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928"/>
  <workbookPr defaultThemeVersion="166925"/>
  <mc:AlternateContent xmlns:mc="http://schemas.openxmlformats.org/markup-compatibility/2006">
    <mc:Choice Requires="x15">
      <x15ac:absPath xmlns:x15ac="http://schemas.microsoft.com/office/spreadsheetml/2010/11/ac" url="F:\Files\0-DROPBOX\Dropbox\0-AGILIZA\0-ENGENHARIA E PROJETOS\0-PLANO DA OBRA\ORCS SINAPI\"/>
    </mc:Choice>
  </mc:AlternateContent>
  <xr:revisionPtr revIDLastSave="0" documentId="13_ncr:40009_{3151D139-F70F-46EA-AF89-0D50E5DD08CD}" xr6:coauthVersionLast="47" xr6:coauthVersionMax="47" xr10:uidLastSave="{00000000-0000-0000-0000-000000000000}"/>
  <bookViews>
    <workbookView xWindow="-120" yWindow="-120" windowWidth="29040" windowHeight="15840" tabRatio="953" activeTab="1"/>
  </bookViews>
  <sheets>
    <sheet name="DADOS" sheetId="1" r:id="rId1"/>
    <sheet name="RESUMO" sheetId="2" r:id="rId2"/>
    <sheet name="CRONOGRAMA" sheetId="3" r:id="rId3"/>
    <sheet name="ORCAMENTO" sheetId="4" r:id="rId4"/>
    <sheet name="MEMORIA" sheetId="5" r:id="rId5"/>
    <sheet name="COMPOSICAO" sheetId="6" r:id="rId6"/>
    <sheet name="COMPOSICAO_AUX_1" sheetId="7" r:id="rId7"/>
    <sheet name="COMPOSICAO_AUX_2" sheetId="8" r:id="rId8"/>
    <sheet name="COMPOSICAO_AUX_3" sheetId="9" r:id="rId9"/>
    <sheet name="COMPOSICAO_AUX_4" sheetId="10" r:id="rId10"/>
    <sheet name="COMPOSICAO_AUX_5" sheetId="11" r:id="rId11"/>
    <sheet name="ABCS" sheetId="12" r:id="rId12"/>
    <sheet name="BDI" sheetId="13" r:id="rId13"/>
    <sheet name="LS" sheetId="14" r:id="rId14"/>
    <sheet name="S" sheetId="15" r:id="rId15"/>
    <sheet name="I" sheetId="16" r:id="rId16"/>
  </sheets>
  <definedNames>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D264" i="16" l="1"/>
  <c r="D263" i="16"/>
  <c r="D262" i="16"/>
  <c r="D261" i="16"/>
  <c r="D260" i="16"/>
  <c r="D259" i="16"/>
  <c r="D258" i="16"/>
  <c r="D257" i="16"/>
  <c r="D256" i="16"/>
  <c r="D255" i="16"/>
  <c r="D254" i="16"/>
  <c r="D253" i="16"/>
  <c r="D252" i="16"/>
  <c r="D251" i="16"/>
  <c r="D250" i="16"/>
  <c r="D249" i="16"/>
  <c r="D248" i="16"/>
  <c r="D247" i="16"/>
  <c r="D246" i="16"/>
  <c r="D245" i="16"/>
  <c r="D244" i="16"/>
  <c r="D243" i="16"/>
  <c r="D242" i="16"/>
  <c r="D241" i="16"/>
  <c r="D240" i="16"/>
  <c r="D239" i="16"/>
  <c r="D238" i="16"/>
  <c r="D237" i="16"/>
  <c r="D236" i="16"/>
  <c r="D235" i="16"/>
  <c r="D234" i="16"/>
  <c r="D233" i="16"/>
  <c r="D232" i="16"/>
  <c r="D231" i="16"/>
  <c r="D230" i="16"/>
  <c r="D229" i="16"/>
  <c r="D228" i="16"/>
  <c r="D227" i="16"/>
  <c r="D226" i="16"/>
  <c r="D225" i="16"/>
  <c r="D224" i="16"/>
  <c r="D223" i="16"/>
  <c r="D222" i="16"/>
  <c r="D221" i="16"/>
  <c r="D220" i="16"/>
  <c r="D219" i="16"/>
  <c r="D218" i="16"/>
  <c r="I18" i="9" s="1"/>
  <c r="D217" i="16"/>
  <c r="D216" i="16"/>
  <c r="D215" i="16"/>
  <c r="D214" i="16"/>
  <c r="D213" i="16"/>
  <c r="D212" i="16"/>
  <c r="D211" i="16"/>
  <c r="D210" i="16"/>
  <c r="D209" i="16"/>
  <c r="D208" i="16"/>
  <c r="D207" i="16"/>
  <c r="D206" i="16"/>
  <c r="D205" i="16"/>
  <c r="D204" i="16"/>
  <c r="D203" i="16"/>
  <c r="D202" i="16"/>
  <c r="D201" i="16"/>
  <c r="D200" i="16"/>
  <c r="D199" i="16"/>
  <c r="D198" i="16"/>
  <c r="D197" i="16"/>
  <c r="D196" i="16"/>
  <c r="D195" i="16"/>
  <c r="D194" i="16"/>
  <c r="D193" i="16"/>
  <c r="D192" i="16"/>
  <c r="D191" i="16"/>
  <c r="D190" i="16"/>
  <c r="D189" i="16"/>
  <c r="D188" i="16"/>
  <c r="D187" i="16"/>
  <c r="D186" i="16"/>
  <c r="D185" i="16"/>
  <c r="D184" i="16"/>
  <c r="D183" i="16"/>
  <c r="D182" i="16"/>
  <c r="D181" i="16"/>
  <c r="D180" i="16"/>
  <c r="D179" i="16"/>
  <c r="D178" i="16"/>
  <c r="D177" i="16"/>
  <c r="D176" i="16"/>
  <c r="D175" i="16"/>
  <c r="D174" i="16"/>
  <c r="D173" i="16"/>
  <c r="D172" i="16"/>
  <c r="D171" i="16"/>
  <c r="D170" i="16"/>
  <c r="D169" i="16"/>
  <c r="D168" i="16"/>
  <c r="D167" i="16"/>
  <c r="D166" i="16"/>
  <c r="D165" i="16"/>
  <c r="D164" i="16"/>
  <c r="D163" i="16"/>
  <c r="D162" i="16"/>
  <c r="D161" i="16"/>
  <c r="D160" i="16"/>
  <c r="D159" i="16"/>
  <c r="D158" i="16"/>
  <c r="D157" i="16"/>
  <c r="D156" i="16"/>
  <c r="D155" i="16"/>
  <c r="D154" i="16"/>
  <c r="D153" i="16"/>
  <c r="D152" i="16"/>
  <c r="D151" i="16"/>
  <c r="D150" i="16"/>
  <c r="D149" i="16"/>
  <c r="D148" i="16"/>
  <c r="D147" i="16"/>
  <c r="D146" i="16"/>
  <c r="D145" i="16"/>
  <c r="D144" i="16"/>
  <c r="D143" i="16"/>
  <c r="D142" i="16"/>
  <c r="D141" i="16"/>
  <c r="D140" i="16"/>
  <c r="D139" i="16"/>
  <c r="D138" i="16"/>
  <c r="D137" i="16"/>
  <c r="D136" i="16"/>
  <c r="D135" i="16"/>
  <c r="D134" i="16"/>
  <c r="D133" i="16"/>
  <c r="D132" i="16"/>
  <c r="D131" i="16"/>
  <c r="D130" i="16"/>
  <c r="D129" i="16"/>
  <c r="D128" i="16"/>
  <c r="D127" i="16"/>
  <c r="D126" i="16"/>
  <c r="D125" i="16"/>
  <c r="D124" i="16"/>
  <c r="D123" i="16"/>
  <c r="D122" i="16"/>
  <c r="D121" i="16"/>
  <c r="D120" i="16"/>
  <c r="D119" i="16"/>
  <c r="D118" i="16"/>
  <c r="D117" i="16"/>
  <c r="D116" i="16"/>
  <c r="D115" i="16"/>
  <c r="D114" i="16"/>
  <c r="D113" i="16"/>
  <c r="D112" i="16"/>
  <c r="D111" i="16"/>
  <c r="D110" i="16"/>
  <c r="D109" i="16"/>
  <c r="D108" i="16"/>
  <c r="D107" i="16"/>
  <c r="D106" i="16"/>
  <c r="D105" i="16"/>
  <c r="D104" i="16"/>
  <c r="D103" i="16"/>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I393" i="8" s="1"/>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7" i="16"/>
  <c r="D6" i="16"/>
  <c r="D5" i="16"/>
  <c r="D4" i="16"/>
  <c r="D3" i="16"/>
  <c r="D2" i="16"/>
  <c r="D325" i="15"/>
  <c r="D324" i="15"/>
  <c r="D323" i="15"/>
  <c r="D322" i="15"/>
  <c r="D321" i="15"/>
  <c r="D320" i="15"/>
  <c r="D319" i="15"/>
  <c r="D318" i="15"/>
  <c r="D317" i="15"/>
  <c r="D316" i="15"/>
  <c r="D315" i="15"/>
  <c r="D314" i="15"/>
  <c r="D313" i="15"/>
  <c r="D312" i="15"/>
  <c r="D311" i="15"/>
  <c r="D310" i="15"/>
  <c r="D309" i="15"/>
  <c r="D308" i="15"/>
  <c r="D307" i="15"/>
  <c r="D306" i="15"/>
  <c r="D305" i="15"/>
  <c r="D304" i="15"/>
  <c r="D303" i="15"/>
  <c r="D302" i="15"/>
  <c r="D301" i="15"/>
  <c r="D300" i="15"/>
  <c r="D299" i="15"/>
  <c r="D298" i="15"/>
  <c r="D297" i="15"/>
  <c r="D296" i="15"/>
  <c r="D295" i="15"/>
  <c r="D294" i="15"/>
  <c r="D293" i="15"/>
  <c r="D292" i="15"/>
  <c r="D291" i="15"/>
  <c r="D290" i="15"/>
  <c r="D289" i="15"/>
  <c r="D288" i="15"/>
  <c r="D287" i="15"/>
  <c r="D286" i="15"/>
  <c r="D285" i="15"/>
  <c r="D284" i="15"/>
  <c r="D283" i="15"/>
  <c r="D282" i="15"/>
  <c r="D281" i="15"/>
  <c r="D280" i="15"/>
  <c r="D279" i="15"/>
  <c r="D278" i="15"/>
  <c r="D277" i="15"/>
  <c r="D276" i="15"/>
  <c r="D275" i="15"/>
  <c r="D274" i="15"/>
  <c r="D273" i="15"/>
  <c r="D272" i="15"/>
  <c r="D271" i="15"/>
  <c r="D270" i="15"/>
  <c r="D269" i="15"/>
  <c r="D268" i="15"/>
  <c r="D267" i="15"/>
  <c r="D266" i="15"/>
  <c r="D265" i="15"/>
  <c r="D264" i="15"/>
  <c r="D263" i="15"/>
  <c r="D262" i="15"/>
  <c r="D261" i="15"/>
  <c r="D260" i="15"/>
  <c r="D259" i="15"/>
  <c r="D258" i="15"/>
  <c r="D257" i="15"/>
  <c r="D256" i="15"/>
  <c r="D255" i="15"/>
  <c r="D254" i="15"/>
  <c r="D253" i="15"/>
  <c r="D252" i="15"/>
  <c r="D251" i="15"/>
  <c r="D250" i="15"/>
  <c r="D249" i="15"/>
  <c r="D248" i="15"/>
  <c r="D247" i="15"/>
  <c r="D246" i="15"/>
  <c r="D245" i="15"/>
  <c r="D244" i="15"/>
  <c r="D243" i="15"/>
  <c r="D242" i="15"/>
  <c r="D241" i="15"/>
  <c r="D240" i="15"/>
  <c r="D239" i="15"/>
  <c r="D238" i="15"/>
  <c r="D237" i="15"/>
  <c r="D236" i="15"/>
  <c r="D235" i="15"/>
  <c r="D234" i="15"/>
  <c r="D233" i="15"/>
  <c r="D232" i="15"/>
  <c r="D231" i="15"/>
  <c r="D230" i="15"/>
  <c r="D229" i="15"/>
  <c r="D228" i="15"/>
  <c r="D227" i="15"/>
  <c r="D226" i="15"/>
  <c r="D225" i="15"/>
  <c r="D224" i="15"/>
  <c r="D223" i="15"/>
  <c r="D222" i="15"/>
  <c r="D221" i="15"/>
  <c r="D220" i="15"/>
  <c r="D219" i="15"/>
  <c r="D218" i="15"/>
  <c r="D217" i="15"/>
  <c r="D216" i="15"/>
  <c r="D215" i="15"/>
  <c r="D214" i="15"/>
  <c r="D213" i="15"/>
  <c r="D212" i="15"/>
  <c r="D211" i="15"/>
  <c r="D210" i="15"/>
  <c r="D209" i="15"/>
  <c r="D208" i="15"/>
  <c r="D207" i="15"/>
  <c r="D206" i="15"/>
  <c r="D205" i="15"/>
  <c r="D204" i="15"/>
  <c r="D203" i="15"/>
  <c r="D202" i="15"/>
  <c r="D201" i="15"/>
  <c r="D200" i="15"/>
  <c r="D199" i="15"/>
  <c r="D198" i="15"/>
  <c r="D197" i="15"/>
  <c r="D196" i="15"/>
  <c r="D195" i="15"/>
  <c r="D194" i="15"/>
  <c r="D193" i="15"/>
  <c r="D192" i="15"/>
  <c r="D191" i="15"/>
  <c r="D190" i="15"/>
  <c r="D189" i="15"/>
  <c r="D188" i="15"/>
  <c r="D187" i="15"/>
  <c r="D186" i="15"/>
  <c r="D185" i="15"/>
  <c r="D184" i="15"/>
  <c r="D183" i="15"/>
  <c r="D182" i="15"/>
  <c r="L516" i="8" s="1"/>
  <c r="D181" i="15"/>
  <c r="D180" i="15"/>
  <c r="D179" i="15"/>
  <c r="D178" i="15"/>
  <c r="D177" i="15"/>
  <c r="D176" i="15"/>
  <c r="D175" i="15"/>
  <c r="D174" i="15"/>
  <c r="D173" i="15"/>
  <c r="D172" i="15"/>
  <c r="D171" i="15"/>
  <c r="D170" i="15"/>
  <c r="D169" i="15"/>
  <c r="D168" i="15"/>
  <c r="D167" i="15"/>
  <c r="D166" i="15"/>
  <c r="D165" i="15"/>
  <c r="D164" i="15"/>
  <c r="D163" i="15"/>
  <c r="D162" i="15"/>
  <c r="D161" i="15"/>
  <c r="D160" i="15"/>
  <c r="D159" i="15"/>
  <c r="D158" i="15"/>
  <c r="L377" i="8" s="1"/>
  <c r="D157" i="15"/>
  <c r="D156" i="15"/>
  <c r="D155" i="15"/>
  <c r="D154" i="15"/>
  <c r="D153" i="15"/>
  <c r="D152" i="15"/>
  <c r="D151" i="15"/>
  <c r="D150" i="15"/>
  <c r="D149" i="15"/>
  <c r="D148" i="15"/>
  <c r="D147" i="15"/>
  <c r="D146" i="15"/>
  <c r="D145" i="15"/>
  <c r="D144" i="15"/>
  <c r="D143" i="15"/>
  <c r="D142" i="15"/>
  <c r="D141" i="15"/>
  <c r="D140" i="15"/>
  <c r="D139" i="15"/>
  <c r="D138" i="15"/>
  <c r="D137" i="15"/>
  <c r="D136" i="15"/>
  <c r="D135" i="15"/>
  <c r="D134" i="15"/>
  <c r="L284" i="9" s="1"/>
  <c r="D133" i="15"/>
  <c r="D132" i="15"/>
  <c r="D131" i="15"/>
  <c r="D130" i="15"/>
  <c r="D129" i="15"/>
  <c r="D128" i="15"/>
  <c r="D127" i="15"/>
  <c r="D126" i="15"/>
  <c r="D125" i="15"/>
  <c r="D124" i="15"/>
  <c r="D123" i="15"/>
  <c r="D122" i="15"/>
  <c r="L628" i="8" s="1"/>
  <c r="D121" i="15"/>
  <c r="D120" i="15"/>
  <c r="D119" i="15"/>
  <c r="D118" i="15"/>
  <c r="D117" i="15"/>
  <c r="D116" i="15"/>
  <c r="D115" i="15"/>
  <c r="D114" i="15"/>
  <c r="D113" i="15"/>
  <c r="D112" i="15"/>
  <c r="D111" i="15"/>
  <c r="D110" i="15"/>
  <c r="D109" i="15"/>
  <c r="D108" i="15"/>
  <c r="D107" i="15"/>
  <c r="D106" i="15"/>
  <c r="D105" i="15"/>
  <c r="D104" i="15"/>
  <c r="D103" i="15"/>
  <c r="D102" i="15"/>
  <c r="D101" i="15"/>
  <c r="D100" i="15"/>
  <c r="D99" i="15"/>
  <c r="D98" i="15"/>
  <c r="D97" i="15"/>
  <c r="D96" i="15"/>
  <c r="D95" i="15"/>
  <c r="D94" i="15"/>
  <c r="D93" i="15"/>
  <c r="D92" i="15"/>
  <c r="D91" i="15"/>
  <c r="D90" i="15"/>
  <c r="D89" i="15"/>
  <c r="D88" i="15"/>
  <c r="D87" i="15"/>
  <c r="D86" i="15"/>
  <c r="D85" i="15"/>
  <c r="D84" i="15"/>
  <c r="D83" i="15"/>
  <c r="D82" i="15"/>
  <c r="D81" i="15"/>
  <c r="D80" i="15"/>
  <c r="D79" i="15"/>
  <c r="D78" i="15"/>
  <c r="D77" i="15"/>
  <c r="D76" i="15"/>
  <c r="D75" i="15"/>
  <c r="D74" i="15"/>
  <c r="D73" i="15"/>
  <c r="D72" i="15"/>
  <c r="D71" i="15"/>
  <c r="D70" i="15"/>
  <c r="D69" i="15"/>
  <c r="D68" i="15"/>
  <c r="D67" i="15"/>
  <c r="D66" i="15"/>
  <c r="D65" i="15"/>
  <c r="D64" i="15"/>
  <c r="D63" i="15"/>
  <c r="D62" i="15"/>
  <c r="D61" i="15"/>
  <c r="D60" i="15"/>
  <c r="D59" i="15"/>
  <c r="D58" i="15"/>
  <c r="D57" i="15"/>
  <c r="D56" i="15"/>
  <c r="D55" i="15"/>
  <c r="D54" i="15"/>
  <c r="D53" i="15"/>
  <c r="D52" i="15"/>
  <c r="D51" i="15"/>
  <c r="D50" i="15"/>
  <c r="D49" i="15"/>
  <c r="D48" i="15"/>
  <c r="D47" i="15"/>
  <c r="D46" i="15"/>
  <c r="D45" i="15"/>
  <c r="D44" i="15"/>
  <c r="D43" i="15"/>
  <c r="D42" i="15"/>
  <c r="D41" i="15"/>
  <c r="D40" i="15"/>
  <c r="D39" i="15"/>
  <c r="D38" i="15"/>
  <c r="D37" i="15"/>
  <c r="D36" i="15"/>
  <c r="D35" i="15"/>
  <c r="D34" i="15"/>
  <c r="D33" i="15"/>
  <c r="D32" i="15"/>
  <c r="D31" i="15"/>
  <c r="D30" i="15"/>
  <c r="D29" i="15"/>
  <c r="D28" i="15"/>
  <c r="D27" i="15"/>
  <c r="D26" i="15"/>
  <c r="D25" i="15"/>
  <c r="D24" i="15"/>
  <c r="D23" i="15"/>
  <c r="D22" i="15"/>
  <c r="D21" i="15"/>
  <c r="D20" i="15"/>
  <c r="D19" i="15"/>
  <c r="D18" i="15"/>
  <c r="D17" i="15"/>
  <c r="D16" i="15"/>
  <c r="D15" i="15"/>
  <c r="D14" i="15"/>
  <c r="D13" i="15"/>
  <c r="D12" i="15"/>
  <c r="D11" i="15"/>
  <c r="D10" i="15"/>
  <c r="D9" i="15"/>
  <c r="D8" i="15"/>
  <c r="D7" i="15"/>
  <c r="D6" i="15"/>
  <c r="D5" i="15"/>
  <c r="D4" i="15"/>
  <c r="D3" i="15"/>
  <c r="D2" i="15"/>
  <c r="B5" i="14"/>
  <c r="A2" i="14"/>
  <c r="A1" i="14"/>
  <c r="J16" i="13"/>
  <c r="B5" i="13"/>
  <c r="A2" i="13"/>
  <c r="A1" i="13"/>
  <c r="B5" i="12"/>
  <c r="A2" i="12"/>
  <c r="A1" i="12"/>
  <c r="I8" i="11"/>
  <c r="G8" i="11"/>
  <c r="C8" i="11"/>
  <c r="L7" i="11"/>
  <c r="G7" i="11"/>
  <c r="C7" i="11"/>
  <c r="B5" i="11"/>
  <c r="A2" i="11"/>
  <c r="A1" i="11"/>
  <c r="I85" i="10"/>
  <c r="G85" i="10"/>
  <c r="C85" i="10"/>
  <c r="L84" i="10"/>
  <c r="G84" i="10"/>
  <c r="C84" i="10"/>
  <c r="G80" i="10"/>
  <c r="C80" i="10"/>
  <c r="L79" i="10"/>
  <c r="G79" i="10"/>
  <c r="C79" i="10"/>
  <c r="G75" i="10"/>
  <c r="C75" i="10"/>
  <c r="L74" i="10"/>
  <c r="G74" i="10"/>
  <c r="C74" i="10"/>
  <c r="G70" i="10"/>
  <c r="C70" i="10"/>
  <c r="L69" i="10"/>
  <c r="G69" i="10"/>
  <c r="C69" i="10"/>
  <c r="G65" i="10"/>
  <c r="C65" i="10"/>
  <c r="L64" i="10"/>
  <c r="G64" i="10"/>
  <c r="C64" i="10"/>
  <c r="I60" i="10"/>
  <c r="G60" i="10"/>
  <c r="C60" i="10"/>
  <c r="L59" i="10"/>
  <c r="G59" i="10"/>
  <c r="C59" i="10"/>
  <c r="I55" i="10"/>
  <c r="G55" i="10"/>
  <c r="C55" i="10"/>
  <c r="L54" i="10"/>
  <c r="G54" i="10"/>
  <c r="C54" i="10"/>
  <c r="G50" i="10"/>
  <c r="C50" i="10"/>
  <c r="L49" i="10"/>
  <c r="G49" i="10"/>
  <c r="C49" i="10"/>
  <c r="I45" i="10"/>
  <c r="G45" i="10"/>
  <c r="C45" i="10"/>
  <c r="L44" i="10"/>
  <c r="G44" i="10"/>
  <c r="C44" i="10"/>
  <c r="I40" i="10"/>
  <c r="G40" i="10"/>
  <c r="C40" i="10"/>
  <c r="L39" i="10"/>
  <c r="G39" i="10"/>
  <c r="C39" i="10"/>
  <c r="I35" i="10"/>
  <c r="G35" i="10"/>
  <c r="C35" i="10"/>
  <c r="G34" i="10"/>
  <c r="C34" i="10"/>
  <c r="I30" i="10"/>
  <c r="G30" i="10"/>
  <c r="C30" i="10"/>
  <c r="L29" i="10"/>
  <c r="G29" i="10"/>
  <c r="C29" i="10"/>
  <c r="G25" i="10"/>
  <c r="C25" i="10"/>
  <c r="I24" i="10"/>
  <c r="G24" i="10"/>
  <c r="C24" i="10"/>
  <c r="I23" i="10"/>
  <c r="G23" i="10"/>
  <c r="C23" i="10"/>
  <c r="I22" i="10"/>
  <c r="G22" i="10"/>
  <c r="C22" i="10"/>
  <c r="I21" i="10"/>
  <c r="G21" i="10"/>
  <c r="C21" i="10"/>
  <c r="I20" i="10"/>
  <c r="G20" i="10"/>
  <c r="C20" i="10"/>
  <c r="I19" i="10"/>
  <c r="G19" i="10"/>
  <c r="C19" i="10"/>
  <c r="I18" i="10"/>
  <c r="G18" i="10"/>
  <c r="C18" i="10"/>
  <c r="L17" i="10"/>
  <c r="G17" i="10"/>
  <c r="C17" i="10"/>
  <c r="I13" i="10"/>
  <c r="G13" i="10"/>
  <c r="C13" i="10"/>
  <c r="L12" i="10"/>
  <c r="G12" i="10"/>
  <c r="C12" i="10"/>
  <c r="I8" i="10"/>
  <c r="G8" i="10"/>
  <c r="C8" i="10"/>
  <c r="L7" i="10"/>
  <c r="G7" i="10"/>
  <c r="C7" i="10"/>
  <c r="B5" i="10"/>
  <c r="A2" i="10"/>
  <c r="A1" i="10"/>
  <c r="I305" i="9"/>
  <c r="G305" i="9"/>
  <c r="C305" i="9"/>
  <c r="L304" i="9"/>
  <c r="G304" i="9"/>
  <c r="C304" i="9"/>
  <c r="I300" i="9"/>
  <c r="G300" i="9"/>
  <c r="C300" i="9"/>
  <c r="L299" i="9"/>
  <c r="G299" i="9"/>
  <c r="C299" i="9"/>
  <c r="I295" i="9"/>
  <c r="G295" i="9"/>
  <c r="C295" i="9"/>
  <c r="L294" i="9"/>
  <c r="G294" i="9"/>
  <c r="C294" i="9"/>
  <c r="I290" i="9"/>
  <c r="G290" i="9"/>
  <c r="C290" i="9"/>
  <c r="L289" i="9"/>
  <c r="G289" i="9"/>
  <c r="C289" i="9"/>
  <c r="I285" i="9"/>
  <c r="G285" i="9"/>
  <c r="C285" i="9"/>
  <c r="G284" i="9"/>
  <c r="C284" i="9"/>
  <c r="I280" i="9"/>
  <c r="G280" i="9"/>
  <c r="C280" i="9"/>
  <c r="L279" i="9"/>
  <c r="G279" i="9"/>
  <c r="C279" i="9"/>
  <c r="I275" i="9"/>
  <c r="G275" i="9"/>
  <c r="C275" i="9"/>
  <c r="L274" i="9"/>
  <c r="G274" i="9"/>
  <c r="C274" i="9"/>
  <c r="I270" i="9"/>
  <c r="G270" i="9"/>
  <c r="C270" i="9"/>
  <c r="L269" i="9"/>
  <c r="G269" i="9"/>
  <c r="C269" i="9"/>
  <c r="I265" i="9"/>
  <c r="G265" i="9"/>
  <c r="C265" i="9"/>
  <c r="L264" i="9"/>
  <c r="G264" i="9"/>
  <c r="C264" i="9"/>
  <c r="I260" i="9"/>
  <c r="G260" i="9"/>
  <c r="C260" i="9"/>
  <c r="L259" i="9"/>
  <c r="G259" i="9"/>
  <c r="C259" i="9"/>
  <c r="I255" i="9"/>
  <c r="G255" i="9"/>
  <c r="C255" i="9"/>
  <c r="L254" i="9"/>
  <c r="G254" i="9"/>
  <c r="C254" i="9"/>
  <c r="I250" i="9"/>
  <c r="G250" i="9"/>
  <c r="C250" i="9"/>
  <c r="L249" i="9"/>
  <c r="G249" i="9"/>
  <c r="C249" i="9"/>
  <c r="I245" i="9"/>
  <c r="G245" i="9"/>
  <c r="C245" i="9"/>
  <c r="L244" i="9"/>
  <c r="G244" i="9"/>
  <c r="C244" i="9"/>
  <c r="I240" i="9"/>
  <c r="G240" i="9"/>
  <c r="C240" i="9"/>
  <c r="L239" i="9"/>
  <c r="G239" i="9"/>
  <c r="C239" i="9"/>
  <c r="I235" i="9"/>
  <c r="G235" i="9"/>
  <c r="C235" i="9"/>
  <c r="L234" i="9"/>
  <c r="G234" i="9"/>
  <c r="C234" i="9"/>
  <c r="G230" i="9"/>
  <c r="C230" i="9"/>
  <c r="G229" i="9"/>
  <c r="C229" i="9"/>
  <c r="G228" i="9"/>
  <c r="C228" i="9"/>
  <c r="G224" i="9"/>
  <c r="C224" i="9"/>
  <c r="G223" i="9"/>
  <c r="C223" i="9"/>
  <c r="G222" i="9"/>
  <c r="C222" i="9"/>
  <c r="G221" i="9"/>
  <c r="C221" i="9"/>
  <c r="L220" i="9"/>
  <c r="G220" i="9"/>
  <c r="C220" i="9"/>
  <c r="G216" i="9"/>
  <c r="C216" i="9"/>
  <c r="I215" i="9"/>
  <c r="G215" i="9"/>
  <c r="C215" i="9"/>
  <c r="I214" i="9"/>
  <c r="G214" i="9"/>
  <c r="C214" i="9"/>
  <c r="G213" i="9"/>
  <c r="C213" i="9"/>
  <c r="I212" i="9"/>
  <c r="G212" i="9"/>
  <c r="C212" i="9"/>
  <c r="I211" i="9"/>
  <c r="G211" i="9"/>
  <c r="C211" i="9"/>
  <c r="I210" i="9"/>
  <c r="G210" i="9"/>
  <c r="C210" i="9"/>
  <c r="I209" i="9"/>
  <c r="G209" i="9"/>
  <c r="C209" i="9"/>
  <c r="L208" i="9"/>
  <c r="G208" i="9"/>
  <c r="C208" i="9"/>
  <c r="I204" i="9"/>
  <c r="G204" i="9"/>
  <c r="C204" i="9"/>
  <c r="L203" i="9"/>
  <c r="G203" i="9"/>
  <c r="C203" i="9"/>
  <c r="I199" i="9"/>
  <c r="G199" i="9"/>
  <c r="C199" i="9"/>
  <c r="L198" i="9"/>
  <c r="G198" i="9"/>
  <c r="C198" i="9"/>
  <c r="I194" i="9"/>
  <c r="G194" i="9"/>
  <c r="C194" i="9"/>
  <c r="L193" i="9"/>
  <c r="G193" i="9"/>
  <c r="C193" i="9"/>
  <c r="I189" i="9"/>
  <c r="G189" i="9"/>
  <c r="C189" i="9"/>
  <c r="L188" i="9"/>
  <c r="G188" i="9"/>
  <c r="C188" i="9"/>
  <c r="G184" i="9"/>
  <c r="C184" i="9"/>
  <c r="L183" i="9"/>
  <c r="G183" i="9"/>
  <c r="C183" i="9"/>
  <c r="I179" i="9"/>
  <c r="G179" i="9"/>
  <c r="C179" i="9"/>
  <c r="L178" i="9"/>
  <c r="G178" i="9"/>
  <c r="C178" i="9"/>
  <c r="I174" i="9"/>
  <c r="G174" i="9"/>
  <c r="C174" i="9"/>
  <c r="L173" i="9"/>
  <c r="G173" i="9"/>
  <c r="C173" i="9"/>
  <c r="I169" i="9"/>
  <c r="G169" i="9"/>
  <c r="C169" i="9"/>
  <c r="G168" i="9"/>
  <c r="C168" i="9"/>
  <c r="I164" i="9"/>
  <c r="G164" i="9"/>
  <c r="C164" i="9"/>
  <c r="L163" i="9"/>
  <c r="G163" i="9"/>
  <c r="C163" i="9"/>
  <c r="G159" i="9"/>
  <c r="C159" i="9"/>
  <c r="I158" i="9"/>
  <c r="G158" i="9"/>
  <c r="C158" i="9"/>
  <c r="I157" i="9"/>
  <c r="G157" i="9"/>
  <c r="C157" i="9"/>
  <c r="I156" i="9"/>
  <c r="G156" i="9"/>
  <c r="C156" i="9"/>
  <c r="I155" i="9"/>
  <c r="G155" i="9"/>
  <c r="C155" i="9"/>
  <c r="I154" i="9"/>
  <c r="G154" i="9"/>
  <c r="C154" i="9"/>
  <c r="I153" i="9"/>
  <c r="G153" i="9"/>
  <c r="C153" i="9"/>
  <c r="I152" i="9"/>
  <c r="G152" i="9"/>
  <c r="C152" i="9"/>
  <c r="L151" i="9"/>
  <c r="G151" i="9"/>
  <c r="C151" i="9"/>
  <c r="G147" i="9"/>
  <c r="C147" i="9"/>
  <c r="I146" i="9"/>
  <c r="G146" i="9"/>
  <c r="C146" i="9"/>
  <c r="I145" i="9"/>
  <c r="G145" i="9"/>
  <c r="C145" i="9"/>
  <c r="I144" i="9"/>
  <c r="G144" i="9"/>
  <c r="C144" i="9"/>
  <c r="I143" i="9"/>
  <c r="G143" i="9"/>
  <c r="C143" i="9"/>
  <c r="I142" i="9"/>
  <c r="G142" i="9"/>
  <c r="C142" i="9"/>
  <c r="I141" i="9"/>
  <c r="G141" i="9"/>
  <c r="C141" i="9"/>
  <c r="I140" i="9"/>
  <c r="G140" i="9"/>
  <c r="C140" i="9"/>
  <c r="L139" i="9"/>
  <c r="G139" i="9"/>
  <c r="C139" i="9"/>
  <c r="G135" i="9"/>
  <c r="C135" i="9"/>
  <c r="I134" i="9"/>
  <c r="G134" i="9"/>
  <c r="C134" i="9"/>
  <c r="I133" i="9"/>
  <c r="G133" i="9"/>
  <c r="C133" i="9"/>
  <c r="I132" i="9"/>
  <c r="G132" i="9"/>
  <c r="C132" i="9"/>
  <c r="I131" i="9"/>
  <c r="G131" i="9"/>
  <c r="C131" i="9"/>
  <c r="I130" i="9"/>
  <c r="G130" i="9"/>
  <c r="C130" i="9"/>
  <c r="I129" i="9"/>
  <c r="G129" i="9"/>
  <c r="C129" i="9"/>
  <c r="G128" i="9"/>
  <c r="C128" i="9"/>
  <c r="L127" i="9"/>
  <c r="G127" i="9"/>
  <c r="C127" i="9"/>
  <c r="G123" i="9"/>
  <c r="C123" i="9"/>
  <c r="G122" i="9"/>
  <c r="C122" i="9"/>
  <c r="G121" i="9"/>
  <c r="C121" i="9"/>
  <c r="L120" i="9"/>
  <c r="G120" i="9"/>
  <c r="C120" i="9"/>
  <c r="G116" i="9"/>
  <c r="C116" i="9"/>
  <c r="G115" i="9"/>
  <c r="C115" i="9"/>
  <c r="G114" i="9"/>
  <c r="C114" i="9"/>
  <c r="G113" i="9"/>
  <c r="C113" i="9"/>
  <c r="G112" i="9"/>
  <c r="C112" i="9"/>
  <c r="L111" i="9"/>
  <c r="G111" i="9"/>
  <c r="C111" i="9"/>
  <c r="G107" i="9"/>
  <c r="C107" i="9"/>
  <c r="I106" i="9"/>
  <c r="G106" i="9"/>
  <c r="C106" i="9"/>
  <c r="G105" i="9"/>
  <c r="C105" i="9"/>
  <c r="I104" i="9"/>
  <c r="G104" i="9"/>
  <c r="C104" i="9"/>
  <c r="I103" i="9"/>
  <c r="G103" i="9"/>
  <c r="C103" i="9"/>
  <c r="I102" i="9"/>
  <c r="G102" i="9"/>
  <c r="C102" i="9"/>
  <c r="I101" i="9"/>
  <c r="G101" i="9"/>
  <c r="C101" i="9"/>
  <c r="I100" i="9"/>
  <c r="G100" i="9"/>
  <c r="C100" i="9"/>
  <c r="L99" i="9"/>
  <c r="G99" i="9"/>
  <c r="C99" i="9"/>
  <c r="G95" i="9"/>
  <c r="C95" i="9"/>
  <c r="I94" i="9"/>
  <c r="G94" i="9"/>
  <c r="C94" i="9"/>
  <c r="G93" i="9"/>
  <c r="C93" i="9"/>
  <c r="I92" i="9"/>
  <c r="G92" i="9"/>
  <c r="C92" i="9"/>
  <c r="I91" i="9"/>
  <c r="G91" i="9"/>
  <c r="C91" i="9"/>
  <c r="I90" i="9"/>
  <c r="G90" i="9"/>
  <c r="C90" i="9"/>
  <c r="I89" i="9"/>
  <c r="G89" i="9"/>
  <c r="C89" i="9"/>
  <c r="I88" i="9"/>
  <c r="G88" i="9"/>
  <c r="C88" i="9"/>
  <c r="L87" i="9"/>
  <c r="G87" i="9"/>
  <c r="C87" i="9"/>
  <c r="I83" i="9"/>
  <c r="G83" i="9"/>
  <c r="C83" i="9"/>
  <c r="L82" i="9"/>
  <c r="G82" i="9"/>
  <c r="C82" i="9"/>
  <c r="I78" i="9"/>
  <c r="G78" i="9"/>
  <c r="C78" i="9"/>
  <c r="L77" i="9"/>
  <c r="G77" i="9"/>
  <c r="C77" i="9"/>
  <c r="I73" i="9"/>
  <c r="G73" i="9"/>
  <c r="C73" i="9"/>
  <c r="L72" i="9"/>
  <c r="G72" i="9"/>
  <c r="C72" i="9"/>
  <c r="G68" i="9"/>
  <c r="C68" i="9"/>
  <c r="L67" i="9"/>
  <c r="G67" i="9"/>
  <c r="C67" i="9"/>
  <c r="I63" i="9"/>
  <c r="G63" i="9"/>
  <c r="C63" i="9"/>
  <c r="L62" i="9"/>
  <c r="G62" i="9"/>
  <c r="C62" i="9"/>
  <c r="I58" i="9"/>
  <c r="G58" i="9"/>
  <c r="C58" i="9"/>
  <c r="L57" i="9"/>
  <c r="G57" i="9"/>
  <c r="C57" i="9"/>
  <c r="I53" i="9"/>
  <c r="G53" i="9"/>
  <c r="C53" i="9"/>
  <c r="L52" i="9"/>
  <c r="G52" i="9"/>
  <c r="C52" i="9"/>
  <c r="I48" i="9"/>
  <c r="G48" i="9"/>
  <c r="C48" i="9"/>
  <c r="L47" i="9"/>
  <c r="G47" i="9"/>
  <c r="C47" i="9"/>
  <c r="I43" i="9"/>
  <c r="G43" i="9"/>
  <c r="C43" i="9"/>
  <c r="L42" i="9"/>
  <c r="G42" i="9"/>
  <c r="C42" i="9"/>
  <c r="G38" i="9"/>
  <c r="C38" i="9"/>
  <c r="L37" i="9"/>
  <c r="G37" i="9"/>
  <c r="C37" i="9"/>
  <c r="G33" i="9"/>
  <c r="C33" i="9"/>
  <c r="L32" i="9"/>
  <c r="G32" i="9"/>
  <c r="C32" i="9"/>
  <c r="G28" i="9"/>
  <c r="C28" i="9"/>
  <c r="L27" i="9"/>
  <c r="G27" i="9"/>
  <c r="C27" i="9"/>
  <c r="G23" i="9"/>
  <c r="C23" i="9"/>
  <c r="L22" i="9"/>
  <c r="G22" i="9"/>
  <c r="C22" i="9"/>
  <c r="G18" i="9"/>
  <c r="C18" i="9"/>
  <c r="L17" i="9"/>
  <c r="G17" i="9"/>
  <c r="C17" i="9"/>
  <c r="I13" i="9"/>
  <c r="G13" i="9"/>
  <c r="C13" i="9"/>
  <c r="L12" i="9"/>
  <c r="G12" i="9"/>
  <c r="C12" i="9"/>
  <c r="I8" i="9"/>
  <c r="G8" i="9"/>
  <c r="C8" i="9"/>
  <c r="L7" i="9"/>
  <c r="G7" i="9"/>
  <c r="C7" i="9"/>
  <c r="B5" i="9"/>
  <c r="A2" i="9"/>
  <c r="A1" i="9"/>
  <c r="I644" i="8"/>
  <c r="G644" i="8"/>
  <c r="C644" i="8"/>
  <c r="L643" i="8"/>
  <c r="G643" i="8"/>
  <c r="C643" i="8"/>
  <c r="I639" i="8"/>
  <c r="G639" i="8"/>
  <c r="C639" i="8"/>
  <c r="L638" i="8"/>
  <c r="G638" i="8"/>
  <c r="C638" i="8"/>
  <c r="I634" i="8"/>
  <c r="G634" i="8"/>
  <c r="C634" i="8"/>
  <c r="L633" i="8"/>
  <c r="G633" i="8"/>
  <c r="C633" i="8"/>
  <c r="I629" i="8"/>
  <c r="G629" i="8"/>
  <c r="C629" i="8"/>
  <c r="G628" i="8"/>
  <c r="C628" i="8"/>
  <c r="I624" i="8"/>
  <c r="G624" i="8"/>
  <c r="C624" i="8"/>
  <c r="L623" i="8"/>
  <c r="G623" i="8"/>
  <c r="C623" i="8"/>
  <c r="G619" i="8"/>
  <c r="C619" i="8"/>
  <c r="G618" i="8"/>
  <c r="C618" i="8"/>
  <c r="L617" i="8"/>
  <c r="G617" i="8"/>
  <c r="C617" i="8"/>
  <c r="G613" i="8"/>
  <c r="C613" i="8"/>
  <c r="G612" i="8"/>
  <c r="C612" i="8"/>
  <c r="G611" i="8"/>
  <c r="C611" i="8"/>
  <c r="G610" i="8"/>
  <c r="C610" i="8"/>
  <c r="L609" i="8"/>
  <c r="G609" i="8"/>
  <c r="C609" i="8"/>
  <c r="I605" i="8"/>
  <c r="G605" i="8"/>
  <c r="C605" i="8"/>
  <c r="L604" i="8"/>
  <c r="G604" i="8"/>
  <c r="C604" i="8"/>
  <c r="I600" i="8"/>
  <c r="G600" i="8"/>
  <c r="C600" i="8"/>
  <c r="L599" i="8"/>
  <c r="G599" i="8"/>
  <c r="C599" i="8"/>
  <c r="I595" i="8"/>
  <c r="G595" i="8"/>
  <c r="C595" i="8"/>
  <c r="L594" i="8"/>
  <c r="G594" i="8"/>
  <c r="C594" i="8"/>
  <c r="I590" i="8"/>
  <c r="G590" i="8"/>
  <c r="C590" i="8"/>
  <c r="L589" i="8"/>
  <c r="G589" i="8"/>
  <c r="C589" i="8"/>
  <c r="I585" i="8"/>
  <c r="G585" i="8"/>
  <c r="C585" i="8"/>
  <c r="L584" i="8"/>
  <c r="G584" i="8"/>
  <c r="C584" i="8"/>
  <c r="G580" i="8"/>
  <c r="C580" i="8"/>
  <c r="I579" i="8"/>
  <c r="G579" i="8"/>
  <c r="C579" i="8"/>
  <c r="I578" i="8"/>
  <c r="G578" i="8"/>
  <c r="C578" i="8"/>
  <c r="I577" i="8"/>
  <c r="G577" i="8"/>
  <c r="C577" i="8"/>
  <c r="I576" i="8"/>
  <c r="G576" i="8"/>
  <c r="C576" i="8"/>
  <c r="I575" i="8"/>
  <c r="G575" i="8"/>
  <c r="C575" i="8"/>
  <c r="I574" i="8"/>
  <c r="G574" i="8"/>
  <c r="C574" i="8"/>
  <c r="I573" i="8"/>
  <c r="G573" i="8"/>
  <c r="C573" i="8"/>
  <c r="L572" i="8"/>
  <c r="G572" i="8"/>
  <c r="C572" i="8"/>
  <c r="I568" i="8"/>
  <c r="G568" i="8"/>
  <c r="C568" i="8"/>
  <c r="L567" i="8"/>
  <c r="G567" i="8"/>
  <c r="C567" i="8"/>
  <c r="G563" i="8"/>
  <c r="C563" i="8"/>
  <c r="I562" i="8"/>
  <c r="G562" i="8"/>
  <c r="C562" i="8"/>
  <c r="I561" i="8"/>
  <c r="G561" i="8"/>
  <c r="C561" i="8"/>
  <c r="I560" i="8"/>
  <c r="G560" i="8"/>
  <c r="C560" i="8"/>
  <c r="I559" i="8"/>
  <c r="G559" i="8"/>
  <c r="C559" i="8"/>
  <c r="I558" i="8"/>
  <c r="G558" i="8"/>
  <c r="C558" i="8"/>
  <c r="I557" i="8"/>
  <c r="G557" i="8"/>
  <c r="C557" i="8"/>
  <c r="I556" i="8"/>
  <c r="G556" i="8"/>
  <c r="C556" i="8"/>
  <c r="L555" i="8"/>
  <c r="G555" i="8"/>
  <c r="C555" i="8"/>
  <c r="G551" i="8"/>
  <c r="C551" i="8"/>
  <c r="I550" i="8"/>
  <c r="G550" i="8"/>
  <c r="C550" i="8"/>
  <c r="I549" i="8"/>
  <c r="G549" i="8"/>
  <c r="C549" i="8"/>
  <c r="I548" i="8"/>
  <c r="G548" i="8"/>
  <c r="C548" i="8"/>
  <c r="I547" i="8"/>
  <c r="G547" i="8"/>
  <c r="C547" i="8"/>
  <c r="I546" i="8"/>
  <c r="G546" i="8"/>
  <c r="C546" i="8"/>
  <c r="I545" i="8"/>
  <c r="G545" i="8"/>
  <c r="C545" i="8"/>
  <c r="I544" i="8"/>
  <c r="G544" i="8"/>
  <c r="C544" i="8"/>
  <c r="L543" i="8"/>
  <c r="G543" i="8"/>
  <c r="C543" i="8"/>
  <c r="I539" i="8"/>
  <c r="G539" i="8"/>
  <c r="C539" i="8"/>
  <c r="L538" i="8"/>
  <c r="G538" i="8"/>
  <c r="C538" i="8"/>
  <c r="I534" i="8"/>
  <c r="G534" i="8"/>
  <c r="C534" i="8"/>
  <c r="L533" i="8"/>
  <c r="G533" i="8"/>
  <c r="C533" i="8"/>
  <c r="I529" i="8"/>
  <c r="G529" i="8"/>
  <c r="C529" i="8"/>
  <c r="L528" i="8"/>
  <c r="G528" i="8"/>
  <c r="C528" i="8"/>
  <c r="G524" i="8"/>
  <c r="C524" i="8"/>
  <c r="I523" i="8"/>
  <c r="G523" i="8"/>
  <c r="C523" i="8"/>
  <c r="L522" i="8"/>
  <c r="G522" i="8"/>
  <c r="C522" i="8"/>
  <c r="I518" i="8"/>
  <c r="G518" i="8"/>
  <c r="C518" i="8"/>
  <c r="I517" i="8"/>
  <c r="G517" i="8"/>
  <c r="C517" i="8"/>
  <c r="G516" i="8"/>
  <c r="C516" i="8"/>
  <c r="G512" i="8"/>
  <c r="C512" i="8"/>
  <c r="I511" i="8"/>
  <c r="G511" i="8"/>
  <c r="C511" i="8"/>
  <c r="L510" i="8"/>
  <c r="G510" i="8"/>
  <c r="C510" i="8"/>
  <c r="G506" i="8"/>
  <c r="C506" i="8"/>
  <c r="I505" i="8"/>
  <c r="G505" i="8"/>
  <c r="C505" i="8"/>
  <c r="L504" i="8"/>
  <c r="G504" i="8"/>
  <c r="C504" i="8"/>
  <c r="G500" i="8"/>
  <c r="C500" i="8"/>
  <c r="I499" i="8"/>
  <c r="G499" i="8"/>
  <c r="C499" i="8"/>
  <c r="I498" i="8"/>
  <c r="G498" i="8"/>
  <c r="C498" i="8"/>
  <c r="I497" i="8"/>
  <c r="G497" i="8"/>
  <c r="C497" i="8"/>
  <c r="I496" i="8"/>
  <c r="G496" i="8"/>
  <c r="C496" i="8"/>
  <c r="I495" i="8"/>
  <c r="G495" i="8"/>
  <c r="C495" i="8"/>
  <c r="I494" i="8"/>
  <c r="G494" i="8"/>
  <c r="C494" i="8"/>
  <c r="I493" i="8"/>
  <c r="G493" i="8"/>
  <c r="C493" i="8"/>
  <c r="L492" i="8"/>
  <c r="G492" i="8"/>
  <c r="C492" i="8"/>
  <c r="G488" i="8"/>
  <c r="C488" i="8"/>
  <c r="G487" i="8"/>
  <c r="C487" i="8"/>
  <c r="G486" i="8"/>
  <c r="C486" i="8"/>
  <c r="L485" i="8"/>
  <c r="G485" i="8"/>
  <c r="C485" i="8"/>
  <c r="G481" i="8"/>
  <c r="C481" i="8"/>
  <c r="G480" i="8"/>
  <c r="C480" i="8"/>
  <c r="G479" i="8"/>
  <c r="C479" i="8"/>
  <c r="G478" i="8"/>
  <c r="C478" i="8"/>
  <c r="G477" i="8"/>
  <c r="C477" i="8"/>
  <c r="L476" i="8"/>
  <c r="G476" i="8"/>
  <c r="C476" i="8"/>
  <c r="I472" i="8"/>
  <c r="G472" i="8"/>
  <c r="C472" i="8"/>
  <c r="L471" i="8"/>
  <c r="G471" i="8"/>
  <c r="C471" i="8"/>
  <c r="I467" i="8"/>
  <c r="G467" i="8"/>
  <c r="C467" i="8"/>
  <c r="L466" i="8"/>
  <c r="G466" i="8"/>
  <c r="C466" i="8"/>
  <c r="G462" i="8"/>
  <c r="C462" i="8"/>
  <c r="I461" i="8"/>
  <c r="G461" i="8"/>
  <c r="C461" i="8"/>
  <c r="I460" i="8"/>
  <c r="G460" i="8"/>
  <c r="C460" i="8"/>
  <c r="I459" i="8"/>
  <c r="G459" i="8"/>
  <c r="C459" i="8"/>
  <c r="I458" i="8"/>
  <c r="G458" i="8"/>
  <c r="C458" i="8"/>
  <c r="I457" i="8"/>
  <c r="G457" i="8"/>
  <c r="C457" i="8"/>
  <c r="I456" i="8"/>
  <c r="G456" i="8"/>
  <c r="C456" i="8"/>
  <c r="I455" i="8"/>
  <c r="G455" i="8"/>
  <c r="C455" i="8"/>
  <c r="L454" i="8"/>
  <c r="G454" i="8"/>
  <c r="C454" i="8"/>
  <c r="I450" i="8"/>
  <c r="G450" i="8"/>
  <c r="C450" i="8"/>
  <c r="L449" i="8"/>
  <c r="G449" i="8"/>
  <c r="C449" i="8"/>
  <c r="I445" i="8"/>
  <c r="G445" i="8"/>
  <c r="C445" i="8"/>
  <c r="L444" i="8"/>
  <c r="G444" i="8"/>
  <c r="C444" i="8"/>
  <c r="G440" i="8"/>
  <c r="C440" i="8"/>
  <c r="G439" i="8"/>
  <c r="C439" i="8"/>
  <c r="I438" i="8"/>
  <c r="G438" i="8"/>
  <c r="C438" i="8"/>
  <c r="I437" i="8"/>
  <c r="G437" i="8"/>
  <c r="C437" i="8"/>
  <c r="I436" i="8"/>
  <c r="G436" i="8"/>
  <c r="C436" i="8"/>
  <c r="I435" i="8"/>
  <c r="G435" i="8"/>
  <c r="C435" i="8"/>
  <c r="I434" i="8"/>
  <c r="G434" i="8"/>
  <c r="C434" i="8"/>
  <c r="I433" i="8"/>
  <c r="G433" i="8"/>
  <c r="C433" i="8"/>
  <c r="L432" i="8"/>
  <c r="G432" i="8"/>
  <c r="C432" i="8"/>
  <c r="G428" i="8"/>
  <c r="C428" i="8"/>
  <c r="G427" i="8"/>
  <c r="C427" i="8"/>
  <c r="I426" i="8"/>
  <c r="G426" i="8"/>
  <c r="C426" i="8"/>
  <c r="I425" i="8"/>
  <c r="G425" i="8"/>
  <c r="C425" i="8"/>
  <c r="I424" i="8"/>
  <c r="G424" i="8"/>
  <c r="C424" i="8"/>
  <c r="I423" i="8"/>
  <c r="G423" i="8"/>
  <c r="C423" i="8"/>
  <c r="I422" i="8"/>
  <c r="G422" i="8"/>
  <c r="C422" i="8"/>
  <c r="I421" i="8"/>
  <c r="G421" i="8"/>
  <c r="C421" i="8"/>
  <c r="L420" i="8"/>
  <c r="G420" i="8"/>
  <c r="C420" i="8"/>
  <c r="I416" i="8"/>
  <c r="G416" i="8"/>
  <c r="C416" i="8"/>
  <c r="L415" i="8"/>
  <c r="G415" i="8"/>
  <c r="C415" i="8"/>
  <c r="I411" i="8"/>
  <c r="G411" i="8"/>
  <c r="C411" i="8"/>
  <c r="L410" i="8"/>
  <c r="G410" i="8"/>
  <c r="C410" i="8"/>
  <c r="I406" i="8"/>
  <c r="G406" i="8"/>
  <c r="C406" i="8"/>
  <c r="L405" i="8"/>
  <c r="G405" i="8"/>
  <c r="C405" i="8"/>
  <c r="I401" i="8"/>
  <c r="G401" i="8"/>
  <c r="C401" i="8"/>
  <c r="L400" i="8"/>
  <c r="G400" i="8"/>
  <c r="C400" i="8"/>
  <c r="G396" i="8"/>
  <c r="C396" i="8"/>
  <c r="G395" i="8"/>
  <c r="C395" i="8"/>
  <c r="G394" i="8"/>
  <c r="C394" i="8"/>
  <c r="G393" i="8"/>
  <c r="C393" i="8"/>
  <c r="I392" i="8"/>
  <c r="G392" i="8"/>
  <c r="C392" i="8"/>
  <c r="I391" i="8"/>
  <c r="G391" i="8"/>
  <c r="C391" i="8"/>
  <c r="L390" i="8"/>
  <c r="G390" i="8"/>
  <c r="C390" i="8"/>
  <c r="G386" i="8"/>
  <c r="C386" i="8"/>
  <c r="G385" i="8"/>
  <c r="C385" i="8"/>
  <c r="G384" i="8"/>
  <c r="C384" i="8"/>
  <c r="G383" i="8"/>
  <c r="C383" i="8"/>
  <c r="I382" i="8"/>
  <c r="G382" i="8"/>
  <c r="C382" i="8"/>
  <c r="I381" i="8"/>
  <c r="G381" i="8"/>
  <c r="C381" i="8"/>
  <c r="I380" i="8"/>
  <c r="G380" i="8"/>
  <c r="C380" i="8"/>
  <c r="I379" i="8"/>
  <c r="G379" i="8"/>
  <c r="C379" i="8"/>
  <c r="I378" i="8"/>
  <c r="G378" i="8"/>
  <c r="C378" i="8"/>
  <c r="G377" i="8"/>
  <c r="C377" i="8"/>
  <c r="G373" i="8"/>
  <c r="C373" i="8"/>
  <c r="G372" i="8"/>
  <c r="C372" i="8"/>
  <c r="L371" i="8"/>
  <c r="G371" i="8"/>
  <c r="C371" i="8"/>
  <c r="G367" i="8"/>
  <c r="C367" i="8"/>
  <c r="G366" i="8"/>
  <c r="C366" i="8"/>
  <c r="G365" i="8"/>
  <c r="C365" i="8"/>
  <c r="G364" i="8"/>
  <c r="C364" i="8"/>
  <c r="L363" i="8"/>
  <c r="G363" i="8"/>
  <c r="C363" i="8"/>
  <c r="G359" i="8"/>
  <c r="C359" i="8"/>
  <c r="I358" i="8"/>
  <c r="G358" i="8"/>
  <c r="C358" i="8"/>
  <c r="I357" i="8"/>
  <c r="G357" i="8"/>
  <c r="C357" i="8"/>
  <c r="I356" i="8"/>
  <c r="G356" i="8"/>
  <c r="C356" i="8"/>
  <c r="I355" i="8"/>
  <c r="G355" i="8"/>
  <c r="C355" i="8"/>
  <c r="I354" i="8"/>
  <c r="G354" i="8"/>
  <c r="C354" i="8"/>
  <c r="I353" i="8"/>
  <c r="G353" i="8"/>
  <c r="C353" i="8"/>
  <c r="G352" i="8"/>
  <c r="C352" i="8"/>
  <c r="L351" i="8"/>
  <c r="G351" i="8"/>
  <c r="C351" i="8"/>
  <c r="G347" i="8"/>
  <c r="C347" i="8"/>
  <c r="G346" i="8"/>
  <c r="C346" i="8"/>
  <c r="G345" i="8"/>
  <c r="C345" i="8"/>
  <c r="L344" i="8"/>
  <c r="G344" i="8"/>
  <c r="C344" i="8"/>
  <c r="G340" i="8"/>
  <c r="C340" i="8"/>
  <c r="G339" i="8"/>
  <c r="C339" i="8"/>
  <c r="G338" i="8"/>
  <c r="C338" i="8"/>
  <c r="G337" i="8"/>
  <c r="C337" i="8"/>
  <c r="G336" i="8"/>
  <c r="C336" i="8"/>
  <c r="L335" i="8"/>
  <c r="G335" i="8"/>
  <c r="C335" i="8"/>
  <c r="G331" i="8"/>
  <c r="C331" i="8"/>
  <c r="I330" i="8"/>
  <c r="G330" i="8"/>
  <c r="C330" i="8"/>
  <c r="L329" i="8"/>
  <c r="G329" i="8"/>
  <c r="C329" i="8"/>
  <c r="G325" i="8"/>
  <c r="C325" i="8"/>
  <c r="I324" i="8"/>
  <c r="G324" i="8"/>
  <c r="C324" i="8"/>
  <c r="L323" i="8"/>
  <c r="G323" i="8"/>
  <c r="C323" i="8"/>
  <c r="G319" i="8"/>
  <c r="C319" i="8"/>
  <c r="G318" i="8"/>
  <c r="C318" i="8"/>
  <c r="I317" i="8"/>
  <c r="G317" i="8"/>
  <c r="C317" i="8"/>
  <c r="L316" i="8"/>
  <c r="G316" i="8"/>
  <c r="C316" i="8"/>
  <c r="G312" i="8"/>
  <c r="C312" i="8"/>
  <c r="G311" i="8"/>
  <c r="C311" i="8"/>
  <c r="I310" i="8"/>
  <c r="G310" i="8"/>
  <c r="C310" i="8"/>
  <c r="L309" i="8"/>
  <c r="G309" i="8"/>
  <c r="C309" i="8"/>
  <c r="G305" i="8"/>
  <c r="C305" i="8"/>
  <c r="G304" i="8"/>
  <c r="C304" i="8"/>
  <c r="I303" i="8"/>
  <c r="G303" i="8"/>
  <c r="C303" i="8"/>
  <c r="L302" i="8"/>
  <c r="G302" i="8"/>
  <c r="C302" i="8"/>
  <c r="G298" i="8"/>
  <c r="C298" i="8"/>
  <c r="G297" i="8"/>
  <c r="C297" i="8"/>
  <c r="I296" i="8"/>
  <c r="G296" i="8"/>
  <c r="C296" i="8"/>
  <c r="L295" i="8"/>
  <c r="G295" i="8"/>
  <c r="C295" i="8"/>
  <c r="G291" i="8"/>
  <c r="C291" i="8"/>
  <c r="G290" i="8"/>
  <c r="C290" i="8"/>
  <c r="I289" i="8"/>
  <c r="G289" i="8"/>
  <c r="C289" i="8"/>
  <c r="L288" i="8"/>
  <c r="G288" i="8"/>
  <c r="C288" i="8"/>
  <c r="G284" i="8"/>
  <c r="C284" i="8"/>
  <c r="G283" i="8"/>
  <c r="C283" i="8"/>
  <c r="G282" i="8"/>
  <c r="C282" i="8"/>
  <c r="G281" i="8"/>
  <c r="C281" i="8"/>
  <c r="I280" i="8"/>
  <c r="G280" i="8"/>
  <c r="C280" i="8"/>
  <c r="L279" i="8"/>
  <c r="G279" i="8"/>
  <c r="C279" i="8"/>
  <c r="G275" i="8"/>
  <c r="C275" i="8"/>
  <c r="G274" i="8"/>
  <c r="C274" i="8"/>
  <c r="G273" i="8"/>
  <c r="C273" i="8"/>
  <c r="G272" i="8"/>
  <c r="C272" i="8"/>
  <c r="I271" i="8"/>
  <c r="G271" i="8"/>
  <c r="C271" i="8"/>
  <c r="I270" i="8"/>
  <c r="G270" i="8"/>
  <c r="C270" i="8"/>
  <c r="I269" i="8"/>
  <c r="G269" i="8"/>
  <c r="C269" i="8"/>
  <c r="I268" i="8"/>
  <c r="G268" i="8"/>
  <c r="C268" i="8"/>
  <c r="L267" i="8"/>
  <c r="G267" i="8"/>
  <c r="C267" i="8"/>
  <c r="G263" i="8"/>
  <c r="C263" i="8"/>
  <c r="G262" i="8"/>
  <c r="C262" i="8"/>
  <c r="G261" i="8"/>
  <c r="C261" i="8"/>
  <c r="G260" i="8"/>
  <c r="C260" i="8"/>
  <c r="I259" i="8"/>
  <c r="G259" i="8"/>
  <c r="C259" i="8"/>
  <c r="I258" i="8"/>
  <c r="G258" i="8"/>
  <c r="C258" i="8"/>
  <c r="I257" i="8"/>
  <c r="G257" i="8"/>
  <c r="C257" i="8"/>
  <c r="I256" i="8"/>
  <c r="G256" i="8"/>
  <c r="C256" i="8"/>
  <c r="L255" i="8"/>
  <c r="G255" i="8"/>
  <c r="C255" i="8"/>
  <c r="G251" i="8"/>
  <c r="C251" i="8"/>
  <c r="I250" i="8"/>
  <c r="G250" i="8"/>
  <c r="C250" i="8"/>
  <c r="G249" i="8"/>
  <c r="C249" i="8"/>
  <c r="I248" i="8"/>
  <c r="G248" i="8"/>
  <c r="C248" i="8"/>
  <c r="I247" i="8"/>
  <c r="G247" i="8"/>
  <c r="C247" i="8"/>
  <c r="I246" i="8"/>
  <c r="G246" i="8"/>
  <c r="C246" i="8"/>
  <c r="I245" i="8"/>
  <c r="G245" i="8"/>
  <c r="C245" i="8"/>
  <c r="I244" i="8"/>
  <c r="G244" i="8"/>
  <c r="C244" i="8"/>
  <c r="L243" i="8"/>
  <c r="G243" i="8"/>
  <c r="C243" i="8"/>
  <c r="G239" i="8"/>
  <c r="C239" i="8"/>
  <c r="I238" i="8"/>
  <c r="G238" i="8"/>
  <c r="C238" i="8"/>
  <c r="I237" i="8"/>
  <c r="G237" i="8"/>
  <c r="C237" i="8"/>
  <c r="I236" i="8"/>
  <c r="G236" i="8"/>
  <c r="C236" i="8"/>
  <c r="I235" i="8"/>
  <c r="G235" i="8"/>
  <c r="C235" i="8"/>
  <c r="I234" i="8"/>
  <c r="G234" i="8"/>
  <c r="C234" i="8"/>
  <c r="I233" i="8"/>
  <c r="G233" i="8"/>
  <c r="C233" i="8"/>
  <c r="I232" i="8"/>
  <c r="G232" i="8"/>
  <c r="C232" i="8"/>
  <c r="L231" i="8"/>
  <c r="G231" i="8"/>
  <c r="C231" i="8"/>
  <c r="G227" i="8"/>
  <c r="C227" i="8"/>
  <c r="I226" i="8"/>
  <c r="G226" i="8"/>
  <c r="C226" i="8"/>
  <c r="I225" i="8"/>
  <c r="G225" i="8"/>
  <c r="C225" i="8"/>
  <c r="I224" i="8"/>
  <c r="G224" i="8"/>
  <c r="C224" i="8"/>
  <c r="I223" i="8"/>
  <c r="G223" i="8"/>
  <c r="C223" i="8"/>
  <c r="I222" i="8"/>
  <c r="G222" i="8"/>
  <c r="C222" i="8"/>
  <c r="I221" i="8"/>
  <c r="G221" i="8"/>
  <c r="C221" i="8"/>
  <c r="I220" i="8"/>
  <c r="G220" i="8"/>
  <c r="C220" i="8"/>
  <c r="L219" i="8"/>
  <c r="G219" i="8"/>
  <c r="C219" i="8"/>
  <c r="G215" i="8"/>
  <c r="C215" i="8"/>
  <c r="I214" i="8"/>
  <c r="G214" i="8"/>
  <c r="C214" i="8"/>
  <c r="I213" i="8"/>
  <c r="G213" i="8"/>
  <c r="C213" i="8"/>
  <c r="I212" i="8"/>
  <c r="G212" i="8"/>
  <c r="C212" i="8"/>
  <c r="I211" i="8"/>
  <c r="G211" i="8"/>
  <c r="C211" i="8"/>
  <c r="I210" i="8"/>
  <c r="G210" i="8"/>
  <c r="C210" i="8"/>
  <c r="I209" i="8"/>
  <c r="G209" i="8"/>
  <c r="C209" i="8"/>
  <c r="G208" i="8"/>
  <c r="C208" i="8"/>
  <c r="L207" i="8"/>
  <c r="G207" i="8"/>
  <c r="C207" i="8"/>
  <c r="G203" i="8"/>
  <c r="C203" i="8"/>
  <c r="G202" i="8"/>
  <c r="C202" i="8"/>
  <c r="L201" i="8"/>
  <c r="G201" i="8"/>
  <c r="C201" i="8"/>
  <c r="G197" i="8"/>
  <c r="C197" i="8"/>
  <c r="G196" i="8"/>
  <c r="C196" i="8"/>
  <c r="G195" i="8"/>
  <c r="C195" i="8"/>
  <c r="G194" i="8"/>
  <c r="C194" i="8"/>
  <c r="L193" i="8"/>
  <c r="G193" i="8"/>
  <c r="C193" i="8"/>
  <c r="G189" i="8"/>
  <c r="C189" i="8"/>
  <c r="G188" i="8"/>
  <c r="C188" i="8"/>
  <c r="G187" i="8"/>
  <c r="C187" i="8"/>
  <c r="G183" i="8"/>
  <c r="C183" i="8"/>
  <c r="G182" i="8"/>
  <c r="C182" i="8"/>
  <c r="G181" i="8"/>
  <c r="C181" i="8"/>
  <c r="G180" i="8"/>
  <c r="C180" i="8"/>
  <c r="L179" i="8"/>
  <c r="G179" i="8"/>
  <c r="C179" i="8"/>
  <c r="G175" i="8"/>
  <c r="C175" i="8"/>
  <c r="I174" i="8"/>
  <c r="G174" i="8"/>
  <c r="C174" i="8"/>
  <c r="I173" i="8"/>
  <c r="G173" i="8"/>
  <c r="C173" i="8"/>
  <c r="I172" i="8"/>
  <c r="G172" i="8"/>
  <c r="C172" i="8"/>
  <c r="I171" i="8"/>
  <c r="G171" i="8"/>
  <c r="C171" i="8"/>
  <c r="I170" i="8"/>
  <c r="G170" i="8"/>
  <c r="C170" i="8"/>
  <c r="I169" i="8"/>
  <c r="G169" i="8"/>
  <c r="C169" i="8"/>
  <c r="I168" i="8"/>
  <c r="G168" i="8"/>
  <c r="C168" i="8"/>
  <c r="L167" i="8"/>
  <c r="G167" i="8"/>
  <c r="C167" i="8"/>
  <c r="G163" i="8"/>
  <c r="C163" i="8"/>
  <c r="I162" i="8"/>
  <c r="G162" i="8"/>
  <c r="C162" i="8"/>
  <c r="I161" i="8"/>
  <c r="G161" i="8"/>
  <c r="C161" i="8"/>
  <c r="I160" i="8"/>
  <c r="G160" i="8"/>
  <c r="C160" i="8"/>
  <c r="I159" i="8"/>
  <c r="G159" i="8"/>
  <c r="C159" i="8"/>
  <c r="I158" i="8"/>
  <c r="G158" i="8"/>
  <c r="C158" i="8"/>
  <c r="I157" i="8"/>
  <c r="G157" i="8"/>
  <c r="C157" i="8"/>
  <c r="I156" i="8"/>
  <c r="G156" i="8"/>
  <c r="C156" i="8"/>
  <c r="L155" i="8"/>
  <c r="G155" i="8"/>
  <c r="C155" i="8"/>
  <c r="I151" i="8"/>
  <c r="G151" i="8"/>
  <c r="C151" i="8"/>
  <c r="L150" i="8"/>
  <c r="G150" i="8"/>
  <c r="C150" i="8"/>
  <c r="I146" i="8"/>
  <c r="G146" i="8"/>
  <c r="C146" i="8"/>
  <c r="L145" i="8"/>
  <c r="G145" i="8"/>
  <c r="C145" i="8"/>
  <c r="I141" i="8"/>
  <c r="G141" i="8"/>
  <c r="C141" i="8"/>
  <c r="L140" i="8"/>
  <c r="G140" i="8"/>
  <c r="C140" i="8"/>
  <c r="I136" i="8"/>
  <c r="G136" i="8"/>
  <c r="C136" i="8"/>
  <c r="L135" i="8"/>
  <c r="G135" i="8"/>
  <c r="C135" i="8"/>
  <c r="I131" i="8"/>
  <c r="G131" i="8"/>
  <c r="C131" i="8"/>
  <c r="L130" i="8"/>
  <c r="G130" i="8"/>
  <c r="C130" i="8"/>
  <c r="I126" i="8"/>
  <c r="G126" i="8"/>
  <c r="C126" i="8"/>
  <c r="L125" i="8"/>
  <c r="G125" i="8"/>
  <c r="C125" i="8"/>
  <c r="I121" i="8"/>
  <c r="G121" i="8"/>
  <c r="C121" i="8"/>
  <c r="L120" i="8"/>
  <c r="G120" i="8"/>
  <c r="C120" i="8"/>
  <c r="I116" i="8"/>
  <c r="G116" i="8"/>
  <c r="C116" i="8"/>
  <c r="L115" i="8"/>
  <c r="G115" i="8"/>
  <c r="C115" i="8"/>
  <c r="I111" i="8"/>
  <c r="G111" i="8"/>
  <c r="C111" i="8"/>
  <c r="L110" i="8"/>
  <c r="G110" i="8"/>
  <c r="C110" i="8"/>
  <c r="I106" i="8"/>
  <c r="G106" i="8"/>
  <c r="C106" i="8"/>
  <c r="L105" i="8"/>
  <c r="G105" i="8"/>
  <c r="C105" i="8"/>
  <c r="G101" i="8"/>
  <c r="C101" i="8"/>
  <c r="I100" i="8"/>
  <c r="G100" i="8"/>
  <c r="C100" i="8"/>
  <c r="I99" i="8"/>
  <c r="G99" i="8"/>
  <c r="C99" i="8"/>
  <c r="I98" i="8"/>
  <c r="G98" i="8"/>
  <c r="C98" i="8"/>
  <c r="I97" i="8"/>
  <c r="G97" i="8"/>
  <c r="C97" i="8"/>
  <c r="I96" i="8"/>
  <c r="G96" i="8"/>
  <c r="C96" i="8"/>
  <c r="I95" i="8"/>
  <c r="G95" i="8"/>
  <c r="C95" i="8"/>
  <c r="I94" i="8"/>
  <c r="G94" i="8"/>
  <c r="C94" i="8"/>
  <c r="L93" i="8"/>
  <c r="G93" i="8"/>
  <c r="C93" i="8"/>
  <c r="I89" i="8"/>
  <c r="G89" i="8"/>
  <c r="C89" i="8"/>
  <c r="I88" i="8"/>
  <c r="G88" i="8"/>
  <c r="C88" i="8"/>
  <c r="L87" i="8"/>
  <c r="G87" i="8"/>
  <c r="C87" i="8"/>
  <c r="I83" i="8"/>
  <c r="G83" i="8"/>
  <c r="C83" i="8"/>
  <c r="I82" i="8"/>
  <c r="G82" i="8"/>
  <c r="C82" i="8"/>
  <c r="L81" i="8"/>
  <c r="G81" i="8"/>
  <c r="C81" i="8"/>
  <c r="I77" i="8"/>
  <c r="G77" i="8"/>
  <c r="C77" i="8"/>
  <c r="I76" i="8"/>
  <c r="G76" i="8"/>
  <c r="C76" i="8"/>
  <c r="L75" i="8"/>
  <c r="G75" i="8"/>
  <c r="C75" i="8"/>
  <c r="G71" i="8"/>
  <c r="C71" i="8"/>
  <c r="I70" i="8"/>
  <c r="G70" i="8"/>
  <c r="C70" i="8"/>
  <c r="I69" i="8"/>
  <c r="G69" i="8"/>
  <c r="C69" i="8"/>
  <c r="I68" i="8"/>
  <c r="G68" i="8"/>
  <c r="C68" i="8"/>
  <c r="I67" i="8"/>
  <c r="G67" i="8"/>
  <c r="C67" i="8"/>
  <c r="I66" i="8"/>
  <c r="G66" i="8"/>
  <c r="C66" i="8"/>
  <c r="I65" i="8"/>
  <c r="G65" i="8"/>
  <c r="C65" i="8"/>
  <c r="I64" i="8"/>
  <c r="G64" i="8"/>
  <c r="C64" i="8"/>
  <c r="L63" i="8"/>
  <c r="G63" i="8"/>
  <c r="C63" i="8"/>
  <c r="I59" i="8"/>
  <c r="G59" i="8"/>
  <c r="C59" i="8"/>
  <c r="L58" i="8"/>
  <c r="G58" i="8"/>
  <c r="C58" i="8"/>
  <c r="I54" i="8"/>
  <c r="G54" i="8"/>
  <c r="C54" i="8"/>
  <c r="I53" i="8"/>
  <c r="G53" i="8"/>
  <c r="C53" i="8"/>
  <c r="L52" i="8"/>
  <c r="G52" i="8"/>
  <c r="C52" i="8"/>
  <c r="I48" i="8"/>
  <c r="G48" i="8"/>
  <c r="C48" i="8"/>
  <c r="L47" i="8"/>
  <c r="G47" i="8"/>
  <c r="C47" i="8"/>
  <c r="I43" i="8"/>
  <c r="G43" i="8"/>
  <c r="C43" i="8"/>
  <c r="L42" i="8"/>
  <c r="G42" i="8"/>
  <c r="C42" i="8"/>
  <c r="I38" i="8"/>
  <c r="G38" i="8"/>
  <c r="C38" i="8"/>
  <c r="L37" i="8"/>
  <c r="G37" i="8"/>
  <c r="C37" i="8"/>
  <c r="I33" i="8"/>
  <c r="G33" i="8"/>
  <c r="C33" i="8"/>
  <c r="L32" i="8"/>
  <c r="G32" i="8"/>
  <c r="C32" i="8"/>
  <c r="I28" i="8"/>
  <c r="G28" i="8"/>
  <c r="C28" i="8"/>
  <c r="L27" i="8"/>
  <c r="G27" i="8"/>
  <c r="C27" i="8"/>
  <c r="I23" i="8"/>
  <c r="G23" i="8"/>
  <c r="C23" i="8"/>
  <c r="L22" i="8"/>
  <c r="G22" i="8"/>
  <c r="C22" i="8"/>
  <c r="I18" i="8"/>
  <c r="G18" i="8"/>
  <c r="C18" i="8"/>
  <c r="L17" i="8"/>
  <c r="G17" i="8"/>
  <c r="C17" i="8"/>
  <c r="I13" i="8"/>
  <c r="G13" i="8"/>
  <c r="C13" i="8"/>
  <c r="L12" i="8"/>
  <c r="G12" i="8"/>
  <c r="C12" i="8"/>
  <c r="I8" i="8"/>
  <c r="G8" i="8"/>
  <c r="C8" i="8"/>
  <c r="L7" i="8"/>
  <c r="G7" i="8"/>
  <c r="C7" i="8"/>
  <c r="B5" i="8"/>
  <c r="A2" i="8"/>
  <c r="A1" i="8"/>
  <c r="G1037" i="7"/>
  <c r="C1037" i="7"/>
  <c r="I1036" i="7"/>
  <c r="G1036" i="7"/>
  <c r="C1036" i="7"/>
  <c r="I1035" i="7"/>
  <c r="G1035" i="7"/>
  <c r="C1035" i="7"/>
  <c r="I1034" i="7"/>
  <c r="G1034" i="7"/>
  <c r="C1034" i="7"/>
  <c r="I1033" i="7"/>
  <c r="G1033" i="7"/>
  <c r="C1033" i="7"/>
  <c r="I1032" i="7"/>
  <c r="G1032" i="7"/>
  <c r="C1032" i="7"/>
  <c r="I1031" i="7"/>
  <c r="G1031" i="7"/>
  <c r="C1031" i="7"/>
  <c r="I1030" i="7"/>
  <c r="G1030" i="7"/>
  <c r="C1030" i="7"/>
  <c r="L1029" i="7"/>
  <c r="G1029" i="7"/>
  <c r="C1029" i="7"/>
  <c r="G1025" i="7"/>
  <c r="C1025" i="7"/>
  <c r="I1024" i="7"/>
  <c r="G1024" i="7"/>
  <c r="C1024" i="7"/>
  <c r="I1023" i="7"/>
  <c r="G1023" i="7"/>
  <c r="C1023" i="7"/>
  <c r="I1022" i="7"/>
  <c r="G1022" i="7"/>
  <c r="C1022" i="7"/>
  <c r="I1021" i="7"/>
  <c r="G1021" i="7"/>
  <c r="C1021" i="7"/>
  <c r="I1020" i="7"/>
  <c r="G1020" i="7"/>
  <c r="C1020" i="7"/>
  <c r="I1019" i="7"/>
  <c r="G1019" i="7"/>
  <c r="C1019" i="7"/>
  <c r="I1018" i="7"/>
  <c r="G1018" i="7"/>
  <c r="C1018" i="7"/>
  <c r="L1017" i="7"/>
  <c r="G1017" i="7"/>
  <c r="C1017" i="7"/>
  <c r="G1013" i="7"/>
  <c r="C1013" i="7"/>
  <c r="G1012" i="7"/>
  <c r="C1012" i="7"/>
  <c r="I1011" i="7"/>
  <c r="G1011" i="7"/>
  <c r="C1011" i="7"/>
  <c r="I1010" i="7"/>
  <c r="G1010" i="7"/>
  <c r="C1010" i="7"/>
  <c r="L1009" i="7"/>
  <c r="G1009" i="7"/>
  <c r="C1009" i="7"/>
  <c r="G1005" i="7"/>
  <c r="C1005" i="7"/>
  <c r="G1004" i="7"/>
  <c r="C1004" i="7"/>
  <c r="I1003" i="7"/>
  <c r="G1003" i="7"/>
  <c r="C1003" i="7"/>
  <c r="I1002" i="7"/>
  <c r="G1002" i="7"/>
  <c r="C1002" i="7"/>
  <c r="I1001" i="7"/>
  <c r="G1001" i="7"/>
  <c r="C1001" i="7"/>
  <c r="I1000" i="7"/>
  <c r="G1000" i="7"/>
  <c r="C1000" i="7"/>
  <c r="I999" i="7"/>
  <c r="G999" i="7"/>
  <c r="C999" i="7"/>
  <c r="L998" i="7"/>
  <c r="G998" i="7"/>
  <c r="C998" i="7"/>
  <c r="G994" i="7"/>
  <c r="C994" i="7"/>
  <c r="G993" i="7"/>
  <c r="C993" i="7"/>
  <c r="I992" i="7"/>
  <c r="G992" i="7"/>
  <c r="C992" i="7"/>
  <c r="I991" i="7"/>
  <c r="G991" i="7"/>
  <c r="C991" i="7"/>
  <c r="L990" i="7"/>
  <c r="G990" i="7"/>
  <c r="C990" i="7"/>
  <c r="G986" i="7"/>
  <c r="C986" i="7"/>
  <c r="G985" i="7"/>
  <c r="C985" i="7"/>
  <c r="I984" i="7"/>
  <c r="G984" i="7"/>
  <c r="C984" i="7"/>
  <c r="I983" i="7"/>
  <c r="G983" i="7"/>
  <c r="C983" i="7"/>
  <c r="L982" i="7"/>
  <c r="G982" i="7"/>
  <c r="C982" i="7"/>
  <c r="G978" i="7"/>
  <c r="C978" i="7"/>
  <c r="G977" i="7"/>
  <c r="C977" i="7"/>
  <c r="I976" i="7"/>
  <c r="G976" i="7"/>
  <c r="C976" i="7"/>
  <c r="I975" i="7"/>
  <c r="G975" i="7"/>
  <c r="C975" i="7"/>
  <c r="L974" i="7"/>
  <c r="G974" i="7"/>
  <c r="C974" i="7"/>
  <c r="G970" i="7"/>
  <c r="C970" i="7"/>
  <c r="G969" i="7"/>
  <c r="C969" i="7"/>
  <c r="I968" i="7"/>
  <c r="G968" i="7"/>
  <c r="C968" i="7"/>
  <c r="I967" i="7"/>
  <c r="G967" i="7"/>
  <c r="C967" i="7"/>
  <c r="I966" i="7"/>
  <c r="G966" i="7"/>
  <c r="C966" i="7"/>
  <c r="L965" i="7"/>
  <c r="G965" i="7"/>
  <c r="C965" i="7"/>
  <c r="G961" i="7"/>
  <c r="C961" i="7"/>
  <c r="G960" i="7"/>
  <c r="C960" i="7"/>
  <c r="I959" i="7"/>
  <c r="G959" i="7"/>
  <c r="C959" i="7"/>
  <c r="I958" i="7"/>
  <c r="G958" i="7"/>
  <c r="C958" i="7"/>
  <c r="I957" i="7"/>
  <c r="G957" i="7"/>
  <c r="C957" i="7"/>
  <c r="I956" i="7"/>
  <c r="G956" i="7"/>
  <c r="C956" i="7"/>
  <c r="L955" i="7"/>
  <c r="G955" i="7"/>
  <c r="C955" i="7"/>
  <c r="G951" i="7"/>
  <c r="C951" i="7"/>
  <c r="G950" i="7"/>
  <c r="C950" i="7"/>
  <c r="I949" i="7"/>
  <c r="G949" i="7"/>
  <c r="C949" i="7"/>
  <c r="I948" i="7"/>
  <c r="G948" i="7"/>
  <c r="C948" i="7"/>
  <c r="L947" i="7"/>
  <c r="G947" i="7"/>
  <c r="C947" i="7"/>
  <c r="G943" i="7"/>
  <c r="C943" i="7"/>
  <c r="G942" i="7"/>
  <c r="C942" i="7"/>
  <c r="I941" i="7"/>
  <c r="G941" i="7"/>
  <c r="C941" i="7"/>
  <c r="I940" i="7"/>
  <c r="G940" i="7"/>
  <c r="C940" i="7"/>
  <c r="L939" i="7"/>
  <c r="G939" i="7"/>
  <c r="C939" i="7"/>
  <c r="G935" i="7"/>
  <c r="C935" i="7"/>
  <c r="G934" i="7"/>
  <c r="C934" i="7"/>
  <c r="I933" i="7"/>
  <c r="G933" i="7"/>
  <c r="C933" i="7"/>
  <c r="I932" i="7"/>
  <c r="G932" i="7"/>
  <c r="C932" i="7"/>
  <c r="I931" i="7"/>
  <c r="G931" i="7"/>
  <c r="C931" i="7"/>
  <c r="L930" i="7"/>
  <c r="G930" i="7"/>
  <c r="C930" i="7"/>
  <c r="G926" i="7"/>
  <c r="C926" i="7"/>
  <c r="G925" i="7"/>
  <c r="C925" i="7"/>
  <c r="I924" i="7"/>
  <c r="G924" i="7"/>
  <c r="C924" i="7"/>
  <c r="I923" i="7"/>
  <c r="G923" i="7"/>
  <c r="C923" i="7"/>
  <c r="L922" i="7"/>
  <c r="G922" i="7"/>
  <c r="C922" i="7"/>
  <c r="G918" i="7"/>
  <c r="C918" i="7"/>
  <c r="G917" i="7"/>
  <c r="C917" i="7"/>
  <c r="I916" i="7"/>
  <c r="G916" i="7"/>
  <c r="C916" i="7"/>
  <c r="I915" i="7"/>
  <c r="G915" i="7"/>
  <c r="C915" i="7"/>
  <c r="L914" i="7"/>
  <c r="G914" i="7"/>
  <c r="C914" i="7"/>
  <c r="G910" i="7"/>
  <c r="C910" i="7"/>
  <c r="G909" i="7"/>
  <c r="C909" i="7"/>
  <c r="I908" i="7"/>
  <c r="G908" i="7"/>
  <c r="C908" i="7"/>
  <c r="I907" i="7"/>
  <c r="G907" i="7"/>
  <c r="C907" i="7"/>
  <c r="L906" i="7"/>
  <c r="G906" i="7"/>
  <c r="C906" i="7"/>
  <c r="G902" i="7"/>
  <c r="C902" i="7"/>
  <c r="I901" i="7"/>
  <c r="G901" i="7"/>
  <c r="C901" i="7"/>
  <c r="I900" i="7"/>
  <c r="G900" i="7"/>
  <c r="C900" i="7"/>
  <c r="I899" i="7"/>
  <c r="G899" i="7"/>
  <c r="C899" i="7"/>
  <c r="I898" i="7"/>
  <c r="G898" i="7"/>
  <c r="C898" i="7"/>
  <c r="I897" i="7"/>
  <c r="G897" i="7"/>
  <c r="C897" i="7"/>
  <c r="I896" i="7"/>
  <c r="G896" i="7"/>
  <c r="C896" i="7"/>
  <c r="I895" i="7"/>
  <c r="G895" i="7"/>
  <c r="C895" i="7"/>
  <c r="L894" i="7"/>
  <c r="G894" i="7"/>
  <c r="C894" i="7"/>
  <c r="G890" i="7"/>
  <c r="C890" i="7"/>
  <c r="I889" i="7"/>
  <c r="G889" i="7"/>
  <c r="C889" i="7"/>
  <c r="I888" i="7"/>
  <c r="G888" i="7"/>
  <c r="C888" i="7"/>
  <c r="I887" i="7"/>
  <c r="G887" i="7"/>
  <c r="C887" i="7"/>
  <c r="I886" i="7"/>
  <c r="G886" i="7"/>
  <c r="C886" i="7"/>
  <c r="I885" i="7"/>
  <c r="G885" i="7"/>
  <c r="C885" i="7"/>
  <c r="I884" i="7"/>
  <c r="G884" i="7"/>
  <c r="C884" i="7"/>
  <c r="I883" i="7"/>
  <c r="G883" i="7"/>
  <c r="C883" i="7"/>
  <c r="L882" i="7"/>
  <c r="G882" i="7"/>
  <c r="C882" i="7"/>
  <c r="G878" i="7"/>
  <c r="C878" i="7"/>
  <c r="I877" i="7"/>
  <c r="G877" i="7"/>
  <c r="C877" i="7"/>
  <c r="I876" i="7"/>
  <c r="G876" i="7"/>
  <c r="C876" i="7"/>
  <c r="I875" i="7"/>
  <c r="G875" i="7"/>
  <c r="C875" i="7"/>
  <c r="I874" i="7"/>
  <c r="G874" i="7"/>
  <c r="C874" i="7"/>
  <c r="I873" i="7"/>
  <c r="G873" i="7"/>
  <c r="C873" i="7"/>
  <c r="I872" i="7"/>
  <c r="G872" i="7"/>
  <c r="C872" i="7"/>
  <c r="I871" i="7"/>
  <c r="G871" i="7"/>
  <c r="C871" i="7"/>
  <c r="L870" i="7"/>
  <c r="G870" i="7"/>
  <c r="C870" i="7"/>
  <c r="G866" i="7"/>
  <c r="C866" i="7"/>
  <c r="G865" i="7"/>
  <c r="C865" i="7"/>
  <c r="G864" i="7"/>
  <c r="C864" i="7"/>
  <c r="I863" i="7"/>
  <c r="G863" i="7"/>
  <c r="C863" i="7"/>
  <c r="L862" i="7"/>
  <c r="G862" i="7"/>
  <c r="C862" i="7"/>
  <c r="G858" i="7"/>
  <c r="C858" i="7"/>
  <c r="I857" i="7"/>
  <c r="G857" i="7"/>
  <c r="C857" i="7"/>
  <c r="I856" i="7"/>
  <c r="G856" i="7"/>
  <c r="C856" i="7"/>
  <c r="I855" i="7"/>
  <c r="G855" i="7"/>
  <c r="C855" i="7"/>
  <c r="L854" i="7"/>
  <c r="G854" i="7"/>
  <c r="C854" i="7"/>
  <c r="G850" i="7"/>
  <c r="C850" i="7"/>
  <c r="G849" i="7"/>
  <c r="C849" i="7"/>
  <c r="G848" i="7"/>
  <c r="C848" i="7"/>
  <c r="I847" i="7"/>
  <c r="G847" i="7"/>
  <c r="C847" i="7"/>
  <c r="I846" i="7"/>
  <c r="G846" i="7"/>
  <c r="C846" i="7"/>
  <c r="I845" i="7"/>
  <c r="G845" i="7"/>
  <c r="C845" i="7"/>
  <c r="L844" i="7"/>
  <c r="G844" i="7"/>
  <c r="C844" i="7"/>
  <c r="G840" i="7"/>
  <c r="C840" i="7"/>
  <c r="G839" i="7"/>
  <c r="C839" i="7"/>
  <c r="G838" i="7"/>
  <c r="C838" i="7"/>
  <c r="I837" i="7"/>
  <c r="G837" i="7"/>
  <c r="C837" i="7"/>
  <c r="I836" i="7"/>
  <c r="G836" i="7"/>
  <c r="C836" i="7"/>
  <c r="I835" i="7"/>
  <c r="G835" i="7"/>
  <c r="C835" i="7"/>
  <c r="L834" i="7"/>
  <c r="G834" i="7"/>
  <c r="C834" i="7"/>
  <c r="G830" i="7"/>
  <c r="C830" i="7"/>
  <c r="I829" i="7"/>
  <c r="G829" i="7"/>
  <c r="C829" i="7"/>
  <c r="I828" i="7"/>
  <c r="G828" i="7"/>
  <c r="C828" i="7"/>
  <c r="I827" i="7"/>
  <c r="G827" i="7"/>
  <c r="C827" i="7"/>
  <c r="I826" i="7"/>
  <c r="G826" i="7"/>
  <c r="C826" i="7"/>
  <c r="I825" i="7"/>
  <c r="G825" i="7"/>
  <c r="C825" i="7"/>
  <c r="I824" i="7"/>
  <c r="G824" i="7"/>
  <c r="C824" i="7"/>
  <c r="I823" i="7"/>
  <c r="G823" i="7"/>
  <c r="C823" i="7"/>
  <c r="L822" i="7"/>
  <c r="G822" i="7"/>
  <c r="C822" i="7"/>
  <c r="G818" i="7"/>
  <c r="C818" i="7"/>
  <c r="G817" i="7"/>
  <c r="C817" i="7"/>
  <c r="G816" i="7"/>
  <c r="C816" i="7"/>
  <c r="L815" i="7"/>
  <c r="G815" i="7"/>
  <c r="C815" i="7"/>
  <c r="G811" i="7"/>
  <c r="C811" i="7"/>
  <c r="G810" i="7"/>
  <c r="C810" i="7"/>
  <c r="G809" i="7"/>
  <c r="C809" i="7"/>
  <c r="G808" i="7"/>
  <c r="C808" i="7"/>
  <c r="G807" i="7"/>
  <c r="C807" i="7"/>
  <c r="L806" i="7"/>
  <c r="G806" i="7"/>
  <c r="C806" i="7"/>
  <c r="G802" i="7"/>
  <c r="C802" i="7"/>
  <c r="I801" i="7"/>
  <c r="G801" i="7"/>
  <c r="C801" i="7"/>
  <c r="I800" i="7"/>
  <c r="G800" i="7"/>
  <c r="C800" i="7"/>
  <c r="I799" i="7"/>
  <c r="G799" i="7"/>
  <c r="C799" i="7"/>
  <c r="I798" i="7"/>
  <c r="G798" i="7"/>
  <c r="C798" i="7"/>
  <c r="I797" i="7"/>
  <c r="G797" i="7"/>
  <c r="C797" i="7"/>
  <c r="I796" i="7"/>
  <c r="G796" i="7"/>
  <c r="C796" i="7"/>
  <c r="I795" i="7"/>
  <c r="G795" i="7"/>
  <c r="C795" i="7"/>
  <c r="L794" i="7"/>
  <c r="G794" i="7"/>
  <c r="C794" i="7"/>
  <c r="G790" i="7"/>
  <c r="C790" i="7"/>
  <c r="G789" i="7"/>
  <c r="C789" i="7"/>
  <c r="G788" i="7"/>
  <c r="C788" i="7"/>
  <c r="I787" i="7"/>
  <c r="G787" i="7"/>
  <c r="C787" i="7"/>
  <c r="I786" i="7"/>
  <c r="G786" i="7"/>
  <c r="C786" i="7"/>
  <c r="L785" i="7"/>
  <c r="G785" i="7"/>
  <c r="C785" i="7"/>
  <c r="G781" i="7"/>
  <c r="C781" i="7"/>
  <c r="I780" i="7"/>
  <c r="G780" i="7"/>
  <c r="C780" i="7"/>
  <c r="I779" i="7"/>
  <c r="G779" i="7"/>
  <c r="C779" i="7"/>
  <c r="L778" i="7"/>
  <c r="G778" i="7"/>
  <c r="C778" i="7"/>
  <c r="G774" i="7"/>
  <c r="C774" i="7"/>
  <c r="G773" i="7"/>
  <c r="C773" i="7"/>
  <c r="I772" i="7"/>
  <c r="G772" i="7"/>
  <c r="C772" i="7"/>
  <c r="L771" i="7"/>
  <c r="G771" i="7"/>
  <c r="C771" i="7"/>
  <c r="G767" i="7"/>
  <c r="C767" i="7"/>
  <c r="G766" i="7"/>
  <c r="C766" i="7"/>
  <c r="I765" i="7"/>
  <c r="G765" i="7"/>
  <c r="C765" i="7"/>
  <c r="L764" i="7"/>
  <c r="G764" i="7"/>
  <c r="C764" i="7"/>
  <c r="G760" i="7"/>
  <c r="C760" i="7"/>
  <c r="G759" i="7"/>
  <c r="C759" i="7"/>
  <c r="I758" i="7"/>
  <c r="G758" i="7"/>
  <c r="C758" i="7"/>
  <c r="L757" i="7"/>
  <c r="G757" i="7"/>
  <c r="C757" i="7"/>
  <c r="G753" i="7"/>
  <c r="C753" i="7"/>
  <c r="G752" i="7"/>
  <c r="C752" i="7"/>
  <c r="I751" i="7"/>
  <c r="G751" i="7"/>
  <c r="C751" i="7"/>
  <c r="L750" i="7"/>
  <c r="G750" i="7"/>
  <c r="C750" i="7"/>
  <c r="G746" i="7"/>
  <c r="C746" i="7"/>
  <c r="G745" i="7"/>
  <c r="C745" i="7"/>
  <c r="I744" i="7"/>
  <c r="G744" i="7"/>
  <c r="C744" i="7"/>
  <c r="I743" i="7"/>
  <c r="G743" i="7"/>
  <c r="C743" i="7"/>
  <c r="L742" i="7"/>
  <c r="G742" i="7"/>
  <c r="C742" i="7"/>
  <c r="G738" i="7"/>
  <c r="C738" i="7"/>
  <c r="G737" i="7"/>
  <c r="C737" i="7"/>
  <c r="I736" i="7"/>
  <c r="G736" i="7"/>
  <c r="C736" i="7"/>
  <c r="I735" i="7"/>
  <c r="G735" i="7"/>
  <c r="C735" i="7"/>
  <c r="L734" i="7"/>
  <c r="G734" i="7"/>
  <c r="C734" i="7"/>
  <c r="G730" i="7"/>
  <c r="C730" i="7"/>
  <c r="G729" i="7"/>
  <c r="C729" i="7"/>
  <c r="I728" i="7"/>
  <c r="G728" i="7"/>
  <c r="C728" i="7"/>
  <c r="L727" i="7"/>
  <c r="G727" i="7"/>
  <c r="C727" i="7"/>
  <c r="G723" i="7"/>
  <c r="C723" i="7"/>
  <c r="G722" i="7"/>
  <c r="C722" i="7"/>
  <c r="I721" i="7"/>
  <c r="G721" i="7"/>
  <c r="C721" i="7"/>
  <c r="L720" i="7"/>
  <c r="G720" i="7"/>
  <c r="C720" i="7"/>
  <c r="G716" i="7"/>
  <c r="C716" i="7"/>
  <c r="G715" i="7"/>
  <c r="C715" i="7"/>
  <c r="I714" i="7"/>
  <c r="G714" i="7"/>
  <c r="C714" i="7"/>
  <c r="L713" i="7"/>
  <c r="G713" i="7"/>
  <c r="C713" i="7"/>
  <c r="G709" i="7"/>
  <c r="C709" i="7"/>
  <c r="I708" i="7"/>
  <c r="G708" i="7"/>
  <c r="C708" i="7"/>
  <c r="I707" i="7"/>
  <c r="G707" i="7"/>
  <c r="C707" i="7"/>
  <c r="L706" i="7"/>
  <c r="G706" i="7"/>
  <c r="C706" i="7"/>
  <c r="G702" i="7"/>
  <c r="C702" i="7"/>
  <c r="I701" i="7"/>
  <c r="G701" i="7"/>
  <c r="C701" i="7"/>
  <c r="I700" i="7"/>
  <c r="G700" i="7"/>
  <c r="C700" i="7"/>
  <c r="I699" i="7"/>
  <c r="G699" i="7"/>
  <c r="C699" i="7"/>
  <c r="L698" i="7"/>
  <c r="G698" i="7"/>
  <c r="C698" i="7"/>
  <c r="G694" i="7"/>
  <c r="C694" i="7"/>
  <c r="G693" i="7"/>
  <c r="C693" i="7"/>
  <c r="I692" i="7"/>
  <c r="G692" i="7"/>
  <c r="C692" i="7"/>
  <c r="L691" i="7"/>
  <c r="G691" i="7"/>
  <c r="C691" i="7"/>
  <c r="G687" i="7"/>
  <c r="C687" i="7"/>
  <c r="I686" i="7"/>
  <c r="G686" i="7"/>
  <c r="C686" i="7"/>
  <c r="I685" i="7"/>
  <c r="G685" i="7"/>
  <c r="C685" i="7"/>
  <c r="I684" i="7"/>
  <c r="G684" i="7"/>
  <c r="C684" i="7"/>
  <c r="I683" i="7"/>
  <c r="G683" i="7"/>
  <c r="C683" i="7"/>
  <c r="I682" i="7"/>
  <c r="G682" i="7"/>
  <c r="C682" i="7"/>
  <c r="I681" i="7"/>
  <c r="G681" i="7"/>
  <c r="C681" i="7"/>
  <c r="I680" i="7"/>
  <c r="G680" i="7"/>
  <c r="C680" i="7"/>
  <c r="L679" i="7"/>
  <c r="G679" i="7"/>
  <c r="C679" i="7"/>
  <c r="G675" i="7"/>
  <c r="C675" i="7"/>
  <c r="I674" i="7"/>
  <c r="G674" i="7"/>
  <c r="C674" i="7"/>
  <c r="I673" i="7"/>
  <c r="G673" i="7"/>
  <c r="C673" i="7"/>
  <c r="I672" i="7"/>
  <c r="G672" i="7"/>
  <c r="C672" i="7"/>
  <c r="I671" i="7"/>
  <c r="G671" i="7"/>
  <c r="C671" i="7"/>
  <c r="I670" i="7"/>
  <c r="G670" i="7"/>
  <c r="C670" i="7"/>
  <c r="I669" i="7"/>
  <c r="G669" i="7"/>
  <c r="C669" i="7"/>
  <c r="I668" i="7"/>
  <c r="G668" i="7"/>
  <c r="C668" i="7"/>
  <c r="L667" i="7"/>
  <c r="G667" i="7"/>
  <c r="C667" i="7"/>
  <c r="G663" i="7"/>
  <c r="C663" i="7"/>
  <c r="G662" i="7"/>
  <c r="C662" i="7"/>
  <c r="G661" i="7"/>
  <c r="C661" i="7"/>
  <c r="G660" i="7"/>
  <c r="C660" i="7"/>
  <c r="G659" i="7"/>
  <c r="C659" i="7"/>
  <c r="G658" i="7"/>
  <c r="C658" i="7"/>
  <c r="L657" i="7"/>
  <c r="G657" i="7"/>
  <c r="C657" i="7"/>
  <c r="G653" i="7"/>
  <c r="C653" i="7"/>
  <c r="G652" i="7"/>
  <c r="C652" i="7"/>
  <c r="G651" i="7"/>
  <c r="C651" i="7"/>
  <c r="G650" i="7"/>
  <c r="C650" i="7"/>
  <c r="I649" i="7"/>
  <c r="G649" i="7"/>
  <c r="C649" i="7"/>
  <c r="L648" i="7"/>
  <c r="G648" i="7"/>
  <c r="C648" i="7"/>
  <c r="G644" i="7"/>
  <c r="C644" i="7"/>
  <c r="G643" i="7"/>
  <c r="C643" i="7"/>
  <c r="G642" i="7"/>
  <c r="C642" i="7"/>
  <c r="L641" i="7"/>
  <c r="G641" i="7"/>
  <c r="C641" i="7"/>
  <c r="G637" i="7"/>
  <c r="C637" i="7"/>
  <c r="G636" i="7"/>
  <c r="C636" i="7"/>
  <c r="G635" i="7"/>
  <c r="C635" i="7"/>
  <c r="G634" i="7"/>
  <c r="C634" i="7"/>
  <c r="G633" i="7"/>
  <c r="C633" i="7"/>
  <c r="L632" i="7"/>
  <c r="G632" i="7"/>
  <c r="C632" i="7"/>
  <c r="G628" i="7"/>
  <c r="C628" i="7"/>
  <c r="G627" i="7"/>
  <c r="C627" i="7"/>
  <c r="I626" i="7"/>
  <c r="G626" i="7"/>
  <c r="C626" i="7"/>
  <c r="L625" i="7"/>
  <c r="G625" i="7"/>
  <c r="C625" i="7"/>
  <c r="G621" i="7"/>
  <c r="C621" i="7"/>
  <c r="G620" i="7"/>
  <c r="C620" i="7"/>
  <c r="L619" i="7"/>
  <c r="G619" i="7"/>
  <c r="C619" i="7"/>
  <c r="G615" i="7"/>
  <c r="C615" i="7"/>
  <c r="G614" i="7"/>
  <c r="C614" i="7"/>
  <c r="L613" i="7"/>
  <c r="G613" i="7"/>
  <c r="C613" i="7"/>
  <c r="G609" i="7"/>
  <c r="C609" i="7"/>
  <c r="G608" i="7"/>
  <c r="C608" i="7"/>
  <c r="I607" i="7"/>
  <c r="G607" i="7"/>
  <c r="C607" i="7"/>
  <c r="I606" i="7"/>
  <c r="G606" i="7"/>
  <c r="C606" i="7"/>
  <c r="L605" i="7"/>
  <c r="G605" i="7"/>
  <c r="C605" i="7"/>
  <c r="G601" i="7"/>
  <c r="C601" i="7"/>
  <c r="G600" i="7"/>
  <c r="C600" i="7"/>
  <c r="I599" i="7"/>
  <c r="G599" i="7"/>
  <c r="C599" i="7"/>
  <c r="I598" i="7"/>
  <c r="G598" i="7"/>
  <c r="C598" i="7"/>
  <c r="I597" i="7"/>
  <c r="G597" i="7"/>
  <c r="C597" i="7"/>
  <c r="I596" i="7"/>
  <c r="G596" i="7"/>
  <c r="C596" i="7"/>
  <c r="L595" i="7"/>
  <c r="G595" i="7"/>
  <c r="C595" i="7"/>
  <c r="G591" i="7"/>
  <c r="C591" i="7"/>
  <c r="G590" i="7"/>
  <c r="C590" i="7"/>
  <c r="I589" i="7"/>
  <c r="G589" i="7"/>
  <c r="C589" i="7"/>
  <c r="I588" i="7"/>
  <c r="G588" i="7"/>
  <c r="C588" i="7"/>
  <c r="I587" i="7"/>
  <c r="G587" i="7"/>
  <c r="C587" i="7"/>
  <c r="I586" i="7"/>
  <c r="G586" i="7"/>
  <c r="C586" i="7"/>
  <c r="L585" i="7"/>
  <c r="G585" i="7"/>
  <c r="C585" i="7"/>
  <c r="G581" i="7"/>
  <c r="C581" i="7"/>
  <c r="G580" i="7"/>
  <c r="C580" i="7"/>
  <c r="I579" i="7"/>
  <c r="G579" i="7"/>
  <c r="C579" i="7"/>
  <c r="I578" i="7"/>
  <c r="G578" i="7"/>
  <c r="C578" i="7"/>
  <c r="I577" i="7"/>
  <c r="G577" i="7"/>
  <c r="C577" i="7"/>
  <c r="I576" i="7"/>
  <c r="G576" i="7"/>
  <c r="C576" i="7"/>
  <c r="L575" i="7"/>
  <c r="G575" i="7"/>
  <c r="C575" i="7"/>
  <c r="G571" i="7"/>
  <c r="C571" i="7"/>
  <c r="G570" i="7"/>
  <c r="C570" i="7"/>
  <c r="I569" i="7"/>
  <c r="G569" i="7"/>
  <c r="C569" i="7"/>
  <c r="I568" i="7"/>
  <c r="G568" i="7"/>
  <c r="C568" i="7"/>
  <c r="I567" i="7"/>
  <c r="G567" i="7"/>
  <c r="C567" i="7"/>
  <c r="I566" i="7"/>
  <c r="G566" i="7"/>
  <c r="C566" i="7"/>
  <c r="L565" i="7"/>
  <c r="G565" i="7"/>
  <c r="C565" i="7"/>
  <c r="G561" i="7"/>
  <c r="C561" i="7"/>
  <c r="G560" i="7"/>
  <c r="C560" i="7"/>
  <c r="I559" i="7"/>
  <c r="G559" i="7"/>
  <c r="C559" i="7"/>
  <c r="I558" i="7"/>
  <c r="G558" i="7"/>
  <c r="C558" i="7"/>
  <c r="I557" i="7"/>
  <c r="G557" i="7"/>
  <c r="C557" i="7"/>
  <c r="I556" i="7"/>
  <c r="G556" i="7"/>
  <c r="C556" i="7"/>
  <c r="L555" i="7"/>
  <c r="G555" i="7"/>
  <c r="C555" i="7"/>
  <c r="G551" i="7"/>
  <c r="C551" i="7"/>
  <c r="G550" i="7"/>
  <c r="C550" i="7"/>
  <c r="I549" i="7"/>
  <c r="G549" i="7"/>
  <c r="C549" i="7"/>
  <c r="I548" i="7"/>
  <c r="G548" i="7"/>
  <c r="C548" i="7"/>
  <c r="I547" i="7"/>
  <c r="G547" i="7"/>
  <c r="C547" i="7"/>
  <c r="I546" i="7"/>
  <c r="G546" i="7"/>
  <c r="C546" i="7"/>
  <c r="L545" i="7"/>
  <c r="G545" i="7"/>
  <c r="C545" i="7"/>
  <c r="G541" i="7"/>
  <c r="C541" i="7"/>
  <c r="G540" i="7"/>
  <c r="C540" i="7"/>
  <c r="I539" i="7"/>
  <c r="G539" i="7"/>
  <c r="C539" i="7"/>
  <c r="L538" i="7"/>
  <c r="G538" i="7"/>
  <c r="C538" i="7"/>
  <c r="G534" i="7"/>
  <c r="C534" i="7"/>
  <c r="G533" i="7"/>
  <c r="C533" i="7"/>
  <c r="I532" i="7"/>
  <c r="G532" i="7"/>
  <c r="C532" i="7"/>
  <c r="L531" i="7"/>
  <c r="G531" i="7"/>
  <c r="C531" i="7"/>
  <c r="G527" i="7"/>
  <c r="C527" i="7"/>
  <c r="G526" i="7"/>
  <c r="C526" i="7"/>
  <c r="I525" i="7"/>
  <c r="G525" i="7"/>
  <c r="C525" i="7"/>
  <c r="I524" i="7"/>
  <c r="G524" i="7"/>
  <c r="C524" i="7"/>
  <c r="I523" i="7"/>
  <c r="G523" i="7"/>
  <c r="C523" i="7"/>
  <c r="I522" i="7"/>
  <c r="G522" i="7"/>
  <c r="C522" i="7"/>
  <c r="L521" i="7"/>
  <c r="G521" i="7"/>
  <c r="C521" i="7"/>
  <c r="G517" i="7"/>
  <c r="C517" i="7"/>
  <c r="G516" i="7"/>
  <c r="C516" i="7"/>
  <c r="I515" i="7"/>
  <c r="G515" i="7"/>
  <c r="C515" i="7"/>
  <c r="I514" i="7"/>
  <c r="G514" i="7"/>
  <c r="C514" i="7"/>
  <c r="I513" i="7"/>
  <c r="G513" i="7"/>
  <c r="C513" i="7"/>
  <c r="I512" i="7"/>
  <c r="G512" i="7"/>
  <c r="C512" i="7"/>
  <c r="L511" i="7"/>
  <c r="G511" i="7"/>
  <c r="C511" i="7"/>
  <c r="G507" i="7"/>
  <c r="C507" i="7"/>
  <c r="I506" i="7"/>
  <c r="G506" i="7"/>
  <c r="C506" i="7"/>
  <c r="I505" i="7"/>
  <c r="G505" i="7"/>
  <c r="C505" i="7"/>
  <c r="I504" i="7"/>
  <c r="G504" i="7"/>
  <c r="C504" i="7"/>
  <c r="I503" i="7"/>
  <c r="G503" i="7"/>
  <c r="C503" i="7"/>
  <c r="I502" i="7"/>
  <c r="G502" i="7"/>
  <c r="C502" i="7"/>
  <c r="I501" i="7"/>
  <c r="G501" i="7"/>
  <c r="C501" i="7"/>
  <c r="I500" i="7"/>
  <c r="G500" i="7"/>
  <c r="C500" i="7"/>
  <c r="L499" i="7"/>
  <c r="G499" i="7"/>
  <c r="C499" i="7"/>
  <c r="G495" i="7"/>
  <c r="C495" i="7"/>
  <c r="I494" i="7"/>
  <c r="G494" i="7"/>
  <c r="C494" i="7"/>
  <c r="I493" i="7"/>
  <c r="G493" i="7"/>
  <c r="C493" i="7"/>
  <c r="I492" i="7"/>
  <c r="G492" i="7"/>
  <c r="C492" i="7"/>
  <c r="I491" i="7"/>
  <c r="G491" i="7"/>
  <c r="C491" i="7"/>
  <c r="I490" i="7"/>
  <c r="G490" i="7"/>
  <c r="C490" i="7"/>
  <c r="I489" i="7"/>
  <c r="G489" i="7"/>
  <c r="C489" i="7"/>
  <c r="I488" i="7"/>
  <c r="G488" i="7"/>
  <c r="C488" i="7"/>
  <c r="L487" i="7"/>
  <c r="G487" i="7"/>
  <c r="C487" i="7"/>
  <c r="G483" i="7"/>
  <c r="C483" i="7"/>
  <c r="I482" i="7"/>
  <c r="G482" i="7"/>
  <c r="C482" i="7"/>
  <c r="I481" i="7"/>
  <c r="G481" i="7"/>
  <c r="C481" i="7"/>
  <c r="I480" i="7"/>
  <c r="G480" i="7"/>
  <c r="C480" i="7"/>
  <c r="I479" i="7"/>
  <c r="G479" i="7"/>
  <c r="C479" i="7"/>
  <c r="I478" i="7"/>
  <c r="G478" i="7"/>
  <c r="C478" i="7"/>
  <c r="I477" i="7"/>
  <c r="G477" i="7"/>
  <c r="C477" i="7"/>
  <c r="I476" i="7"/>
  <c r="G476" i="7"/>
  <c r="C476" i="7"/>
  <c r="L475" i="7"/>
  <c r="G475" i="7"/>
  <c r="C475" i="7"/>
  <c r="G471" i="7"/>
  <c r="C471" i="7"/>
  <c r="I470" i="7"/>
  <c r="G470" i="7"/>
  <c r="C470" i="7"/>
  <c r="I469" i="7"/>
  <c r="G469" i="7"/>
  <c r="C469" i="7"/>
  <c r="I468" i="7"/>
  <c r="G468" i="7"/>
  <c r="C468" i="7"/>
  <c r="I467" i="7"/>
  <c r="G467" i="7"/>
  <c r="C467" i="7"/>
  <c r="I466" i="7"/>
  <c r="G466" i="7"/>
  <c r="C466" i="7"/>
  <c r="I465" i="7"/>
  <c r="G465" i="7"/>
  <c r="C465" i="7"/>
  <c r="I464" i="7"/>
  <c r="G464" i="7"/>
  <c r="C464" i="7"/>
  <c r="L463" i="7"/>
  <c r="G463" i="7"/>
  <c r="C463" i="7"/>
  <c r="G459" i="7"/>
  <c r="C459" i="7"/>
  <c r="G458" i="7"/>
  <c r="C458" i="7"/>
  <c r="G457" i="7"/>
  <c r="C457" i="7"/>
  <c r="I456" i="7"/>
  <c r="G456" i="7"/>
  <c r="C456" i="7"/>
  <c r="I455" i="7"/>
  <c r="G455" i="7"/>
  <c r="C455" i="7"/>
  <c r="I454" i="7"/>
  <c r="G454" i="7"/>
  <c r="C454" i="7"/>
  <c r="I453" i="7"/>
  <c r="G453" i="7"/>
  <c r="C453" i="7"/>
  <c r="L452" i="7"/>
  <c r="G452" i="7"/>
  <c r="C452" i="7"/>
  <c r="G448" i="7"/>
  <c r="C448" i="7"/>
  <c r="G447" i="7"/>
  <c r="C447" i="7"/>
  <c r="G446" i="7"/>
  <c r="C446" i="7"/>
  <c r="G445" i="7"/>
  <c r="C445" i="7"/>
  <c r="G444" i="7"/>
  <c r="C444" i="7"/>
  <c r="I443" i="7"/>
  <c r="G443" i="7"/>
  <c r="C443" i="7"/>
  <c r="L442" i="7"/>
  <c r="G442" i="7"/>
  <c r="C442" i="7"/>
  <c r="G438" i="7"/>
  <c r="C438" i="7"/>
  <c r="G437" i="7"/>
  <c r="C437" i="7"/>
  <c r="G436" i="7"/>
  <c r="C436" i="7"/>
  <c r="G435" i="7"/>
  <c r="C435" i="7"/>
  <c r="G434" i="7"/>
  <c r="C434" i="7"/>
  <c r="I433" i="7"/>
  <c r="G433" i="7"/>
  <c r="C433" i="7"/>
  <c r="L432" i="7"/>
  <c r="G432" i="7"/>
  <c r="C432" i="7"/>
  <c r="G428" i="7"/>
  <c r="C428" i="7"/>
  <c r="G427" i="7"/>
  <c r="C427" i="7"/>
  <c r="G426" i="7"/>
  <c r="C426" i="7"/>
  <c r="G425" i="7"/>
  <c r="C425" i="7"/>
  <c r="G424" i="7"/>
  <c r="C424" i="7"/>
  <c r="I423" i="7"/>
  <c r="G423" i="7"/>
  <c r="C423" i="7"/>
  <c r="L422" i="7"/>
  <c r="G422" i="7"/>
  <c r="C422" i="7"/>
  <c r="G418" i="7"/>
  <c r="C418" i="7"/>
  <c r="G417" i="7"/>
  <c r="C417" i="7"/>
  <c r="G416" i="7"/>
  <c r="C416" i="7"/>
  <c r="I415" i="7"/>
  <c r="G415" i="7"/>
  <c r="C415" i="7"/>
  <c r="I414" i="7"/>
  <c r="G414" i="7"/>
  <c r="C414" i="7"/>
  <c r="I413" i="7"/>
  <c r="G413" i="7"/>
  <c r="C413" i="7"/>
  <c r="L412" i="7"/>
  <c r="G412" i="7"/>
  <c r="C412" i="7"/>
  <c r="G408" i="7"/>
  <c r="C408" i="7"/>
  <c r="G407" i="7"/>
  <c r="C407" i="7"/>
  <c r="G406" i="7"/>
  <c r="C406" i="7"/>
  <c r="G405" i="7"/>
  <c r="C405" i="7"/>
  <c r="I404" i="7"/>
  <c r="G404" i="7"/>
  <c r="C404" i="7"/>
  <c r="L403" i="7"/>
  <c r="G403" i="7"/>
  <c r="C403" i="7"/>
  <c r="G399" i="7"/>
  <c r="C399" i="7"/>
  <c r="G398" i="7"/>
  <c r="C398" i="7"/>
  <c r="G397" i="7"/>
  <c r="C397" i="7"/>
  <c r="I396" i="7"/>
  <c r="G396" i="7"/>
  <c r="C396" i="7"/>
  <c r="I395" i="7"/>
  <c r="G395" i="7"/>
  <c r="C395" i="7"/>
  <c r="L394" i="7"/>
  <c r="G394" i="7"/>
  <c r="C394" i="7"/>
  <c r="G390" i="7"/>
  <c r="C390" i="7"/>
  <c r="G389" i="7"/>
  <c r="C389" i="7"/>
  <c r="G388" i="7"/>
  <c r="C388" i="7"/>
  <c r="I387" i="7"/>
  <c r="G387" i="7"/>
  <c r="C387" i="7"/>
  <c r="I386" i="7"/>
  <c r="G386" i="7"/>
  <c r="C386" i="7"/>
  <c r="L385" i="7"/>
  <c r="G385" i="7"/>
  <c r="C385" i="7"/>
  <c r="G381" i="7"/>
  <c r="C381" i="7"/>
  <c r="G380" i="7"/>
  <c r="C380" i="7"/>
  <c r="G379" i="7"/>
  <c r="C379" i="7"/>
  <c r="I378" i="7"/>
  <c r="G378" i="7"/>
  <c r="C378" i="7"/>
  <c r="I377" i="7"/>
  <c r="G377" i="7"/>
  <c r="C377" i="7"/>
  <c r="L376" i="7"/>
  <c r="G376" i="7"/>
  <c r="C376" i="7"/>
  <c r="G372" i="7"/>
  <c r="C372" i="7"/>
  <c r="G371" i="7"/>
  <c r="C371" i="7"/>
  <c r="G370" i="7"/>
  <c r="C370" i="7"/>
  <c r="I369" i="7"/>
  <c r="G369" i="7"/>
  <c r="C369" i="7"/>
  <c r="I368" i="7"/>
  <c r="G368" i="7"/>
  <c r="C368" i="7"/>
  <c r="L367" i="7"/>
  <c r="G367" i="7"/>
  <c r="C367" i="7"/>
  <c r="G363" i="7"/>
  <c r="C363" i="7"/>
  <c r="G362" i="7"/>
  <c r="C362" i="7"/>
  <c r="G361" i="7"/>
  <c r="C361" i="7"/>
  <c r="I360" i="7"/>
  <c r="G360" i="7"/>
  <c r="C360" i="7"/>
  <c r="I359" i="7"/>
  <c r="G359" i="7"/>
  <c r="C359" i="7"/>
  <c r="L358" i="7"/>
  <c r="G358" i="7"/>
  <c r="C358" i="7"/>
  <c r="G354" i="7"/>
  <c r="C354" i="7"/>
  <c r="G353" i="7"/>
  <c r="C353" i="7"/>
  <c r="G352" i="7"/>
  <c r="C352" i="7"/>
  <c r="G351" i="7"/>
  <c r="C351" i="7"/>
  <c r="I350" i="7"/>
  <c r="G350" i="7"/>
  <c r="C350" i="7"/>
  <c r="I349" i="7"/>
  <c r="G349" i="7"/>
  <c r="C349" i="7"/>
  <c r="I348" i="7"/>
  <c r="G348" i="7"/>
  <c r="C348" i="7"/>
  <c r="I347" i="7"/>
  <c r="G347" i="7"/>
  <c r="C347" i="7"/>
  <c r="I346" i="7"/>
  <c r="G346" i="7"/>
  <c r="C346" i="7"/>
  <c r="I345" i="7"/>
  <c r="G345" i="7"/>
  <c r="C345" i="7"/>
  <c r="I344" i="7"/>
  <c r="G344" i="7"/>
  <c r="C344" i="7"/>
  <c r="L343" i="7"/>
  <c r="G343" i="7"/>
  <c r="C343" i="7"/>
  <c r="G339" i="7"/>
  <c r="C339" i="7"/>
  <c r="G338" i="7"/>
  <c r="C338" i="7"/>
  <c r="G337" i="7"/>
  <c r="C337" i="7"/>
  <c r="I336" i="7"/>
  <c r="G336" i="7"/>
  <c r="C336" i="7"/>
  <c r="I335" i="7"/>
  <c r="G335" i="7"/>
  <c r="C335" i="7"/>
  <c r="L334" i="7"/>
  <c r="G334" i="7"/>
  <c r="C334" i="7"/>
  <c r="G330" i="7"/>
  <c r="C330" i="7"/>
  <c r="G329" i="7"/>
  <c r="C329" i="7"/>
  <c r="G328" i="7"/>
  <c r="C328" i="7"/>
  <c r="I327" i="7"/>
  <c r="G327" i="7"/>
  <c r="C327" i="7"/>
  <c r="I326" i="7"/>
  <c r="G326" i="7"/>
  <c r="C326" i="7"/>
  <c r="L325" i="7"/>
  <c r="G325" i="7"/>
  <c r="C325" i="7"/>
  <c r="G321" i="7"/>
  <c r="C321" i="7"/>
  <c r="G320" i="7"/>
  <c r="C320" i="7"/>
  <c r="G319" i="7"/>
  <c r="C319" i="7"/>
  <c r="I318" i="7"/>
  <c r="G318" i="7"/>
  <c r="C318" i="7"/>
  <c r="I317" i="7"/>
  <c r="G317" i="7"/>
  <c r="C317" i="7"/>
  <c r="L316" i="7"/>
  <c r="G316" i="7"/>
  <c r="C316" i="7"/>
  <c r="G312" i="7"/>
  <c r="C312" i="7"/>
  <c r="G311" i="7"/>
  <c r="C311" i="7"/>
  <c r="G310" i="7"/>
  <c r="C310" i="7"/>
  <c r="I309" i="7"/>
  <c r="G309" i="7"/>
  <c r="C309" i="7"/>
  <c r="I308" i="7"/>
  <c r="G308" i="7"/>
  <c r="C308" i="7"/>
  <c r="L307" i="7"/>
  <c r="G307" i="7"/>
  <c r="C307" i="7"/>
  <c r="G303" i="7"/>
  <c r="C303" i="7"/>
  <c r="G302" i="7"/>
  <c r="C302" i="7"/>
  <c r="G301" i="7"/>
  <c r="C301" i="7"/>
  <c r="I300" i="7"/>
  <c r="G300" i="7"/>
  <c r="C300" i="7"/>
  <c r="I299" i="7"/>
  <c r="G299" i="7"/>
  <c r="C299" i="7"/>
  <c r="L298" i="7"/>
  <c r="G298" i="7"/>
  <c r="C298" i="7"/>
  <c r="G294" i="7"/>
  <c r="C294" i="7"/>
  <c r="G293" i="7"/>
  <c r="C293" i="7"/>
  <c r="G292" i="7"/>
  <c r="C292" i="7"/>
  <c r="I291" i="7"/>
  <c r="G291" i="7"/>
  <c r="C291" i="7"/>
  <c r="I290" i="7"/>
  <c r="G290" i="7"/>
  <c r="C290" i="7"/>
  <c r="L289" i="7"/>
  <c r="G289" i="7"/>
  <c r="C289" i="7"/>
  <c r="G285" i="7"/>
  <c r="C285" i="7"/>
  <c r="G284" i="7"/>
  <c r="C284" i="7"/>
  <c r="G283" i="7"/>
  <c r="C283" i="7"/>
  <c r="I282" i="7"/>
  <c r="G282" i="7"/>
  <c r="C282" i="7"/>
  <c r="I281" i="7"/>
  <c r="G281" i="7"/>
  <c r="C281" i="7"/>
  <c r="L280" i="7"/>
  <c r="G280" i="7"/>
  <c r="C280" i="7"/>
  <c r="G276" i="7"/>
  <c r="C276" i="7"/>
  <c r="G275" i="7"/>
  <c r="C275" i="7"/>
  <c r="G274" i="7"/>
  <c r="C274" i="7"/>
  <c r="I273" i="7"/>
  <c r="G273" i="7"/>
  <c r="C273" i="7"/>
  <c r="I272" i="7"/>
  <c r="G272" i="7"/>
  <c r="C272" i="7"/>
  <c r="L271" i="7"/>
  <c r="G271" i="7"/>
  <c r="C271" i="7"/>
  <c r="G267" i="7"/>
  <c r="C267" i="7"/>
  <c r="G266" i="7"/>
  <c r="C266" i="7"/>
  <c r="G265" i="7"/>
  <c r="C265" i="7"/>
  <c r="I264" i="7"/>
  <c r="G264" i="7"/>
  <c r="C264" i="7"/>
  <c r="I263" i="7"/>
  <c r="G263" i="7"/>
  <c r="C263" i="7"/>
  <c r="L262" i="7"/>
  <c r="G262" i="7"/>
  <c r="C262" i="7"/>
  <c r="G258" i="7"/>
  <c r="C258" i="7"/>
  <c r="G257" i="7"/>
  <c r="C257" i="7"/>
  <c r="G256" i="7"/>
  <c r="C256" i="7"/>
  <c r="I255" i="7"/>
  <c r="G255" i="7"/>
  <c r="C255" i="7"/>
  <c r="I254" i="7"/>
  <c r="G254" i="7"/>
  <c r="C254" i="7"/>
  <c r="L253" i="7"/>
  <c r="G253" i="7"/>
  <c r="C253" i="7"/>
  <c r="G249" i="7"/>
  <c r="C249" i="7"/>
  <c r="G248" i="7"/>
  <c r="C248" i="7"/>
  <c r="G247" i="7"/>
  <c r="C247" i="7"/>
  <c r="I246" i="7"/>
  <c r="G246" i="7"/>
  <c r="C246" i="7"/>
  <c r="I245" i="7"/>
  <c r="G245" i="7"/>
  <c r="C245" i="7"/>
  <c r="L244" i="7"/>
  <c r="G244" i="7"/>
  <c r="C244" i="7"/>
  <c r="G240" i="7"/>
  <c r="C240" i="7"/>
  <c r="G239" i="7"/>
  <c r="C239" i="7"/>
  <c r="G238" i="7"/>
  <c r="C238" i="7"/>
  <c r="I237" i="7"/>
  <c r="G237" i="7"/>
  <c r="C237" i="7"/>
  <c r="I236" i="7"/>
  <c r="G236" i="7"/>
  <c r="C236" i="7"/>
  <c r="L235" i="7"/>
  <c r="G235" i="7"/>
  <c r="C235" i="7"/>
  <c r="G231" i="7"/>
  <c r="C231" i="7"/>
  <c r="G230" i="7"/>
  <c r="C230" i="7"/>
  <c r="G229" i="7"/>
  <c r="C229" i="7"/>
  <c r="I228" i="7"/>
  <c r="G228" i="7"/>
  <c r="C228" i="7"/>
  <c r="I227" i="7"/>
  <c r="G227" i="7"/>
  <c r="C227" i="7"/>
  <c r="L226" i="7"/>
  <c r="G226" i="7"/>
  <c r="C226" i="7"/>
  <c r="G222" i="7"/>
  <c r="C222" i="7"/>
  <c r="G221" i="7"/>
  <c r="C221" i="7"/>
  <c r="G220" i="7"/>
  <c r="C220" i="7"/>
  <c r="I219" i="7"/>
  <c r="G219" i="7"/>
  <c r="C219" i="7"/>
  <c r="I218" i="7"/>
  <c r="G218" i="7"/>
  <c r="C218" i="7"/>
  <c r="I217" i="7"/>
  <c r="G217" i="7"/>
  <c r="C217" i="7"/>
  <c r="L216" i="7"/>
  <c r="G216" i="7"/>
  <c r="C216" i="7"/>
  <c r="G212" i="7"/>
  <c r="C212" i="7"/>
  <c r="G211" i="7"/>
  <c r="C211" i="7"/>
  <c r="G210" i="7"/>
  <c r="C210" i="7"/>
  <c r="I209" i="7"/>
  <c r="G209" i="7"/>
  <c r="C209" i="7"/>
  <c r="I208" i="7"/>
  <c r="G208" i="7"/>
  <c r="C208" i="7"/>
  <c r="I207" i="7"/>
  <c r="G207" i="7"/>
  <c r="C207" i="7"/>
  <c r="I206" i="7"/>
  <c r="G206" i="7"/>
  <c r="C206" i="7"/>
  <c r="I205" i="7"/>
  <c r="G205" i="7"/>
  <c r="C205" i="7"/>
  <c r="I204" i="7"/>
  <c r="G204" i="7"/>
  <c r="C204" i="7"/>
  <c r="I203" i="7"/>
  <c r="G203" i="7"/>
  <c r="C203" i="7"/>
  <c r="L202" i="7"/>
  <c r="G202" i="7"/>
  <c r="C202" i="7"/>
  <c r="G198" i="7"/>
  <c r="C198" i="7"/>
  <c r="G197" i="7"/>
  <c r="C197" i="7"/>
  <c r="G196" i="7"/>
  <c r="C196" i="7"/>
  <c r="I195" i="7"/>
  <c r="G195" i="7"/>
  <c r="C195" i="7"/>
  <c r="I194" i="7"/>
  <c r="G194" i="7"/>
  <c r="C194" i="7"/>
  <c r="I193" i="7"/>
  <c r="G193" i="7"/>
  <c r="C193" i="7"/>
  <c r="I192" i="7"/>
  <c r="G192" i="7"/>
  <c r="C192" i="7"/>
  <c r="I191" i="7"/>
  <c r="G191" i="7"/>
  <c r="C191" i="7"/>
  <c r="L190" i="7"/>
  <c r="G190" i="7"/>
  <c r="C190" i="7"/>
  <c r="G186" i="7"/>
  <c r="C186" i="7"/>
  <c r="G185" i="7"/>
  <c r="C185" i="7"/>
  <c r="I184" i="7"/>
  <c r="G184" i="7"/>
  <c r="C184" i="7"/>
  <c r="L183" i="7"/>
  <c r="G183" i="7"/>
  <c r="C183" i="7"/>
  <c r="G179" i="7"/>
  <c r="C179" i="7"/>
  <c r="G178" i="7"/>
  <c r="C178" i="7"/>
  <c r="I177" i="7"/>
  <c r="G177" i="7"/>
  <c r="C177" i="7"/>
  <c r="L176" i="7"/>
  <c r="G176" i="7"/>
  <c r="C176" i="7"/>
  <c r="G172" i="7"/>
  <c r="C172" i="7"/>
  <c r="G171" i="7"/>
  <c r="C171" i="7"/>
  <c r="G170" i="7"/>
  <c r="C170" i="7"/>
  <c r="G169" i="7"/>
  <c r="C169" i="7"/>
  <c r="I168" i="7"/>
  <c r="G168" i="7"/>
  <c r="C168" i="7"/>
  <c r="I167" i="7"/>
  <c r="G167" i="7"/>
  <c r="C167" i="7"/>
  <c r="I166" i="7"/>
  <c r="G166" i="7"/>
  <c r="C166" i="7"/>
  <c r="L165" i="7"/>
  <c r="G165" i="7"/>
  <c r="C165" i="7"/>
  <c r="G161" i="7"/>
  <c r="C161" i="7"/>
  <c r="G160" i="7"/>
  <c r="C160" i="7"/>
  <c r="G159" i="7"/>
  <c r="C159" i="7"/>
  <c r="G158" i="7"/>
  <c r="C158" i="7"/>
  <c r="I157" i="7"/>
  <c r="G157" i="7"/>
  <c r="C157" i="7"/>
  <c r="I156" i="7"/>
  <c r="G156" i="7"/>
  <c r="C156" i="7"/>
  <c r="I155" i="7"/>
  <c r="G155" i="7"/>
  <c r="C155" i="7"/>
  <c r="I154" i="7"/>
  <c r="G154" i="7"/>
  <c r="C154" i="7"/>
  <c r="L153" i="7"/>
  <c r="G153" i="7"/>
  <c r="C153" i="7"/>
  <c r="G149" i="7"/>
  <c r="C149" i="7"/>
  <c r="I148" i="7"/>
  <c r="G148" i="7"/>
  <c r="C148" i="7"/>
  <c r="I147" i="7"/>
  <c r="G147" i="7"/>
  <c r="C147" i="7"/>
  <c r="I146" i="7"/>
  <c r="G146" i="7"/>
  <c r="C146" i="7"/>
  <c r="I145" i="7"/>
  <c r="G145" i="7"/>
  <c r="C145" i="7"/>
  <c r="I144" i="7"/>
  <c r="G144" i="7"/>
  <c r="C144" i="7"/>
  <c r="I143" i="7"/>
  <c r="G143" i="7"/>
  <c r="C143" i="7"/>
  <c r="I142" i="7"/>
  <c r="G142" i="7"/>
  <c r="C142" i="7"/>
  <c r="L141" i="7"/>
  <c r="G141" i="7"/>
  <c r="C141" i="7"/>
  <c r="G137" i="7"/>
  <c r="C137" i="7"/>
  <c r="I136" i="7"/>
  <c r="G136" i="7"/>
  <c r="C136" i="7"/>
  <c r="I135" i="7"/>
  <c r="G135" i="7"/>
  <c r="C135" i="7"/>
  <c r="I134" i="7"/>
  <c r="G134" i="7"/>
  <c r="C134" i="7"/>
  <c r="I133" i="7"/>
  <c r="G133" i="7"/>
  <c r="C133" i="7"/>
  <c r="I132" i="7"/>
  <c r="G132" i="7"/>
  <c r="C132" i="7"/>
  <c r="I131" i="7"/>
  <c r="G131" i="7"/>
  <c r="C131" i="7"/>
  <c r="I130" i="7"/>
  <c r="G130" i="7"/>
  <c r="C130" i="7"/>
  <c r="L129" i="7"/>
  <c r="G129" i="7"/>
  <c r="C129" i="7"/>
  <c r="G125" i="7"/>
  <c r="C125" i="7"/>
  <c r="G124" i="7"/>
  <c r="C124" i="7"/>
  <c r="L123" i="7"/>
  <c r="G123" i="7"/>
  <c r="C123" i="7"/>
  <c r="G119" i="7"/>
  <c r="C119" i="7"/>
  <c r="G118" i="7"/>
  <c r="C118" i="7"/>
  <c r="G117" i="7"/>
  <c r="C117" i="7"/>
  <c r="G116" i="7"/>
  <c r="C116" i="7"/>
  <c r="L115" i="7"/>
  <c r="G115" i="7"/>
  <c r="C115" i="7"/>
  <c r="I111" i="7"/>
  <c r="G111" i="7"/>
  <c r="C111" i="7"/>
  <c r="L110" i="7"/>
  <c r="G110" i="7"/>
  <c r="C110" i="7"/>
  <c r="I106" i="7"/>
  <c r="G106" i="7"/>
  <c r="C106" i="7"/>
  <c r="L105" i="7"/>
  <c r="G105" i="7"/>
  <c r="C105" i="7"/>
  <c r="G101" i="7"/>
  <c r="C101" i="7"/>
  <c r="G100" i="7"/>
  <c r="C100" i="7"/>
  <c r="G99" i="7"/>
  <c r="C99" i="7"/>
  <c r="L98" i="7"/>
  <c r="G98" i="7"/>
  <c r="C98" i="7"/>
  <c r="G94" i="7"/>
  <c r="C94" i="7"/>
  <c r="G93" i="7"/>
  <c r="C93" i="7"/>
  <c r="G92" i="7"/>
  <c r="C92" i="7"/>
  <c r="G91" i="7"/>
  <c r="C91" i="7"/>
  <c r="G90" i="7"/>
  <c r="C90" i="7"/>
  <c r="L89" i="7"/>
  <c r="G89" i="7"/>
  <c r="C89" i="7"/>
  <c r="G85" i="7"/>
  <c r="C85" i="7"/>
  <c r="G84" i="7"/>
  <c r="C84" i="7"/>
  <c r="G83" i="7"/>
  <c r="C83" i="7"/>
  <c r="G82" i="7"/>
  <c r="C82" i="7"/>
  <c r="L81" i="7"/>
  <c r="G81" i="7"/>
  <c r="C81" i="7"/>
  <c r="G77" i="7"/>
  <c r="C77" i="7"/>
  <c r="G76" i="7"/>
  <c r="C76" i="7"/>
  <c r="G75" i="7"/>
  <c r="C75" i="7"/>
  <c r="G74" i="7"/>
  <c r="C74" i="7"/>
  <c r="G73" i="7"/>
  <c r="C73" i="7"/>
  <c r="G72" i="7"/>
  <c r="C72" i="7"/>
  <c r="L71" i="7"/>
  <c r="G71" i="7"/>
  <c r="C71" i="7"/>
  <c r="G67" i="7"/>
  <c r="C67" i="7"/>
  <c r="G66" i="7"/>
  <c r="C66" i="7"/>
  <c r="G65" i="7"/>
  <c r="C65" i="7"/>
  <c r="G64" i="7"/>
  <c r="C64" i="7"/>
  <c r="L63" i="7"/>
  <c r="G63" i="7"/>
  <c r="C63" i="7"/>
  <c r="G59" i="7"/>
  <c r="C59" i="7"/>
  <c r="I58" i="7"/>
  <c r="G58" i="7"/>
  <c r="C58" i="7"/>
  <c r="I57" i="7"/>
  <c r="G57" i="7"/>
  <c r="C57" i="7"/>
  <c r="I56" i="7"/>
  <c r="G56" i="7"/>
  <c r="C56" i="7"/>
  <c r="I55" i="7"/>
  <c r="G55" i="7"/>
  <c r="C55" i="7"/>
  <c r="I54" i="7"/>
  <c r="G54" i="7"/>
  <c r="C54" i="7"/>
  <c r="I53" i="7"/>
  <c r="G53" i="7"/>
  <c r="C53" i="7"/>
  <c r="I52" i="7"/>
  <c r="G52" i="7"/>
  <c r="C52" i="7"/>
  <c r="L51" i="7"/>
  <c r="G51" i="7"/>
  <c r="C51" i="7"/>
  <c r="G47" i="7"/>
  <c r="C47" i="7"/>
  <c r="I46" i="7"/>
  <c r="G46" i="7"/>
  <c r="C46" i="7"/>
  <c r="I45" i="7"/>
  <c r="G45" i="7"/>
  <c r="C45" i="7"/>
  <c r="I44" i="7"/>
  <c r="G44" i="7"/>
  <c r="C44" i="7"/>
  <c r="I43" i="7"/>
  <c r="G43" i="7"/>
  <c r="C43" i="7"/>
  <c r="I42" i="7"/>
  <c r="G42" i="7"/>
  <c r="C42" i="7"/>
  <c r="I41" i="7"/>
  <c r="G41" i="7"/>
  <c r="C41" i="7"/>
  <c r="I40" i="7"/>
  <c r="G40" i="7"/>
  <c r="C40" i="7"/>
  <c r="L39" i="7"/>
  <c r="G39" i="7"/>
  <c r="C39" i="7"/>
  <c r="G35" i="7"/>
  <c r="C35" i="7"/>
  <c r="I34" i="7"/>
  <c r="G34" i="7"/>
  <c r="C34" i="7"/>
  <c r="I33" i="7"/>
  <c r="G33" i="7"/>
  <c r="C33" i="7"/>
  <c r="I32" i="7"/>
  <c r="G32" i="7"/>
  <c r="C32" i="7"/>
  <c r="I31" i="7"/>
  <c r="G31" i="7"/>
  <c r="C31" i="7"/>
  <c r="I30" i="7"/>
  <c r="G30" i="7"/>
  <c r="C30" i="7"/>
  <c r="L29" i="7"/>
  <c r="G29" i="7"/>
  <c r="C29" i="7"/>
  <c r="G25" i="7"/>
  <c r="C25" i="7"/>
  <c r="I24" i="7"/>
  <c r="G24" i="7"/>
  <c r="C24" i="7"/>
  <c r="I23" i="7"/>
  <c r="G23" i="7"/>
  <c r="C23" i="7"/>
  <c r="I22" i="7"/>
  <c r="G22" i="7"/>
  <c r="C22" i="7"/>
  <c r="I21" i="7"/>
  <c r="G21" i="7"/>
  <c r="C21" i="7"/>
  <c r="I20" i="7"/>
  <c r="G20" i="7"/>
  <c r="C20" i="7"/>
  <c r="L19" i="7"/>
  <c r="G19" i="7"/>
  <c r="C19" i="7"/>
  <c r="G15" i="7"/>
  <c r="C15" i="7"/>
  <c r="I14" i="7"/>
  <c r="G14" i="7"/>
  <c r="C14" i="7"/>
  <c r="I13" i="7"/>
  <c r="G13" i="7"/>
  <c r="C13" i="7"/>
  <c r="I12" i="7"/>
  <c r="G12" i="7"/>
  <c r="C12" i="7"/>
  <c r="I11" i="7"/>
  <c r="G11" i="7"/>
  <c r="C11" i="7"/>
  <c r="I10" i="7"/>
  <c r="G10" i="7"/>
  <c r="C10" i="7"/>
  <c r="I9" i="7"/>
  <c r="G9" i="7"/>
  <c r="C9" i="7"/>
  <c r="I8" i="7"/>
  <c r="G8" i="7"/>
  <c r="C8" i="7"/>
  <c r="L7" i="7"/>
  <c r="G7" i="7"/>
  <c r="C7" i="7"/>
  <c r="B5" i="7"/>
  <c r="A2" i="7"/>
  <c r="A1" i="7"/>
  <c r="G1355" i="6"/>
  <c r="C1355" i="6"/>
  <c r="G1354" i="6"/>
  <c r="C1354" i="6"/>
  <c r="I1353" i="6"/>
  <c r="G1353" i="6"/>
  <c r="C1353" i="6"/>
  <c r="I1352" i="6"/>
  <c r="G1352" i="6"/>
  <c r="C1352" i="6"/>
  <c r="L1351" i="6"/>
  <c r="G1351" i="6"/>
  <c r="C1351" i="6"/>
  <c r="G1345" i="6"/>
  <c r="C1345" i="6"/>
  <c r="G1344" i="6"/>
  <c r="C1344" i="6"/>
  <c r="I1343" i="6"/>
  <c r="G1343" i="6"/>
  <c r="C1343" i="6"/>
  <c r="L1342" i="6"/>
  <c r="G1342" i="6"/>
  <c r="C1342" i="6"/>
  <c r="G1336" i="6"/>
  <c r="C1336" i="6"/>
  <c r="G1335" i="6"/>
  <c r="C1335" i="6"/>
  <c r="G1334" i="6"/>
  <c r="C1334" i="6"/>
  <c r="G1333" i="6"/>
  <c r="C1333" i="6"/>
  <c r="L1332" i="6"/>
  <c r="G1332" i="6"/>
  <c r="C1332" i="6"/>
  <c r="I1326" i="6"/>
  <c r="G1326" i="6"/>
  <c r="C1326" i="6"/>
  <c r="I1319" i="6"/>
  <c r="G1319" i="6"/>
  <c r="C1319" i="6"/>
  <c r="G1312" i="6"/>
  <c r="C1312" i="6"/>
  <c r="G1311" i="6"/>
  <c r="C1311" i="6"/>
  <c r="G1310" i="6"/>
  <c r="C1310" i="6"/>
  <c r="G1309" i="6"/>
  <c r="C1309" i="6"/>
  <c r="L1308" i="6"/>
  <c r="G1308" i="6"/>
  <c r="C1308" i="6"/>
  <c r="G1302" i="6"/>
  <c r="C1302" i="6"/>
  <c r="G1301" i="6"/>
  <c r="C1301" i="6"/>
  <c r="L1300" i="6"/>
  <c r="G1300" i="6"/>
  <c r="C1300" i="6"/>
  <c r="G1294" i="6"/>
  <c r="C1294" i="6"/>
  <c r="G1293" i="6"/>
  <c r="C1293" i="6"/>
  <c r="G1292" i="6"/>
  <c r="C1292" i="6"/>
  <c r="G1291" i="6"/>
  <c r="C1291" i="6"/>
  <c r="G1290" i="6"/>
  <c r="C1290" i="6"/>
  <c r="L1289" i="6"/>
  <c r="G1289" i="6"/>
  <c r="C1289" i="6"/>
  <c r="G1283" i="6"/>
  <c r="C1283" i="6"/>
  <c r="I1282" i="6"/>
  <c r="G1282" i="6"/>
  <c r="C1282" i="6"/>
  <c r="I1281" i="6"/>
  <c r="G1281" i="6"/>
  <c r="C1281" i="6"/>
  <c r="I1280" i="6"/>
  <c r="G1280" i="6"/>
  <c r="C1280" i="6"/>
  <c r="I1279" i="6"/>
  <c r="G1279" i="6"/>
  <c r="C1279" i="6"/>
  <c r="I1278" i="6"/>
  <c r="G1278" i="6"/>
  <c r="C1278" i="6"/>
  <c r="I1277" i="6"/>
  <c r="G1277" i="6"/>
  <c r="C1277" i="6"/>
  <c r="L1276" i="6"/>
  <c r="G1276" i="6"/>
  <c r="C1276" i="6"/>
  <c r="G1270" i="6"/>
  <c r="C1270" i="6"/>
  <c r="G1269" i="6"/>
  <c r="C1269" i="6"/>
  <c r="I1268" i="6"/>
  <c r="G1268" i="6"/>
  <c r="C1268" i="6"/>
  <c r="I1267" i="6"/>
  <c r="G1267" i="6"/>
  <c r="C1267" i="6"/>
  <c r="I1266" i="6"/>
  <c r="G1266" i="6"/>
  <c r="C1266" i="6"/>
  <c r="I1265" i="6"/>
  <c r="G1265" i="6"/>
  <c r="C1265" i="6"/>
  <c r="I1264" i="6"/>
  <c r="G1264" i="6"/>
  <c r="C1264" i="6"/>
  <c r="L1263" i="6"/>
  <c r="G1263" i="6"/>
  <c r="C1263" i="6"/>
  <c r="G1257" i="6"/>
  <c r="C1257" i="6"/>
  <c r="G1256" i="6"/>
  <c r="C1256" i="6"/>
  <c r="I1255" i="6"/>
  <c r="G1255" i="6"/>
  <c r="C1255" i="6"/>
  <c r="I1254" i="6"/>
  <c r="G1254" i="6"/>
  <c r="C1254" i="6"/>
  <c r="I1253" i="6"/>
  <c r="G1253" i="6"/>
  <c r="C1253" i="6"/>
  <c r="L1252" i="6"/>
  <c r="G1252" i="6"/>
  <c r="C1252" i="6"/>
  <c r="G1246" i="6"/>
  <c r="C1246" i="6"/>
  <c r="G1245" i="6"/>
  <c r="C1245" i="6"/>
  <c r="I1244" i="6"/>
  <c r="G1244" i="6"/>
  <c r="C1244" i="6"/>
  <c r="L1243" i="6"/>
  <c r="G1243" i="6"/>
  <c r="C1243" i="6"/>
  <c r="G1237" i="6"/>
  <c r="C1237" i="6"/>
  <c r="G1236" i="6"/>
  <c r="C1236" i="6"/>
  <c r="I1235" i="6"/>
  <c r="G1235" i="6"/>
  <c r="C1235" i="6"/>
  <c r="L1234" i="6"/>
  <c r="G1234" i="6"/>
  <c r="C1234" i="6"/>
  <c r="G1228" i="6"/>
  <c r="C1228" i="6"/>
  <c r="G1227" i="6"/>
  <c r="C1227" i="6"/>
  <c r="I1226" i="6"/>
  <c r="G1226" i="6"/>
  <c r="C1226" i="6"/>
  <c r="I1225" i="6"/>
  <c r="G1225" i="6"/>
  <c r="C1225" i="6"/>
  <c r="L1224" i="6"/>
  <c r="G1224" i="6"/>
  <c r="C1224" i="6"/>
  <c r="I1218" i="6"/>
  <c r="G1218" i="6"/>
  <c r="C1218" i="6"/>
  <c r="G1211" i="6"/>
  <c r="C1211" i="6"/>
  <c r="G1210" i="6"/>
  <c r="C1210" i="6"/>
  <c r="G1209" i="6"/>
  <c r="C1209" i="6"/>
  <c r="I1208" i="6"/>
  <c r="G1208" i="6"/>
  <c r="C1208" i="6"/>
  <c r="L1207" i="6"/>
  <c r="G1207" i="6"/>
  <c r="C1207" i="6"/>
  <c r="G1201" i="6"/>
  <c r="C1201" i="6"/>
  <c r="G1200" i="6"/>
  <c r="C1200" i="6"/>
  <c r="G1199" i="6"/>
  <c r="C1199" i="6"/>
  <c r="I1198" i="6"/>
  <c r="G1198" i="6"/>
  <c r="C1198" i="6"/>
  <c r="L1197" i="6"/>
  <c r="G1197" i="6"/>
  <c r="C1197" i="6"/>
  <c r="G1191" i="6"/>
  <c r="C1191" i="6"/>
  <c r="G1190" i="6"/>
  <c r="C1190" i="6"/>
  <c r="G1189" i="6"/>
  <c r="C1189" i="6"/>
  <c r="I1188" i="6"/>
  <c r="G1188" i="6"/>
  <c r="C1188" i="6"/>
  <c r="L1187" i="6"/>
  <c r="G1187" i="6"/>
  <c r="C1187" i="6"/>
  <c r="G1181" i="6"/>
  <c r="C1181" i="6"/>
  <c r="G1180" i="6"/>
  <c r="C1180" i="6"/>
  <c r="I1179" i="6"/>
  <c r="G1179" i="6"/>
  <c r="C1179" i="6"/>
  <c r="I1178" i="6"/>
  <c r="G1178" i="6"/>
  <c r="C1178" i="6"/>
  <c r="I1177" i="6"/>
  <c r="G1177" i="6"/>
  <c r="C1177" i="6"/>
  <c r="L1176" i="6"/>
  <c r="G1176" i="6"/>
  <c r="C1176" i="6"/>
  <c r="G1170" i="6"/>
  <c r="C1170" i="6"/>
  <c r="G1169" i="6"/>
  <c r="C1169" i="6"/>
  <c r="G1168" i="6"/>
  <c r="C1168" i="6"/>
  <c r="I1167" i="6"/>
  <c r="G1167" i="6"/>
  <c r="C1167" i="6"/>
  <c r="I1166" i="6"/>
  <c r="G1166" i="6"/>
  <c r="C1166" i="6"/>
  <c r="L1165" i="6"/>
  <c r="G1165" i="6"/>
  <c r="C1165" i="6"/>
  <c r="G1159" i="6"/>
  <c r="C1159" i="6"/>
  <c r="G1158" i="6"/>
  <c r="C1158" i="6"/>
  <c r="I1157" i="6"/>
  <c r="G1157" i="6"/>
  <c r="C1157" i="6"/>
  <c r="L1156" i="6"/>
  <c r="G1156" i="6"/>
  <c r="C1156" i="6"/>
  <c r="G1150" i="6"/>
  <c r="C1150" i="6"/>
  <c r="G1149" i="6"/>
  <c r="C1149" i="6"/>
  <c r="I1148" i="6"/>
  <c r="G1148" i="6"/>
  <c r="C1148" i="6"/>
  <c r="L1147" i="6"/>
  <c r="G1147" i="6"/>
  <c r="C1147" i="6"/>
  <c r="G1141" i="6"/>
  <c r="C1141" i="6"/>
  <c r="G1140" i="6"/>
  <c r="C1140" i="6"/>
  <c r="G1139" i="6"/>
  <c r="C1139" i="6"/>
  <c r="L1138" i="6"/>
  <c r="G1138" i="6"/>
  <c r="C1138" i="6"/>
  <c r="G1132" i="6"/>
  <c r="C1132" i="6"/>
  <c r="G1131" i="6"/>
  <c r="C1131" i="6"/>
  <c r="I1130" i="6"/>
  <c r="G1130" i="6"/>
  <c r="C1130" i="6"/>
  <c r="I1129" i="6"/>
  <c r="G1129" i="6"/>
  <c r="C1129" i="6"/>
  <c r="I1128" i="6"/>
  <c r="G1128" i="6"/>
  <c r="C1128" i="6"/>
  <c r="L1127" i="6"/>
  <c r="G1127" i="6"/>
  <c r="C1127" i="6"/>
  <c r="G1121" i="6"/>
  <c r="C1121" i="6"/>
  <c r="G1120" i="6"/>
  <c r="C1120" i="6"/>
  <c r="G1119" i="6"/>
  <c r="C1119" i="6"/>
  <c r="L1118" i="6"/>
  <c r="G1118" i="6"/>
  <c r="C1118" i="6"/>
  <c r="G1112" i="6"/>
  <c r="C1112" i="6"/>
  <c r="G1111" i="6"/>
  <c r="C1111" i="6"/>
  <c r="G1110" i="6"/>
  <c r="C1110" i="6"/>
  <c r="L1109" i="6"/>
  <c r="G1109" i="6"/>
  <c r="C1109" i="6"/>
  <c r="G1103" i="6"/>
  <c r="C1103" i="6"/>
  <c r="G1102" i="6"/>
  <c r="C1102" i="6"/>
  <c r="G1101" i="6"/>
  <c r="C1101" i="6"/>
  <c r="L1100" i="6"/>
  <c r="G1100" i="6"/>
  <c r="C1100" i="6"/>
  <c r="G1094" i="6"/>
  <c r="C1094" i="6"/>
  <c r="G1093" i="6"/>
  <c r="C1093" i="6"/>
  <c r="I1092" i="6"/>
  <c r="G1092" i="6"/>
  <c r="C1092" i="6"/>
  <c r="I1091" i="6"/>
  <c r="G1091" i="6"/>
  <c r="C1091" i="6"/>
  <c r="I1090" i="6"/>
  <c r="G1090" i="6"/>
  <c r="C1090" i="6"/>
  <c r="L1089" i="6"/>
  <c r="G1089" i="6"/>
  <c r="C1089" i="6"/>
  <c r="G1083" i="6"/>
  <c r="C1083" i="6"/>
  <c r="G1082" i="6"/>
  <c r="C1082" i="6"/>
  <c r="G1081" i="6"/>
  <c r="C1081" i="6"/>
  <c r="G1080" i="6"/>
  <c r="C1080" i="6"/>
  <c r="G1079" i="6"/>
  <c r="C1079" i="6"/>
  <c r="I1078" i="6"/>
  <c r="G1078" i="6"/>
  <c r="C1078" i="6"/>
  <c r="L1077" i="6"/>
  <c r="G1077" i="6"/>
  <c r="C1077" i="6"/>
  <c r="G1071" i="6"/>
  <c r="C1071" i="6"/>
  <c r="G1070" i="6"/>
  <c r="C1070" i="6"/>
  <c r="G1069" i="6"/>
  <c r="C1069" i="6"/>
  <c r="G1068" i="6"/>
  <c r="C1068" i="6"/>
  <c r="I1067" i="6"/>
  <c r="G1067" i="6"/>
  <c r="C1067" i="6"/>
  <c r="L1066" i="6"/>
  <c r="G1066" i="6"/>
  <c r="C1066" i="6"/>
  <c r="G1060" i="6"/>
  <c r="C1060" i="6"/>
  <c r="G1059" i="6"/>
  <c r="C1059" i="6"/>
  <c r="G1058" i="6"/>
  <c r="C1058" i="6"/>
  <c r="G1057" i="6"/>
  <c r="C1057" i="6"/>
  <c r="I1056" i="6"/>
  <c r="G1056" i="6"/>
  <c r="C1056" i="6"/>
  <c r="I1055" i="6"/>
  <c r="G1055" i="6"/>
  <c r="C1055" i="6"/>
  <c r="I1054" i="6"/>
  <c r="G1054" i="6"/>
  <c r="C1054" i="6"/>
  <c r="I1053" i="6"/>
  <c r="G1053" i="6"/>
  <c r="C1053" i="6"/>
  <c r="I1052" i="6"/>
  <c r="G1052" i="6"/>
  <c r="C1052" i="6"/>
  <c r="I1051" i="6"/>
  <c r="G1051" i="6"/>
  <c r="C1051" i="6"/>
  <c r="I1050" i="6"/>
  <c r="G1050" i="6"/>
  <c r="C1050" i="6"/>
  <c r="I1049" i="6"/>
  <c r="G1049" i="6"/>
  <c r="C1049" i="6"/>
  <c r="L1048" i="6"/>
  <c r="G1048" i="6"/>
  <c r="C1048" i="6"/>
  <c r="G1042" i="6"/>
  <c r="C1042" i="6"/>
  <c r="G1041" i="6"/>
  <c r="C1041" i="6"/>
  <c r="G1040" i="6"/>
  <c r="C1040" i="6"/>
  <c r="I1039" i="6"/>
  <c r="G1039" i="6"/>
  <c r="C1039" i="6"/>
  <c r="I1038" i="6"/>
  <c r="G1038" i="6"/>
  <c r="C1038" i="6"/>
  <c r="L1037" i="6"/>
  <c r="G1037" i="6"/>
  <c r="C1037" i="6"/>
  <c r="I1031" i="6"/>
  <c r="G1031" i="6"/>
  <c r="C1031" i="6"/>
  <c r="G1024" i="6"/>
  <c r="C1024" i="6"/>
  <c r="G1023" i="6"/>
  <c r="C1023" i="6"/>
  <c r="I1022" i="6"/>
  <c r="G1022" i="6"/>
  <c r="C1022" i="6"/>
  <c r="I1021" i="6"/>
  <c r="G1021" i="6"/>
  <c r="C1021" i="6"/>
  <c r="L1020" i="6"/>
  <c r="G1020" i="6"/>
  <c r="C1020" i="6"/>
  <c r="G1014" i="6"/>
  <c r="C1014" i="6"/>
  <c r="G1013" i="6"/>
  <c r="C1013" i="6"/>
  <c r="I1012" i="6"/>
  <c r="G1012" i="6"/>
  <c r="C1012" i="6"/>
  <c r="I1011" i="6"/>
  <c r="G1011" i="6"/>
  <c r="C1011" i="6"/>
  <c r="L1010" i="6"/>
  <c r="G1010" i="6"/>
  <c r="C1010" i="6"/>
  <c r="G1004" i="6"/>
  <c r="C1004" i="6"/>
  <c r="G1003" i="6"/>
  <c r="C1003" i="6"/>
  <c r="I1002" i="6"/>
  <c r="G1002" i="6"/>
  <c r="C1002" i="6"/>
  <c r="I1001" i="6"/>
  <c r="G1001" i="6"/>
  <c r="C1001" i="6"/>
  <c r="L1000" i="6"/>
  <c r="G1000" i="6"/>
  <c r="C1000" i="6"/>
  <c r="G994" i="6"/>
  <c r="C994" i="6"/>
  <c r="G993" i="6"/>
  <c r="C993" i="6"/>
  <c r="G992" i="6"/>
  <c r="C992" i="6"/>
  <c r="I991" i="6"/>
  <c r="G991" i="6"/>
  <c r="C991" i="6"/>
  <c r="L990" i="6"/>
  <c r="G990" i="6"/>
  <c r="C990" i="6"/>
  <c r="G984" i="6"/>
  <c r="C984" i="6"/>
  <c r="G983" i="6"/>
  <c r="C983" i="6"/>
  <c r="I982" i="6"/>
  <c r="G982" i="6"/>
  <c r="C982" i="6"/>
  <c r="L981" i="6"/>
  <c r="G981" i="6"/>
  <c r="C981" i="6"/>
  <c r="G975" i="6"/>
  <c r="C975" i="6"/>
  <c r="G974" i="6"/>
  <c r="C974" i="6"/>
  <c r="I973" i="6"/>
  <c r="G973" i="6"/>
  <c r="C973" i="6"/>
  <c r="L972" i="6"/>
  <c r="G972" i="6"/>
  <c r="C972" i="6"/>
  <c r="G966" i="6"/>
  <c r="C966" i="6"/>
  <c r="G965" i="6"/>
  <c r="C965" i="6"/>
  <c r="G964" i="6"/>
  <c r="C964" i="6"/>
  <c r="I963" i="6"/>
  <c r="G963" i="6"/>
  <c r="C963" i="6"/>
  <c r="L962" i="6"/>
  <c r="G962" i="6"/>
  <c r="C962" i="6"/>
  <c r="G956" i="6"/>
  <c r="C956" i="6"/>
  <c r="G955" i="6"/>
  <c r="C955" i="6"/>
  <c r="G954" i="6"/>
  <c r="C954" i="6"/>
  <c r="I953" i="6"/>
  <c r="G953" i="6"/>
  <c r="C953" i="6"/>
  <c r="L952" i="6"/>
  <c r="G952" i="6"/>
  <c r="C952" i="6"/>
  <c r="G946" i="6"/>
  <c r="C946" i="6"/>
  <c r="G945" i="6"/>
  <c r="C945" i="6"/>
  <c r="G944" i="6"/>
  <c r="C944" i="6"/>
  <c r="I943" i="6"/>
  <c r="G943" i="6"/>
  <c r="C943" i="6"/>
  <c r="L942" i="6"/>
  <c r="G942" i="6"/>
  <c r="C942" i="6"/>
  <c r="G936" i="6"/>
  <c r="C936" i="6"/>
  <c r="G935" i="6"/>
  <c r="C935" i="6"/>
  <c r="G934" i="6"/>
  <c r="C934" i="6"/>
  <c r="L933" i="6"/>
  <c r="G933" i="6"/>
  <c r="C933" i="6"/>
  <c r="G927" i="6"/>
  <c r="C927" i="6"/>
  <c r="G926" i="6"/>
  <c r="C926" i="6"/>
  <c r="L925" i="6"/>
  <c r="G925" i="6"/>
  <c r="C925" i="6"/>
  <c r="G919" i="6"/>
  <c r="C919" i="6"/>
  <c r="I918" i="6"/>
  <c r="G918" i="6"/>
  <c r="C918" i="6"/>
  <c r="I917" i="6"/>
  <c r="G917" i="6"/>
  <c r="C917" i="6"/>
  <c r="L916" i="6"/>
  <c r="G916" i="6"/>
  <c r="C916" i="6"/>
  <c r="G910" i="6"/>
  <c r="C910" i="6"/>
  <c r="G909" i="6"/>
  <c r="C909" i="6"/>
  <c r="L908" i="6"/>
  <c r="G908" i="6"/>
  <c r="C908" i="6"/>
  <c r="G902" i="6"/>
  <c r="C902" i="6"/>
  <c r="G901" i="6"/>
  <c r="C901" i="6"/>
  <c r="L900" i="6"/>
  <c r="G900" i="6"/>
  <c r="C900" i="6"/>
  <c r="G894" i="6"/>
  <c r="C894" i="6"/>
  <c r="G893" i="6"/>
  <c r="C893" i="6"/>
  <c r="L892" i="6"/>
  <c r="G892" i="6"/>
  <c r="C892" i="6"/>
  <c r="G886" i="6"/>
  <c r="C886" i="6"/>
  <c r="G885" i="6"/>
  <c r="C885" i="6"/>
  <c r="L884" i="6"/>
  <c r="G884" i="6"/>
  <c r="C884" i="6"/>
  <c r="G878" i="6"/>
  <c r="C878" i="6"/>
  <c r="G877" i="6"/>
  <c r="C877" i="6"/>
  <c r="L876" i="6"/>
  <c r="G876" i="6"/>
  <c r="C876" i="6"/>
  <c r="G870" i="6"/>
  <c r="C870" i="6"/>
  <c r="G869" i="6"/>
  <c r="C869" i="6"/>
  <c r="L868" i="6"/>
  <c r="G868" i="6"/>
  <c r="C868" i="6"/>
  <c r="G862" i="6"/>
  <c r="C862" i="6"/>
  <c r="G861" i="6"/>
  <c r="C861" i="6"/>
  <c r="L860" i="6"/>
  <c r="G860" i="6"/>
  <c r="C860" i="6"/>
  <c r="G854" i="6"/>
  <c r="C854" i="6"/>
  <c r="G853" i="6"/>
  <c r="C853" i="6"/>
  <c r="L852" i="6"/>
  <c r="G852" i="6"/>
  <c r="C852" i="6"/>
  <c r="G846" i="6"/>
  <c r="C846" i="6"/>
  <c r="G845" i="6"/>
  <c r="C845" i="6"/>
  <c r="L844" i="6"/>
  <c r="G844" i="6"/>
  <c r="C844" i="6"/>
  <c r="G838" i="6"/>
  <c r="C838" i="6"/>
  <c r="G837" i="6"/>
  <c r="C837" i="6"/>
  <c r="I836" i="6"/>
  <c r="G836" i="6"/>
  <c r="C836" i="6"/>
  <c r="I835" i="6"/>
  <c r="G835" i="6"/>
  <c r="C835" i="6"/>
  <c r="L834" i="6"/>
  <c r="G834" i="6"/>
  <c r="C834" i="6"/>
  <c r="I828" i="6"/>
  <c r="G828" i="6"/>
  <c r="C828" i="6"/>
  <c r="I821" i="6"/>
  <c r="G821" i="6"/>
  <c r="C821" i="6"/>
  <c r="G814" i="6"/>
  <c r="C814" i="6"/>
  <c r="G813" i="6"/>
  <c r="C813" i="6"/>
  <c r="I812" i="6"/>
  <c r="G812" i="6"/>
  <c r="C812" i="6"/>
  <c r="I811" i="6"/>
  <c r="G811" i="6"/>
  <c r="C811" i="6"/>
  <c r="L810" i="6"/>
  <c r="G810" i="6"/>
  <c r="C810" i="6"/>
  <c r="G804" i="6"/>
  <c r="C804" i="6"/>
  <c r="G803" i="6"/>
  <c r="C803" i="6"/>
  <c r="I802" i="6"/>
  <c r="G802" i="6"/>
  <c r="C802" i="6"/>
  <c r="I801" i="6"/>
  <c r="G801" i="6"/>
  <c r="C801" i="6"/>
  <c r="L800" i="6"/>
  <c r="G800" i="6"/>
  <c r="C800" i="6"/>
  <c r="G794" i="6"/>
  <c r="C794" i="6"/>
  <c r="G793" i="6"/>
  <c r="C793" i="6"/>
  <c r="I792" i="6"/>
  <c r="G792" i="6"/>
  <c r="C792" i="6"/>
  <c r="I791" i="6"/>
  <c r="G791" i="6"/>
  <c r="C791" i="6"/>
  <c r="L790" i="6"/>
  <c r="G790" i="6"/>
  <c r="C790" i="6"/>
  <c r="G784" i="6"/>
  <c r="C784" i="6"/>
  <c r="G783" i="6"/>
  <c r="C783" i="6"/>
  <c r="G782" i="6"/>
  <c r="C782" i="6"/>
  <c r="I781" i="6"/>
  <c r="G781" i="6"/>
  <c r="C781" i="6"/>
  <c r="L780" i="6"/>
  <c r="G780" i="6"/>
  <c r="C780" i="6"/>
  <c r="G774" i="6"/>
  <c r="C774" i="6"/>
  <c r="G773" i="6"/>
  <c r="C773" i="6"/>
  <c r="I772" i="6"/>
  <c r="G772" i="6"/>
  <c r="C772" i="6"/>
  <c r="I771" i="6"/>
  <c r="G771" i="6"/>
  <c r="C771" i="6"/>
  <c r="L770" i="6"/>
  <c r="G770" i="6"/>
  <c r="C770" i="6"/>
  <c r="G764" i="6"/>
  <c r="C764" i="6"/>
  <c r="G763" i="6"/>
  <c r="C763" i="6"/>
  <c r="G762" i="6"/>
  <c r="C762" i="6"/>
  <c r="I761" i="6"/>
  <c r="G761" i="6"/>
  <c r="C761" i="6"/>
  <c r="L760" i="6"/>
  <c r="G760" i="6"/>
  <c r="C760" i="6"/>
  <c r="I754" i="6"/>
  <c r="G754" i="6"/>
  <c r="C754" i="6"/>
  <c r="G747" i="6"/>
  <c r="C747" i="6"/>
  <c r="G746" i="6"/>
  <c r="C746" i="6"/>
  <c r="I745" i="6"/>
  <c r="G745" i="6"/>
  <c r="C745" i="6"/>
  <c r="L744" i="6"/>
  <c r="G744" i="6"/>
  <c r="C744" i="6"/>
  <c r="G738" i="6"/>
  <c r="C738" i="6"/>
  <c r="G737" i="6"/>
  <c r="C737" i="6"/>
  <c r="I736" i="6"/>
  <c r="G736" i="6"/>
  <c r="C736" i="6"/>
  <c r="L735" i="6"/>
  <c r="G735" i="6"/>
  <c r="C735" i="6"/>
  <c r="G729" i="6"/>
  <c r="C729" i="6"/>
  <c r="G728" i="6"/>
  <c r="C728" i="6"/>
  <c r="I727" i="6"/>
  <c r="G727" i="6"/>
  <c r="C727" i="6"/>
  <c r="L726" i="6"/>
  <c r="G726" i="6"/>
  <c r="C726" i="6"/>
  <c r="G720" i="6"/>
  <c r="C720" i="6"/>
  <c r="G719" i="6"/>
  <c r="C719" i="6"/>
  <c r="G718" i="6"/>
  <c r="C718" i="6"/>
  <c r="I717" i="6"/>
  <c r="G717" i="6"/>
  <c r="C717" i="6"/>
  <c r="L716" i="6"/>
  <c r="G716" i="6"/>
  <c r="C716" i="6"/>
  <c r="G710" i="6"/>
  <c r="C710" i="6"/>
  <c r="G709" i="6"/>
  <c r="C709" i="6"/>
  <c r="I708" i="6"/>
  <c r="G708" i="6"/>
  <c r="C708" i="6"/>
  <c r="I707" i="6"/>
  <c r="G707" i="6"/>
  <c r="C707" i="6"/>
  <c r="L706" i="6"/>
  <c r="G706" i="6"/>
  <c r="C706" i="6"/>
  <c r="I700" i="6"/>
  <c r="G700" i="6"/>
  <c r="C700" i="6"/>
  <c r="G693" i="6"/>
  <c r="C693" i="6"/>
  <c r="G692" i="6"/>
  <c r="C692" i="6"/>
  <c r="G691" i="6"/>
  <c r="C691" i="6"/>
  <c r="I690" i="6"/>
  <c r="G690" i="6"/>
  <c r="C690" i="6"/>
  <c r="L689" i="6"/>
  <c r="G689" i="6"/>
  <c r="C689" i="6"/>
  <c r="I683" i="6"/>
  <c r="G683" i="6"/>
  <c r="C683" i="6"/>
  <c r="G676" i="6"/>
  <c r="C676" i="6"/>
  <c r="L675" i="6"/>
  <c r="G675" i="6"/>
  <c r="C675" i="6"/>
  <c r="G669" i="6"/>
  <c r="C669" i="6"/>
  <c r="L668" i="6"/>
  <c r="G668" i="6"/>
  <c r="C668" i="6"/>
  <c r="G662" i="6"/>
  <c r="C662" i="6"/>
  <c r="G661" i="6"/>
  <c r="C661" i="6"/>
  <c r="I660" i="6"/>
  <c r="G660" i="6"/>
  <c r="C660" i="6"/>
  <c r="I659" i="6"/>
  <c r="G659" i="6"/>
  <c r="C659" i="6"/>
  <c r="I658" i="6"/>
  <c r="G658" i="6"/>
  <c r="C658" i="6"/>
  <c r="I657" i="6"/>
  <c r="G657" i="6"/>
  <c r="C657" i="6"/>
  <c r="L656" i="6"/>
  <c r="G656" i="6"/>
  <c r="C656" i="6"/>
  <c r="G650" i="6"/>
  <c r="C650" i="6"/>
  <c r="G649" i="6"/>
  <c r="C649" i="6"/>
  <c r="I648" i="6"/>
  <c r="G648" i="6"/>
  <c r="C648" i="6"/>
  <c r="I647" i="6"/>
  <c r="G647" i="6"/>
  <c r="C647" i="6"/>
  <c r="I646" i="6"/>
  <c r="G646" i="6"/>
  <c r="C646" i="6"/>
  <c r="I645" i="6"/>
  <c r="G645" i="6"/>
  <c r="C645" i="6"/>
  <c r="L644" i="6"/>
  <c r="G644" i="6"/>
  <c r="C644" i="6"/>
  <c r="I638" i="6"/>
  <c r="G638" i="6"/>
  <c r="C638" i="6"/>
  <c r="G631" i="6"/>
  <c r="C631" i="6"/>
  <c r="G630" i="6"/>
  <c r="C630" i="6"/>
  <c r="I629" i="6"/>
  <c r="G629" i="6"/>
  <c r="C629" i="6"/>
  <c r="I628" i="6"/>
  <c r="G628" i="6"/>
  <c r="C628" i="6"/>
  <c r="I627" i="6"/>
  <c r="G627" i="6"/>
  <c r="C627" i="6"/>
  <c r="L626" i="6"/>
  <c r="G626" i="6"/>
  <c r="C626" i="6"/>
  <c r="I620" i="6"/>
  <c r="G620" i="6"/>
  <c r="C620" i="6"/>
  <c r="G613" i="6"/>
  <c r="C613" i="6"/>
  <c r="G612" i="6"/>
  <c r="C612" i="6"/>
  <c r="I611" i="6"/>
  <c r="G611" i="6"/>
  <c r="C611" i="6"/>
  <c r="I610" i="6"/>
  <c r="G610" i="6"/>
  <c r="C610" i="6"/>
  <c r="I609" i="6"/>
  <c r="G609" i="6"/>
  <c r="C609" i="6"/>
  <c r="L608" i="6"/>
  <c r="G608" i="6"/>
  <c r="C608" i="6"/>
  <c r="G602" i="6"/>
  <c r="C602" i="6"/>
  <c r="G601" i="6"/>
  <c r="C601" i="6"/>
  <c r="I600" i="6"/>
  <c r="G600" i="6"/>
  <c r="C600" i="6"/>
  <c r="I599" i="6"/>
  <c r="G599" i="6"/>
  <c r="C599" i="6"/>
  <c r="I598" i="6"/>
  <c r="G598" i="6"/>
  <c r="C598" i="6"/>
  <c r="L597" i="6"/>
  <c r="G597" i="6"/>
  <c r="C597" i="6"/>
  <c r="G591" i="6"/>
  <c r="C591" i="6"/>
  <c r="G590" i="6"/>
  <c r="C590" i="6"/>
  <c r="I589" i="6"/>
  <c r="G589" i="6"/>
  <c r="C589" i="6"/>
  <c r="I588" i="6"/>
  <c r="G588" i="6"/>
  <c r="C588" i="6"/>
  <c r="I587" i="6"/>
  <c r="G587" i="6"/>
  <c r="C587" i="6"/>
  <c r="L586" i="6"/>
  <c r="G586" i="6"/>
  <c r="C586" i="6"/>
  <c r="G580" i="6"/>
  <c r="C580" i="6"/>
  <c r="G579" i="6"/>
  <c r="C579" i="6"/>
  <c r="I578" i="6"/>
  <c r="G578" i="6"/>
  <c r="C578" i="6"/>
  <c r="I577" i="6"/>
  <c r="G577" i="6"/>
  <c r="C577" i="6"/>
  <c r="I576" i="6"/>
  <c r="G576" i="6"/>
  <c r="C576" i="6"/>
  <c r="I575" i="6"/>
  <c r="G575" i="6"/>
  <c r="C575" i="6"/>
  <c r="L574" i="6"/>
  <c r="G574" i="6"/>
  <c r="C574" i="6"/>
  <c r="I568" i="6"/>
  <c r="G568" i="6"/>
  <c r="C568" i="6"/>
  <c r="G561" i="6"/>
  <c r="C561" i="6"/>
  <c r="G560" i="6"/>
  <c r="C560" i="6"/>
  <c r="I559" i="6"/>
  <c r="G559" i="6"/>
  <c r="C559" i="6"/>
  <c r="I558" i="6"/>
  <c r="G558" i="6"/>
  <c r="C558" i="6"/>
  <c r="I557" i="6"/>
  <c r="G557" i="6"/>
  <c r="C557" i="6"/>
  <c r="I556" i="6"/>
  <c r="G556" i="6"/>
  <c r="C556" i="6"/>
  <c r="L555" i="6"/>
  <c r="G555" i="6"/>
  <c r="C555" i="6"/>
  <c r="G549" i="6"/>
  <c r="C549" i="6"/>
  <c r="G548" i="6"/>
  <c r="C548" i="6"/>
  <c r="I547" i="6"/>
  <c r="G547" i="6"/>
  <c r="C547" i="6"/>
  <c r="I546" i="6"/>
  <c r="G546" i="6"/>
  <c r="C546" i="6"/>
  <c r="I545" i="6"/>
  <c r="G545" i="6"/>
  <c r="C545" i="6"/>
  <c r="L544" i="6"/>
  <c r="G544" i="6"/>
  <c r="C544" i="6"/>
  <c r="G538" i="6"/>
  <c r="C538" i="6"/>
  <c r="G537" i="6"/>
  <c r="C537" i="6"/>
  <c r="I536" i="6"/>
  <c r="G536" i="6"/>
  <c r="C536" i="6"/>
  <c r="I535" i="6"/>
  <c r="G535" i="6"/>
  <c r="C535" i="6"/>
  <c r="I534" i="6"/>
  <c r="G534" i="6"/>
  <c r="C534" i="6"/>
  <c r="I533" i="6"/>
  <c r="G533" i="6"/>
  <c r="C533" i="6"/>
  <c r="L532" i="6"/>
  <c r="G532" i="6"/>
  <c r="C532" i="6"/>
  <c r="G526" i="6"/>
  <c r="C526" i="6"/>
  <c r="G525" i="6"/>
  <c r="C525" i="6"/>
  <c r="I524" i="6"/>
  <c r="G524" i="6"/>
  <c r="C524" i="6"/>
  <c r="I523" i="6"/>
  <c r="G523" i="6"/>
  <c r="C523" i="6"/>
  <c r="I522" i="6"/>
  <c r="G522" i="6"/>
  <c r="C522" i="6"/>
  <c r="I521" i="6"/>
  <c r="G521" i="6"/>
  <c r="C521" i="6"/>
  <c r="L520" i="6"/>
  <c r="G520" i="6"/>
  <c r="C520" i="6"/>
  <c r="G514" i="6"/>
  <c r="C514" i="6"/>
  <c r="G513" i="6"/>
  <c r="C513" i="6"/>
  <c r="I512" i="6"/>
  <c r="G512" i="6"/>
  <c r="C512" i="6"/>
  <c r="I511" i="6"/>
  <c r="G511" i="6"/>
  <c r="C511" i="6"/>
  <c r="L510" i="6"/>
  <c r="G510" i="6"/>
  <c r="C510" i="6"/>
  <c r="G504" i="6"/>
  <c r="C504" i="6"/>
  <c r="G503" i="6"/>
  <c r="C503" i="6"/>
  <c r="I502" i="6"/>
  <c r="G502" i="6"/>
  <c r="C502" i="6"/>
  <c r="I501" i="6"/>
  <c r="G501" i="6"/>
  <c r="C501" i="6"/>
  <c r="L500" i="6"/>
  <c r="G500" i="6"/>
  <c r="C500" i="6"/>
  <c r="G494" i="6"/>
  <c r="C494" i="6"/>
  <c r="G493" i="6"/>
  <c r="C493" i="6"/>
  <c r="I492" i="6"/>
  <c r="G492" i="6"/>
  <c r="C492" i="6"/>
  <c r="I491" i="6"/>
  <c r="G491" i="6"/>
  <c r="C491" i="6"/>
  <c r="L490" i="6"/>
  <c r="G490" i="6"/>
  <c r="C490" i="6"/>
  <c r="G484" i="6"/>
  <c r="C484" i="6"/>
  <c r="G483" i="6"/>
  <c r="C483" i="6"/>
  <c r="G482" i="6"/>
  <c r="C482" i="6"/>
  <c r="G481" i="6"/>
  <c r="C481" i="6"/>
  <c r="G480" i="6"/>
  <c r="C480" i="6"/>
  <c r="I479" i="6"/>
  <c r="G479" i="6"/>
  <c r="C479" i="6"/>
  <c r="L478" i="6"/>
  <c r="G478" i="6"/>
  <c r="C478" i="6"/>
  <c r="G472" i="6"/>
  <c r="C472" i="6"/>
  <c r="G471" i="6"/>
  <c r="C471" i="6"/>
  <c r="I470" i="6"/>
  <c r="G470" i="6"/>
  <c r="C470" i="6"/>
  <c r="L469" i="6"/>
  <c r="G469" i="6"/>
  <c r="C469" i="6"/>
  <c r="G463" i="6"/>
  <c r="C463" i="6"/>
  <c r="G462" i="6"/>
  <c r="C462" i="6"/>
  <c r="G461" i="6"/>
  <c r="C461" i="6"/>
  <c r="G460" i="6"/>
  <c r="C460" i="6"/>
  <c r="G459" i="6"/>
  <c r="C459" i="6"/>
  <c r="G458" i="6"/>
  <c r="C458" i="6"/>
  <c r="G457" i="6"/>
  <c r="C457" i="6"/>
  <c r="G456" i="6"/>
  <c r="C456" i="6"/>
  <c r="G455" i="6"/>
  <c r="C455" i="6"/>
  <c r="G454" i="6"/>
  <c r="C454" i="6"/>
  <c r="G453" i="6"/>
  <c r="C453" i="6"/>
  <c r="G452" i="6"/>
  <c r="C452" i="6"/>
  <c r="G451" i="6"/>
  <c r="C451" i="6"/>
  <c r="G450" i="6"/>
  <c r="C450" i="6"/>
  <c r="L449" i="6"/>
  <c r="G449" i="6"/>
  <c r="C449" i="6"/>
  <c r="G443" i="6"/>
  <c r="C443" i="6"/>
  <c r="G442" i="6"/>
  <c r="C442" i="6"/>
  <c r="I441" i="6"/>
  <c r="G441" i="6"/>
  <c r="C441" i="6"/>
  <c r="I440" i="6"/>
  <c r="G440" i="6"/>
  <c r="C440" i="6"/>
  <c r="L439" i="6"/>
  <c r="G439" i="6"/>
  <c r="C439" i="6"/>
  <c r="G433" i="6"/>
  <c r="C433" i="6"/>
  <c r="G432" i="6"/>
  <c r="C432" i="6"/>
  <c r="I431" i="6"/>
  <c r="G431" i="6"/>
  <c r="C431" i="6"/>
  <c r="I430" i="6"/>
  <c r="G430" i="6"/>
  <c r="C430" i="6"/>
  <c r="L429" i="6"/>
  <c r="G429" i="6"/>
  <c r="C429" i="6"/>
  <c r="G423" i="6"/>
  <c r="C423" i="6"/>
  <c r="G422" i="6"/>
  <c r="C422" i="6"/>
  <c r="I421" i="6"/>
  <c r="G421" i="6"/>
  <c r="C421" i="6"/>
  <c r="I420" i="6"/>
  <c r="G420" i="6"/>
  <c r="C420" i="6"/>
  <c r="L419" i="6"/>
  <c r="G419" i="6"/>
  <c r="C419" i="6"/>
  <c r="G413" i="6"/>
  <c r="C413" i="6"/>
  <c r="G412" i="6"/>
  <c r="C412" i="6"/>
  <c r="I411" i="6"/>
  <c r="G411" i="6"/>
  <c r="C411" i="6"/>
  <c r="I410" i="6"/>
  <c r="G410" i="6"/>
  <c r="C410" i="6"/>
  <c r="I409" i="6"/>
  <c r="G409" i="6"/>
  <c r="C409" i="6"/>
  <c r="I408" i="6"/>
  <c r="G408" i="6"/>
  <c r="C408" i="6"/>
  <c r="L407" i="6"/>
  <c r="G407" i="6"/>
  <c r="C407" i="6"/>
  <c r="G401" i="6"/>
  <c r="C401" i="6"/>
  <c r="G400" i="6"/>
  <c r="C400" i="6"/>
  <c r="I399" i="6"/>
  <c r="G399" i="6"/>
  <c r="C399" i="6"/>
  <c r="I398" i="6"/>
  <c r="G398" i="6"/>
  <c r="C398" i="6"/>
  <c r="L397" i="6"/>
  <c r="G397" i="6"/>
  <c r="C397" i="6"/>
  <c r="G391" i="6"/>
  <c r="C391" i="6"/>
  <c r="G390" i="6"/>
  <c r="C390" i="6"/>
  <c r="I389" i="6"/>
  <c r="G389" i="6"/>
  <c r="C389" i="6"/>
  <c r="I388" i="6"/>
  <c r="G388" i="6"/>
  <c r="C388" i="6"/>
  <c r="L387" i="6"/>
  <c r="G387" i="6"/>
  <c r="C387" i="6"/>
  <c r="G381" i="6"/>
  <c r="C381" i="6"/>
  <c r="G380" i="6"/>
  <c r="C380" i="6"/>
  <c r="I379" i="6"/>
  <c r="G379" i="6"/>
  <c r="C379" i="6"/>
  <c r="I378" i="6"/>
  <c r="G378" i="6"/>
  <c r="C378" i="6"/>
  <c r="I377" i="6"/>
  <c r="G377" i="6"/>
  <c r="C377" i="6"/>
  <c r="I376" i="6"/>
  <c r="G376" i="6"/>
  <c r="C376" i="6"/>
  <c r="L375" i="6"/>
  <c r="G375" i="6"/>
  <c r="C375" i="6"/>
  <c r="I369" i="6"/>
  <c r="G369" i="6"/>
  <c r="C369" i="6"/>
  <c r="G362" i="6"/>
  <c r="C362" i="6"/>
  <c r="G361" i="6"/>
  <c r="C361" i="6"/>
  <c r="I360" i="6"/>
  <c r="G360" i="6"/>
  <c r="C360" i="6"/>
  <c r="I359" i="6"/>
  <c r="G359" i="6"/>
  <c r="C359" i="6"/>
  <c r="I358" i="6"/>
  <c r="G358" i="6"/>
  <c r="C358" i="6"/>
  <c r="I357" i="6"/>
  <c r="G357" i="6"/>
  <c r="C357" i="6"/>
  <c r="L356" i="6"/>
  <c r="G356" i="6"/>
  <c r="C356" i="6"/>
  <c r="I350" i="6"/>
  <c r="G350" i="6"/>
  <c r="C350" i="6"/>
  <c r="G343" i="6"/>
  <c r="C343" i="6"/>
  <c r="G342" i="6"/>
  <c r="C342" i="6"/>
  <c r="I341" i="6"/>
  <c r="G341" i="6"/>
  <c r="C341" i="6"/>
  <c r="I340" i="6"/>
  <c r="G340" i="6"/>
  <c r="C340" i="6"/>
  <c r="I339" i="6"/>
  <c r="G339" i="6"/>
  <c r="C339" i="6"/>
  <c r="I338" i="6"/>
  <c r="G338" i="6"/>
  <c r="C338" i="6"/>
  <c r="L337" i="6"/>
  <c r="G337" i="6"/>
  <c r="C337" i="6"/>
  <c r="G331" i="6"/>
  <c r="C331" i="6"/>
  <c r="G330" i="6"/>
  <c r="C330" i="6"/>
  <c r="I329" i="6"/>
  <c r="G329" i="6"/>
  <c r="C329" i="6"/>
  <c r="I328" i="6"/>
  <c r="G328" i="6"/>
  <c r="C328" i="6"/>
  <c r="I327" i="6"/>
  <c r="G327" i="6"/>
  <c r="C327" i="6"/>
  <c r="I326" i="6"/>
  <c r="G326" i="6"/>
  <c r="C326" i="6"/>
  <c r="L325" i="6"/>
  <c r="G325" i="6"/>
  <c r="C325" i="6"/>
  <c r="G319" i="6"/>
  <c r="C319" i="6"/>
  <c r="G318" i="6"/>
  <c r="C318" i="6"/>
  <c r="I317" i="6"/>
  <c r="G317" i="6"/>
  <c r="C317" i="6"/>
  <c r="I316" i="6"/>
  <c r="G316" i="6"/>
  <c r="C316" i="6"/>
  <c r="I315" i="6"/>
  <c r="G315" i="6"/>
  <c r="C315" i="6"/>
  <c r="I314" i="6"/>
  <c r="G314" i="6"/>
  <c r="C314" i="6"/>
  <c r="L313" i="6"/>
  <c r="G313" i="6"/>
  <c r="C313" i="6"/>
  <c r="A309" i="6"/>
  <c r="I307" i="6"/>
  <c r="G307" i="6"/>
  <c r="C307" i="6"/>
  <c r="G300" i="6"/>
  <c r="C300" i="6"/>
  <c r="G299" i="6"/>
  <c r="C299" i="6"/>
  <c r="I298" i="6"/>
  <c r="G298" i="6"/>
  <c r="C298" i="6"/>
  <c r="I297" i="6"/>
  <c r="G297" i="6"/>
  <c r="C297" i="6"/>
  <c r="I296" i="6"/>
  <c r="G296" i="6"/>
  <c r="C296" i="6"/>
  <c r="I295" i="6"/>
  <c r="G295" i="6"/>
  <c r="C295" i="6"/>
  <c r="L294" i="6"/>
  <c r="G294" i="6"/>
  <c r="C294" i="6"/>
  <c r="G288" i="6"/>
  <c r="C288" i="6"/>
  <c r="G287" i="6"/>
  <c r="C287" i="6"/>
  <c r="I286" i="6"/>
  <c r="G286" i="6"/>
  <c r="C286" i="6"/>
  <c r="I285" i="6"/>
  <c r="G285" i="6"/>
  <c r="C285" i="6"/>
  <c r="I284" i="6"/>
  <c r="G284" i="6"/>
  <c r="C284" i="6"/>
  <c r="L283" i="6"/>
  <c r="G283" i="6"/>
  <c r="C283" i="6"/>
  <c r="G277" i="6"/>
  <c r="C277" i="6"/>
  <c r="G276" i="6"/>
  <c r="C276" i="6"/>
  <c r="I275" i="6"/>
  <c r="G275" i="6"/>
  <c r="C275" i="6"/>
  <c r="I274" i="6"/>
  <c r="G274" i="6"/>
  <c r="C274" i="6"/>
  <c r="L273" i="6"/>
  <c r="G273" i="6"/>
  <c r="C273" i="6"/>
  <c r="I267" i="6"/>
  <c r="G267" i="6"/>
  <c r="C267" i="6"/>
  <c r="G260" i="6"/>
  <c r="C260" i="6"/>
  <c r="L259" i="6"/>
  <c r="G259" i="6"/>
  <c r="C259" i="6"/>
  <c r="G253" i="6"/>
  <c r="C253" i="6"/>
  <c r="G252" i="6"/>
  <c r="C252" i="6"/>
  <c r="G251" i="6"/>
  <c r="C251" i="6"/>
  <c r="G250" i="6"/>
  <c r="C250" i="6"/>
  <c r="G249" i="6"/>
  <c r="C249" i="6"/>
  <c r="G248" i="6"/>
  <c r="C248" i="6"/>
  <c r="G247" i="6"/>
  <c r="C247" i="6"/>
  <c r="G246" i="6"/>
  <c r="C246" i="6"/>
  <c r="G245" i="6"/>
  <c r="C245" i="6"/>
  <c r="G244" i="6"/>
  <c r="C244" i="6"/>
  <c r="G243" i="6"/>
  <c r="C243" i="6"/>
  <c r="G242" i="6"/>
  <c r="C242" i="6"/>
  <c r="G241" i="6"/>
  <c r="C241" i="6"/>
  <c r="G240" i="6"/>
  <c r="C240" i="6"/>
  <c r="G239" i="6"/>
  <c r="C239" i="6"/>
  <c r="G238" i="6"/>
  <c r="C238" i="6"/>
  <c r="G237" i="6"/>
  <c r="C237" i="6"/>
  <c r="G236" i="6"/>
  <c r="C236" i="6"/>
  <c r="G235" i="6"/>
  <c r="C235" i="6"/>
  <c r="G234" i="6"/>
  <c r="C234" i="6"/>
  <c r="G233" i="6"/>
  <c r="C233" i="6"/>
  <c r="G232" i="6"/>
  <c r="C232" i="6"/>
  <c r="G231" i="6"/>
  <c r="C231" i="6"/>
  <c r="G230" i="6"/>
  <c r="C230" i="6"/>
  <c r="G229" i="6"/>
  <c r="C229" i="6"/>
  <c r="G228" i="6"/>
  <c r="C228" i="6"/>
  <c r="G227" i="6"/>
  <c r="C227" i="6"/>
  <c r="L226" i="6"/>
  <c r="G226" i="6"/>
  <c r="C226" i="6"/>
  <c r="G220" i="6"/>
  <c r="C220" i="6"/>
  <c r="G219" i="6"/>
  <c r="C219" i="6"/>
  <c r="G218" i="6"/>
  <c r="C218" i="6"/>
  <c r="G217" i="6"/>
  <c r="C217" i="6"/>
  <c r="G216" i="6"/>
  <c r="C216" i="6"/>
  <c r="I215" i="6"/>
  <c r="G215" i="6"/>
  <c r="C215" i="6"/>
  <c r="I214" i="6"/>
  <c r="G214" i="6"/>
  <c r="C214" i="6"/>
  <c r="I213" i="6"/>
  <c r="G213" i="6"/>
  <c r="C213" i="6"/>
  <c r="L212" i="6"/>
  <c r="G212" i="6"/>
  <c r="C212" i="6"/>
  <c r="G206" i="6"/>
  <c r="C206" i="6"/>
  <c r="G205" i="6"/>
  <c r="C205" i="6"/>
  <c r="G204" i="6"/>
  <c r="C204" i="6"/>
  <c r="G203" i="6"/>
  <c r="C203" i="6"/>
  <c r="G202" i="6"/>
  <c r="C202" i="6"/>
  <c r="I201" i="6"/>
  <c r="G201" i="6"/>
  <c r="C201" i="6"/>
  <c r="L200" i="6"/>
  <c r="G200" i="6"/>
  <c r="C200" i="6"/>
  <c r="G194" i="6"/>
  <c r="C194" i="6"/>
  <c r="G193" i="6"/>
  <c r="C193" i="6"/>
  <c r="G192" i="6"/>
  <c r="C192" i="6"/>
  <c r="G191" i="6"/>
  <c r="C191" i="6"/>
  <c r="G190" i="6"/>
  <c r="C190" i="6"/>
  <c r="I189" i="6"/>
  <c r="G189" i="6"/>
  <c r="C189" i="6"/>
  <c r="I188" i="6"/>
  <c r="G188" i="6"/>
  <c r="C188" i="6"/>
  <c r="I187" i="6"/>
  <c r="G187" i="6"/>
  <c r="C187" i="6"/>
  <c r="L186" i="6"/>
  <c r="G186" i="6"/>
  <c r="C186" i="6"/>
  <c r="G180" i="6"/>
  <c r="C180" i="6"/>
  <c r="G179" i="6"/>
  <c r="C179" i="6"/>
  <c r="G178" i="6"/>
  <c r="C178" i="6"/>
  <c r="L177" i="6"/>
  <c r="G177" i="6"/>
  <c r="C177" i="6"/>
  <c r="G171" i="6"/>
  <c r="C171" i="6"/>
  <c r="G170" i="6"/>
  <c r="C170" i="6"/>
  <c r="I169" i="6"/>
  <c r="G169" i="6"/>
  <c r="C169" i="6"/>
  <c r="L168" i="6"/>
  <c r="G168" i="6"/>
  <c r="C168" i="6"/>
  <c r="G162" i="6"/>
  <c r="C162" i="6"/>
  <c r="G161" i="6"/>
  <c r="C161" i="6"/>
  <c r="G160" i="6"/>
  <c r="C160" i="6"/>
  <c r="L159" i="6"/>
  <c r="G159" i="6"/>
  <c r="C159" i="6"/>
  <c r="G153" i="6"/>
  <c r="C153" i="6"/>
  <c r="G152" i="6"/>
  <c r="C152" i="6"/>
  <c r="I151" i="6"/>
  <c r="G151" i="6"/>
  <c r="C151" i="6"/>
  <c r="L150" i="6"/>
  <c r="G150" i="6"/>
  <c r="C150" i="6"/>
  <c r="G144" i="6"/>
  <c r="C144" i="6"/>
  <c r="G143" i="6"/>
  <c r="C143" i="6"/>
  <c r="I142" i="6"/>
  <c r="G142" i="6"/>
  <c r="C142" i="6"/>
  <c r="L141" i="6"/>
  <c r="G141" i="6"/>
  <c r="C141" i="6"/>
  <c r="G135" i="6"/>
  <c r="C135" i="6"/>
  <c r="G134" i="6"/>
  <c r="C134" i="6"/>
  <c r="G133" i="6"/>
  <c r="C133" i="6"/>
  <c r="G132" i="6"/>
  <c r="C132" i="6"/>
  <c r="I131" i="6"/>
  <c r="G131" i="6"/>
  <c r="C131" i="6"/>
  <c r="L130" i="6"/>
  <c r="G130" i="6"/>
  <c r="C130" i="6"/>
  <c r="G124" i="6"/>
  <c r="C124" i="6"/>
  <c r="I123" i="6"/>
  <c r="G123" i="6"/>
  <c r="C123" i="6"/>
  <c r="I122" i="6"/>
  <c r="G122" i="6"/>
  <c r="C122" i="6"/>
  <c r="I121" i="6"/>
  <c r="G121" i="6"/>
  <c r="C121" i="6"/>
  <c r="I120" i="6"/>
  <c r="G120" i="6"/>
  <c r="C120" i="6"/>
  <c r="I119" i="6"/>
  <c r="G119" i="6"/>
  <c r="C119" i="6"/>
  <c r="I118" i="6"/>
  <c r="G118" i="6"/>
  <c r="C118" i="6"/>
  <c r="I117" i="6"/>
  <c r="G117" i="6"/>
  <c r="C117" i="6"/>
  <c r="L116" i="6"/>
  <c r="G116" i="6"/>
  <c r="C116" i="6"/>
  <c r="G110" i="6"/>
  <c r="C110" i="6"/>
  <c r="I109" i="6"/>
  <c r="G109" i="6"/>
  <c r="C109" i="6"/>
  <c r="I108" i="6"/>
  <c r="G108" i="6"/>
  <c r="C108" i="6"/>
  <c r="I107" i="6"/>
  <c r="G107" i="6"/>
  <c r="C107" i="6"/>
  <c r="I106" i="6"/>
  <c r="G106" i="6"/>
  <c r="C106" i="6"/>
  <c r="I105" i="6"/>
  <c r="G105" i="6"/>
  <c r="C105" i="6"/>
  <c r="I104" i="6"/>
  <c r="G104" i="6"/>
  <c r="C104" i="6"/>
  <c r="I103" i="6"/>
  <c r="G103" i="6"/>
  <c r="C103" i="6"/>
  <c r="L102" i="6"/>
  <c r="G102" i="6"/>
  <c r="C102" i="6"/>
  <c r="I96" i="6"/>
  <c r="G96" i="6"/>
  <c r="C96" i="6"/>
  <c r="I89" i="6"/>
  <c r="G89" i="6"/>
  <c r="C89" i="6"/>
  <c r="I82" i="6"/>
  <c r="G82" i="6"/>
  <c r="C82" i="6"/>
  <c r="A77" i="6"/>
  <c r="G75" i="6"/>
  <c r="C75" i="6"/>
  <c r="G74" i="6"/>
  <c r="C74" i="6"/>
  <c r="G73" i="6"/>
  <c r="C73" i="6"/>
  <c r="G72" i="6"/>
  <c r="C72" i="6"/>
  <c r="G71" i="6"/>
  <c r="C71" i="6"/>
  <c r="I70" i="6"/>
  <c r="G70" i="6"/>
  <c r="C70" i="6"/>
  <c r="L69" i="6"/>
  <c r="G69" i="6"/>
  <c r="C69" i="6"/>
  <c r="I63" i="6"/>
  <c r="G63" i="6"/>
  <c r="C63" i="6"/>
  <c r="G56" i="6"/>
  <c r="C56" i="6"/>
  <c r="G55" i="6"/>
  <c r="C55" i="6"/>
  <c r="G54" i="6"/>
  <c r="C54" i="6"/>
  <c r="L53" i="6"/>
  <c r="G53" i="6"/>
  <c r="C53" i="6"/>
  <c r="G47" i="6"/>
  <c r="C47" i="6"/>
  <c r="L46" i="6"/>
  <c r="G46" i="6"/>
  <c r="C46" i="6"/>
  <c r="G40" i="6"/>
  <c r="C40" i="6"/>
  <c r="G39" i="6"/>
  <c r="C39" i="6"/>
  <c r="L38" i="6"/>
  <c r="G38" i="6"/>
  <c r="C38" i="6"/>
  <c r="G32" i="6"/>
  <c r="C32" i="6"/>
  <c r="G31" i="6"/>
  <c r="C31" i="6"/>
  <c r="I30" i="6"/>
  <c r="G30" i="6"/>
  <c r="C30" i="6"/>
  <c r="I29" i="6"/>
  <c r="G29" i="6"/>
  <c r="C29" i="6"/>
  <c r="L28" i="6"/>
  <c r="G28" i="6"/>
  <c r="C28" i="6"/>
  <c r="G22" i="6"/>
  <c r="C22" i="6"/>
  <c r="L21" i="6"/>
  <c r="G21" i="6"/>
  <c r="C21" i="6"/>
  <c r="G15" i="6"/>
  <c r="C15" i="6"/>
  <c r="L14" i="6"/>
  <c r="G14" i="6"/>
  <c r="C14" i="6"/>
  <c r="G8" i="6"/>
  <c r="C8" i="6"/>
  <c r="L7" i="6"/>
  <c r="G7" i="6"/>
  <c r="C7" i="6"/>
  <c r="B5" i="6"/>
  <c r="C375" i="5" s="1"/>
  <c r="A2" i="6"/>
  <c r="A1" i="6"/>
  <c r="G428" i="5"/>
  <c r="G415" i="5"/>
  <c r="C412" i="5"/>
  <c r="C400" i="5"/>
  <c r="G391" i="5"/>
  <c r="G387" i="5"/>
  <c r="G378" i="5"/>
  <c r="C361" i="5"/>
  <c r="G348" i="5"/>
  <c r="G338" i="5"/>
  <c r="C335" i="5"/>
  <c r="C327" i="5"/>
  <c r="C321" i="5"/>
  <c r="G312" i="5"/>
  <c r="C297" i="5"/>
  <c r="G288" i="5"/>
  <c r="C285" i="5"/>
  <c r="G273" i="5"/>
  <c r="G264" i="5"/>
  <c r="G261" i="5"/>
  <c r="C261" i="5"/>
  <c r="C240" i="5"/>
  <c r="G228" i="5"/>
  <c r="C225" i="5"/>
  <c r="G216" i="5"/>
  <c r="C213" i="5"/>
  <c r="G203" i="5"/>
  <c r="G200" i="5"/>
  <c r="C182" i="5"/>
  <c r="C176" i="5"/>
  <c r="G167" i="5"/>
  <c r="G164" i="5"/>
  <c r="G155" i="5"/>
  <c r="G152" i="5"/>
  <c r="C152" i="5"/>
  <c r="C145" i="5"/>
  <c r="G130" i="5"/>
  <c r="G127" i="5"/>
  <c r="G118" i="5"/>
  <c r="C115" i="5"/>
  <c r="C109" i="5"/>
  <c r="G106" i="5"/>
  <c r="C103" i="5"/>
  <c r="G93" i="5"/>
  <c r="G79" i="5"/>
  <c r="C76" i="5"/>
  <c r="C70" i="5"/>
  <c r="C64" i="5"/>
  <c r="C30" i="4" s="1"/>
  <c r="G54" i="5"/>
  <c r="C54" i="5"/>
  <c r="G51" i="5"/>
  <c r="G42" i="5"/>
  <c r="C33" i="5"/>
  <c r="C27" i="5"/>
  <c r="G18" i="5"/>
  <c r="G14" i="5"/>
  <c r="B5" i="5"/>
  <c r="A2" i="5"/>
  <c r="A1" i="5"/>
  <c r="B168" i="4"/>
  <c r="B167" i="4"/>
  <c r="C162" i="4"/>
  <c r="B158" i="4"/>
  <c r="B154" i="4"/>
  <c r="B147" i="4"/>
  <c r="B145" i="4"/>
  <c r="B141" i="4"/>
  <c r="B134" i="4"/>
  <c r="B133" i="4"/>
  <c r="B121" i="4"/>
  <c r="C116" i="4"/>
  <c r="B115" i="4"/>
  <c r="B114" i="4"/>
  <c r="B113" i="4"/>
  <c r="B110" i="4"/>
  <c r="B109" i="4"/>
  <c r="B108" i="4"/>
  <c r="G104" i="4"/>
  <c r="C104" i="4"/>
  <c r="B104" i="4"/>
  <c r="B102" i="4"/>
  <c r="B101" i="4"/>
  <c r="C97" i="4"/>
  <c r="B97" i="4"/>
  <c r="G93" i="4"/>
  <c r="B92" i="4"/>
  <c r="B91" i="4"/>
  <c r="B90" i="4"/>
  <c r="B83" i="4"/>
  <c r="B82" i="4"/>
  <c r="B81" i="4"/>
  <c r="B77" i="4"/>
  <c r="B75" i="4"/>
  <c r="B74" i="4"/>
  <c r="G71" i="4"/>
  <c r="B71" i="4"/>
  <c r="G70" i="4"/>
  <c r="B70" i="4"/>
  <c r="B69" i="4"/>
  <c r="B68" i="4"/>
  <c r="G67" i="4"/>
  <c r="B65" i="4"/>
  <c r="C62" i="4"/>
  <c r="B62" i="4"/>
  <c r="B60" i="4"/>
  <c r="B59" i="4"/>
  <c r="B56" i="4"/>
  <c r="B53" i="4"/>
  <c r="C50" i="4"/>
  <c r="B50" i="4"/>
  <c r="G49" i="4"/>
  <c r="C48" i="4"/>
  <c r="B48" i="4"/>
  <c r="B47" i="4"/>
  <c r="B46" i="4"/>
  <c r="B43" i="4"/>
  <c r="B38" i="4"/>
  <c r="G35" i="4"/>
  <c r="B35" i="4"/>
  <c r="C34" i="4"/>
  <c r="B34" i="4"/>
  <c r="C32" i="4"/>
  <c r="B32" i="4"/>
  <c r="B31" i="4"/>
  <c r="B29" i="4"/>
  <c r="C25" i="4"/>
  <c r="B25" i="4"/>
  <c r="G24" i="4"/>
  <c r="B24" i="4"/>
  <c r="B23" i="4"/>
  <c r="B22" i="4"/>
  <c r="G21" i="4"/>
  <c r="B20" i="4"/>
  <c r="B19" i="4"/>
  <c r="C18" i="4"/>
  <c r="B17" i="4"/>
  <c r="B14" i="4"/>
  <c r="G13" i="4"/>
  <c r="B13" i="4"/>
  <c r="B12" i="4"/>
  <c r="G10" i="4"/>
  <c r="B10" i="4"/>
  <c r="B8" i="4"/>
  <c r="B7" i="4"/>
  <c r="B5" i="4"/>
  <c r="A2" i="4"/>
  <c r="A1" i="4"/>
  <c r="H5" i="3"/>
  <c r="B5" i="3"/>
  <c r="A2" i="3"/>
  <c r="A1" i="3"/>
  <c r="B5" i="2"/>
  <c r="A2" i="2"/>
  <c r="A1" i="2"/>
  <c r="H43" i="14"/>
  <c r="J41" i="14"/>
  <c r="I41" i="14"/>
  <c r="H41" i="14"/>
  <c r="G41" i="14"/>
  <c r="J37" i="14"/>
  <c r="I37" i="14"/>
  <c r="H37" i="14"/>
  <c r="G37" i="14"/>
  <c r="J30" i="14"/>
  <c r="I30" i="14"/>
  <c r="I43" i="14" s="1"/>
  <c r="H5" i="1" s="1"/>
  <c r="H30" i="14"/>
  <c r="G30" i="14"/>
  <c r="G43" i="14" s="1"/>
  <c r="J18" i="14"/>
  <c r="J43" i="14" s="1"/>
  <c r="I18" i="14"/>
  <c r="H18" i="14"/>
  <c r="G18" i="14"/>
  <c r="J15" i="13"/>
  <c r="C15" i="13"/>
  <c r="J12" i="13"/>
  <c r="J17" i="13" s="1"/>
  <c r="K5" i="1" s="1"/>
  <c r="J8" i="11"/>
  <c r="J9" i="11" s="1"/>
  <c r="J86" i="10"/>
  <c r="J85" i="10"/>
  <c r="I84" i="10"/>
  <c r="M84" i="10" s="1"/>
  <c r="J61" i="10"/>
  <c r="I59" i="10" s="1"/>
  <c r="M59" i="10" s="1"/>
  <c r="J60" i="10"/>
  <c r="J56" i="10"/>
  <c r="J55" i="10"/>
  <c r="I54" i="10"/>
  <c r="M54" i="10" s="1"/>
  <c r="J46" i="10"/>
  <c r="I44" i="10" s="1"/>
  <c r="M44" i="10" s="1"/>
  <c r="J45" i="10"/>
  <c r="J41" i="10"/>
  <c r="I39" i="10" s="1"/>
  <c r="M39" i="10" s="1"/>
  <c r="J40" i="10"/>
  <c r="J35" i="10"/>
  <c r="J36" i="10" s="1"/>
  <c r="I34" i="10" s="1"/>
  <c r="J31" i="10"/>
  <c r="I29" i="10" s="1"/>
  <c r="M29" i="10" s="1"/>
  <c r="J30" i="10"/>
  <c r="J24" i="10"/>
  <c r="J23" i="10"/>
  <c r="J22" i="10"/>
  <c r="J21" i="10"/>
  <c r="J20" i="10"/>
  <c r="J19" i="10"/>
  <c r="J18" i="10"/>
  <c r="J14" i="10"/>
  <c r="J13" i="10"/>
  <c r="I12" i="10"/>
  <c r="M12" i="10" s="1"/>
  <c r="J8" i="10"/>
  <c r="J9" i="10" s="1"/>
  <c r="I7" i="10" s="1"/>
  <c r="M7" i="10" s="1"/>
  <c r="J305" i="9"/>
  <c r="J306" i="9" s="1"/>
  <c r="I304" i="9"/>
  <c r="M304" i="9" s="1"/>
  <c r="J301" i="9"/>
  <c r="J300" i="9"/>
  <c r="J295" i="9"/>
  <c r="J296" i="9" s="1"/>
  <c r="J290" i="9"/>
  <c r="J291" i="9" s="1"/>
  <c r="I289" i="9"/>
  <c r="M289" i="9" s="1"/>
  <c r="J285" i="9"/>
  <c r="J286" i="9" s="1"/>
  <c r="I284" i="9" s="1"/>
  <c r="M284" i="9" s="1"/>
  <c r="J281" i="9"/>
  <c r="I563" i="8" s="1"/>
  <c r="J563" i="8" s="1"/>
  <c r="J280" i="9"/>
  <c r="J275" i="9"/>
  <c r="J276" i="9" s="1"/>
  <c r="I551" i="8" s="1"/>
  <c r="J270" i="9"/>
  <c r="J271" i="9" s="1"/>
  <c r="J265" i="9"/>
  <c r="J266" i="9" s="1"/>
  <c r="J260" i="9"/>
  <c r="J261" i="9" s="1"/>
  <c r="I480" i="8" s="1"/>
  <c r="I259" i="9"/>
  <c r="M259" i="9" s="1"/>
  <c r="J256" i="9"/>
  <c r="I254" i="9" s="1"/>
  <c r="M254" i="9" s="1"/>
  <c r="J255" i="9"/>
  <c r="J250" i="9"/>
  <c r="J251" i="9" s="1"/>
  <c r="J245" i="9"/>
  <c r="J246" i="9" s="1"/>
  <c r="I462" i="8" s="1"/>
  <c r="J240" i="9"/>
  <c r="J241" i="9" s="1"/>
  <c r="J235" i="9"/>
  <c r="J236" i="9" s="1"/>
  <c r="I428" i="8" s="1"/>
  <c r="J428" i="8" s="1"/>
  <c r="I234" i="9"/>
  <c r="M234" i="9" s="1"/>
  <c r="J215" i="9"/>
  <c r="J214" i="9"/>
  <c r="J212" i="9"/>
  <c r="J211" i="9"/>
  <c r="J210" i="9"/>
  <c r="J209" i="9"/>
  <c r="J205" i="9"/>
  <c r="I367" i="8" s="1"/>
  <c r="J204" i="9"/>
  <c r="M203" i="9"/>
  <c r="I203" i="9"/>
  <c r="J200" i="9"/>
  <c r="I366" i="8" s="1"/>
  <c r="J199" i="9"/>
  <c r="J195" i="9"/>
  <c r="I193" i="9" s="1"/>
  <c r="M193" i="9" s="1"/>
  <c r="J194" i="9"/>
  <c r="J190" i="9"/>
  <c r="J189" i="9"/>
  <c r="M188" i="9"/>
  <c r="I188" i="9"/>
  <c r="J180" i="9"/>
  <c r="I340" i="8" s="1"/>
  <c r="J179" i="9"/>
  <c r="J175" i="9"/>
  <c r="I339" i="8" s="1"/>
  <c r="J174" i="9"/>
  <c r="M173" i="9"/>
  <c r="I173" i="9"/>
  <c r="J170" i="9"/>
  <c r="J169" i="9"/>
  <c r="J165" i="9"/>
  <c r="I163" i="9" s="1"/>
  <c r="M163" i="9" s="1"/>
  <c r="J164" i="9"/>
  <c r="J158" i="9"/>
  <c r="J157" i="9"/>
  <c r="J156" i="9"/>
  <c r="J155" i="9"/>
  <c r="J154" i="9"/>
  <c r="J153" i="9"/>
  <c r="J152" i="9"/>
  <c r="J146" i="9"/>
  <c r="J145" i="9"/>
  <c r="J144" i="9"/>
  <c r="J143" i="9"/>
  <c r="J142" i="9"/>
  <c r="J141" i="9"/>
  <c r="J140" i="9"/>
  <c r="J134" i="9"/>
  <c r="J133" i="9"/>
  <c r="J132" i="9"/>
  <c r="J131" i="9"/>
  <c r="J130" i="9"/>
  <c r="J129" i="9"/>
  <c r="J106" i="9"/>
  <c r="J104" i="9"/>
  <c r="J103" i="9"/>
  <c r="J102" i="9"/>
  <c r="J101" i="9"/>
  <c r="J100" i="9"/>
  <c r="J94" i="9"/>
  <c r="J92" i="9"/>
  <c r="J91" i="9"/>
  <c r="J90" i="9"/>
  <c r="J89" i="9"/>
  <c r="J88" i="9"/>
  <c r="J84" i="9"/>
  <c r="I251" i="8" s="1"/>
  <c r="J83" i="9"/>
  <c r="J78" i="9"/>
  <c r="J79" i="9" s="1"/>
  <c r="I239" i="8" s="1"/>
  <c r="I77" i="9"/>
  <c r="M77" i="9" s="1"/>
  <c r="J73" i="9"/>
  <c r="J74" i="9" s="1"/>
  <c r="J63" i="9"/>
  <c r="J64" i="9" s="1"/>
  <c r="I197" i="8" s="1"/>
  <c r="J59" i="9"/>
  <c r="I196" i="8" s="1"/>
  <c r="J58" i="9"/>
  <c r="M57" i="9"/>
  <c r="I57" i="9"/>
  <c r="J54" i="9"/>
  <c r="J53" i="9"/>
  <c r="J48" i="9"/>
  <c r="J49" i="9" s="1"/>
  <c r="I47" i="9" s="1"/>
  <c r="M47" i="9" s="1"/>
  <c r="J43" i="9"/>
  <c r="J44" i="9" s="1"/>
  <c r="J18" i="9"/>
  <c r="J19" i="9" s="1"/>
  <c r="I163" i="8" s="1"/>
  <c r="I17" i="9"/>
  <c r="M17" i="9" s="1"/>
  <c r="J14" i="9"/>
  <c r="I101" i="8" s="1"/>
  <c r="J13" i="9"/>
  <c r="I12" i="9"/>
  <c r="M12" i="9" s="1"/>
  <c r="J8" i="9"/>
  <c r="J9" i="9" s="1"/>
  <c r="J644" i="8"/>
  <c r="J645" i="8" s="1"/>
  <c r="I643" i="8" s="1"/>
  <c r="M643" i="8" s="1"/>
  <c r="J640" i="8"/>
  <c r="J639" i="8"/>
  <c r="I638" i="8"/>
  <c r="M638" i="8" s="1"/>
  <c r="J634" i="8"/>
  <c r="J635" i="8" s="1"/>
  <c r="I633" i="8" s="1"/>
  <c r="M633" i="8" s="1"/>
  <c r="J629" i="8"/>
  <c r="J630" i="8" s="1"/>
  <c r="I628" i="8" s="1"/>
  <c r="M628" i="8" s="1"/>
  <c r="J625" i="8"/>
  <c r="J624" i="8"/>
  <c r="I623" i="8"/>
  <c r="M623" i="8" s="1"/>
  <c r="J605" i="8"/>
  <c r="J606" i="8" s="1"/>
  <c r="I604" i="8" s="1"/>
  <c r="M604" i="8" s="1"/>
  <c r="J600" i="8"/>
  <c r="J601" i="8" s="1"/>
  <c r="I599" i="8" s="1"/>
  <c r="M599" i="8" s="1"/>
  <c r="J596" i="8"/>
  <c r="J595" i="8"/>
  <c r="I594" i="8"/>
  <c r="M594" i="8" s="1"/>
  <c r="J590" i="8"/>
  <c r="J591" i="8" s="1"/>
  <c r="I589" i="8" s="1"/>
  <c r="M589" i="8" s="1"/>
  <c r="J585" i="8"/>
  <c r="J586" i="8" s="1"/>
  <c r="I584" i="8" s="1"/>
  <c r="M584" i="8" s="1"/>
  <c r="J579" i="8"/>
  <c r="J578" i="8"/>
  <c r="J577" i="8"/>
  <c r="J576" i="8"/>
  <c r="J575" i="8"/>
  <c r="J574" i="8"/>
  <c r="J573" i="8"/>
  <c r="J569" i="8"/>
  <c r="I567" i="8" s="1"/>
  <c r="M567" i="8" s="1"/>
  <c r="J568" i="8"/>
  <c r="J562" i="8"/>
  <c r="J561" i="8"/>
  <c r="J560" i="8"/>
  <c r="J559" i="8"/>
  <c r="J558" i="8"/>
  <c r="J557" i="8"/>
  <c r="J556" i="8"/>
  <c r="J564" i="8" s="1"/>
  <c r="I555" i="8" s="1"/>
  <c r="M555" i="8" s="1"/>
  <c r="J551" i="8"/>
  <c r="J550" i="8"/>
  <c r="J549" i="8"/>
  <c r="J548" i="8"/>
  <c r="J547" i="8"/>
  <c r="J546" i="8"/>
  <c r="J545" i="8"/>
  <c r="J544" i="8"/>
  <c r="J540" i="8"/>
  <c r="J539" i="8"/>
  <c r="M538" i="8"/>
  <c r="I538" i="8"/>
  <c r="J534" i="8"/>
  <c r="J535" i="8" s="1"/>
  <c r="I533" i="8" s="1"/>
  <c r="M533" i="8" s="1"/>
  <c r="J530" i="8"/>
  <c r="I528" i="8" s="1"/>
  <c r="M528" i="8" s="1"/>
  <c r="J529" i="8"/>
  <c r="J523" i="8"/>
  <c r="J519" i="8"/>
  <c r="I516" i="8" s="1"/>
  <c r="M516" i="8" s="1"/>
  <c r="J518" i="8"/>
  <c r="J517" i="8"/>
  <c r="J511" i="8"/>
  <c r="J505" i="8"/>
  <c r="J499" i="8"/>
  <c r="J498" i="8"/>
  <c r="J497" i="8"/>
  <c r="J496" i="8"/>
  <c r="J495" i="8"/>
  <c r="J494" i="8"/>
  <c r="J493" i="8"/>
  <c r="J480" i="8"/>
  <c r="J472" i="8"/>
  <c r="J473" i="8" s="1"/>
  <c r="I471" i="8" s="1"/>
  <c r="M471" i="8" s="1"/>
  <c r="J467" i="8"/>
  <c r="J468" i="8" s="1"/>
  <c r="I466" i="8"/>
  <c r="M466" i="8" s="1"/>
  <c r="J463" i="8"/>
  <c r="I454" i="8" s="1"/>
  <c r="M454" i="8" s="1"/>
  <c r="J462" i="8"/>
  <c r="J461" i="8"/>
  <c r="J460" i="8"/>
  <c r="J459" i="8"/>
  <c r="J458" i="8"/>
  <c r="J457" i="8"/>
  <c r="J456" i="8"/>
  <c r="J455" i="8"/>
  <c r="J451" i="8"/>
  <c r="I449" i="8" s="1"/>
  <c r="M449" i="8" s="1"/>
  <c r="J450" i="8"/>
  <c r="J446" i="8"/>
  <c r="I444" i="8" s="1"/>
  <c r="M444" i="8" s="1"/>
  <c r="J445" i="8"/>
  <c r="J438" i="8"/>
  <c r="J437" i="8"/>
  <c r="J436" i="8"/>
  <c r="J435" i="8"/>
  <c r="J434" i="8"/>
  <c r="J433" i="8"/>
  <c r="J426" i="8"/>
  <c r="J425" i="8"/>
  <c r="J424" i="8"/>
  <c r="J423" i="8"/>
  <c r="J422" i="8"/>
  <c r="J421" i="8"/>
  <c r="J417" i="8"/>
  <c r="I415" i="8" s="1"/>
  <c r="M415" i="8" s="1"/>
  <c r="J416" i="8"/>
  <c r="J412" i="8"/>
  <c r="J411" i="8"/>
  <c r="I410" i="8"/>
  <c r="M410" i="8" s="1"/>
  <c r="J407" i="8"/>
  <c r="I405" i="8" s="1"/>
  <c r="M405" i="8" s="1"/>
  <c r="J406" i="8"/>
  <c r="J402" i="8"/>
  <c r="I400" i="8" s="1"/>
  <c r="M400" i="8" s="1"/>
  <c r="J401" i="8"/>
  <c r="J393" i="8"/>
  <c r="J392" i="8"/>
  <c r="J391" i="8"/>
  <c r="J382" i="8"/>
  <c r="J381" i="8"/>
  <c r="J380" i="8"/>
  <c r="J379" i="8"/>
  <c r="J378" i="8"/>
  <c r="J367" i="8"/>
  <c r="J366" i="8"/>
  <c r="J358" i="8"/>
  <c r="J357" i="8"/>
  <c r="J356" i="8"/>
  <c r="J355" i="8"/>
  <c r="J354" i="8"/>
  <c r="J353" i="8"/>
  <c r="J340" i="8"/>
  <c r="J339" i="8"/>
  <c r="J330" i="8"/>
  <c r="J324" i="8"/>
  <c r="J317" i="8"/>
  <c r="J310" i="8"/>
  <c r="J303" i="8"/>
  <c r="J296" i="8"/>
  <c r="J289" i="8"/>
  <c r="J280" i="8"/>
  <c r="J271" i="8"/>
  <c r="J270" i="8"/>
  <c r="J269" i="8"/>
  <c r="J268" i="8"/>
  <c r="J259" i="8"/>
  <c r="J258" i="8"/>
  <c r="J257" i="8"/>
  <c r="J256" i="8"/>
  <c r="J251" i="8"/>
  <c r="J250" i="8"/>
  <c r="J248" i="8"/>
  <c r="J247" i="8"/>
  <c r="J246" i="8"/>
  <c r="J245" i="8"/>
  <c r="J244" i="8"/>
  <c r="J239" i="8"/>
  <c r="J238" i="8"/>
  <c r="J237" i="8"/>
  <c r="J236" i="8"/>
  <c r="J235" i="8"/>
  <c r="J234" i="8"/>
  <c r="J233" i="8"/>
  <c r="J232" i="8"/>
  <c r="J226" i="8"/>
  <c r="J225" i="8"/>
  <c r="J224" i="8"/>
  <c r="J223" i="8"/>
  <c r="J222" i="8"/>
  <c r="J221" i="8"/>
  <c r="J220" i="8"/>
  <c r="J214" i="8"/>
  <c r="J213" i="8"/>
  <c r="J212" i="8"/>
  <c r="J211" i="8"/>
  <c r="J210" i="8"/>
  <c r="J209" i="8"/>
  <c r="J197" i="8"/>
  <c r="J196" i="8"/>
  <c r="J174" i="8"/>
  <c r="J173" i="8"/>
  <c r="J172" i="8"/>
  <c r="J171" i="8"/>
  <c r="J170" i="8"/>
  <c r="J169" i="8"/>
  <c r="J168" i="8"/>
  <c r="J163" i="8"/>
  <c r="J164" i="8" s="1"/>
  <c r="I155" i="8" s="1"/>
  <c r="M155" i="8" s="1"/>
  <c r="J162" i="8"/>
  <c r="J161" i="8"/>
  <c r="J160" i="8"/>
  <c r="J159" i="8"/>
  <c r="J158" i="8"/>
  <c r="J157" i="8"/>
  <c r="J156" i="8"/>
  <c r="J152" i="8"/>
  <c r="I150" i="8" s="1"/>
  <c r="M150" i="8" s="1"/>
  <c r="J151" i="8"/>
  <c r="J147" i="8"/>
  <c r="I145" i="8" s="1"/>
  <c r="M145" i="8" s="1"/>
  <c r="J146" i="8"/>
  <c r="J141" i="8"/>
  <c r="J142" i="8" s="1"/>
  <c r="I140" i="8" s="1"/>
  <c r="M140" i="8" s="1"/>
  <c r="J136" i="8"/>
  <c r="J137" i="8" s="1"/>
  <c r="I135" i="8" s="1"/>
  <c r="M135" i="8"/>
  <c r="J132" i="8"/>
  <c r="I130" i="8" s="1"/>
  <c r="M130" i="8" s="1"/>
  <c r="J131" i="8"/>
  <c r="J127" i="8"/>
  <c r="J126" i="8"/>
  <c r="M125" i="8"/>
  <c r="I125" i="8"/>
  <c r="J121" i="8"/>
  <c r="J122" i="8" s="1"/>
  <c r="I120" i="8" s="1"/>
  <c r="M120" i="8" s="1"/>
  <c r="J117" i="8"/>
  <c r="I115" i="8" s="1"/>
  <c r="M115" i="8" s="1"/>
  <c r="J116" i="8"/>
  <c r="J112" i="8"/>
  <c r="J111" i="8"/>
  <c r="M110" i="8"/>
  <c r="I110" i="8"/>
  <c r="J107" i="8"/>
  <c r="I105" i="8" s="1"/>
  <c r="M105" i="8" s="1"/>
  <c r="J106" i="8"/>
  <c r="J101" i="8"/>
  <c r="J100" i="8"/>
  <c r="J99" i="8"/>
  <c r="J98" i="8"/>
  <c r="J97" i="8"/>
  <c r="J96" i="8"/>
  <c r="J95" i="8"/>
  <c r="J94" i="8"/>
  <c r="J102" i="8" s="1"/>
  <c r="I93" i="8"/>
  <c r="M93" i="8" s="1"/>
  <c r="J89" i="8"/>
  <c r="J88" i="8"/>
  <c r="J90" i="8" s="1"/>
  <c r="I87" i="8" s="1"/>
  <c r="M87" i="8" s="1"/>
  <c r="J83" i="8"/>
  <c r="J82" i="8"/>
  <c r="J84" i="8" s="1"/>
  <c r="I81" i="8" s="1"/>
  <c r="M81" i="8" s="1"/>
  <c r="J77" i="8"/>
  <c r="J78" i="8" s="1"/>
  <c r="I75" i="8" s="1"/>
  <c r="M75" i="8" s="1"/>
  <c r="J76" i="8"/>
  <c r="J70" i="8"/>
  <c r="J69" i="8"/>
  <c r="J68" i="8"/>
  <c r="J67" i="8"/>
  <c r="J66" i="8"/>
  <c r="J65" i="8"/>
  <c r="J64" i="8"/>
  <c r="J59" i="8"/>
  <c r="J60" i="8" s="1"/>
  <c r="I58" i="8" s="1"/>
  <c r="M58" i="8" s="1"/>
  <c r="J54" i="8"/>
  <c r="J53" i="8"/>
  <c r="J55" i="8" s="1"/>
  <c r="I52" i="8"/>
  <c r="M52" i="8" s="1"/>
  <c r="J49" i="8"/>
  <c r="I47" i="8" s="1"/>
  <c r="M47" i="8" s="1"/>
  <c r="J48" i="8"/>
  <c r="J44" i="8"/>
  <c r="I42" i="8" s="1"/>
  <c r="M42" i="8" s="1"/>
  <c r="J43" i="8"/>
  <c r="J39" i="8"/>
  <c r="J38" i="8"/>
  <c r="I37" i="8"/>
  <c r="M37" i="8" s="1"/>
  <c r="J34" i="8"/>
  <c r="I32" i="8" s="1"/>
  <c r="M32" i="8" s="1"/>
  <c r="J33" i="8"/>
  <c r="J29" i="8"/>
  <c r="I27" i="8" s="1"/>
  <c r="M27" i="8" s="1"/>
  <c r="J28" i="8"/>
  <c r="J24" i="8"/>
  <c r="J23" i="8"/>
  <c r="I22" i="8"/>
  <c r="M22" i="8" s="1"/>
  <c r="J19" i="8"/>
  <c r="I17" i="8" s="1"/>
  <c r="M17" i="8" s="1"/>
  <c r="J18" i="8"/>
  <c r="J14" i="8"/>
  <c r="I12" i="8" s="1"/>
  <c r="M12" i="8" s="1"/>
  <c r="J13" i="8"/>
  <c r="J9" i="8"/>
  <c r="J8" i="8"/>
  <c r="I7" i="8"/>
  <c r="M7" i="8" s="1"/>
  <c r="J1036" i="7"/>
  <c r="J1035" i="7"/>
  <c r="J1034" i="7"/>
  <c r="J1033" i="7"/>
  <c r="J1032" i="7"/>
  <c r="J1031" i="7"/>
  <c r="J1030" i="7"/>
  <c r="J1024" i="7"/>
  <c r="J1023" i="7"/>
  <c r="J1022" i="7"/>
  <c r="J1021" i="7"/>
  <c r="J1020" i="7"/>
  <c r="J1019" i="7"/>
  <c r="J1018" i="7"/>
  <c r="J1011" i="7"/>
  <c r="J1010" i="7"/>
  <c r="J1003" i="7"/>
  <c r="J1002" i="7"/>
  <c r="J1001" i="7"/>
  <c r="J1000" i="7"/>
  <c r="J999" i="7"/>
  <c r="J992" i="7"/>
  <c r="J991" i="7"/>
  <c r="J984" i="7"/>
  <c r="J983" i="7"/>
  <c r="J976" i="7"/>
  <c r="J975" i="7"/>
  <c r="J968" i="7"/>
  <c r="J967" i="7"/>
  <c r="J966" i="7"/>
  <c r="J959" i="7"/>
  <c r="J958" i="7"/>
  <c r="J957" i="7"/>
  <c r="J956" i="7"/>
  <c r="J949" i="7"/>
  <c r="J948" i="7"/>
  <c r="J941" i="7"/>
  <c r="J940" i="7"/>
  <c r="J933" i="7"/>
  <c r="J932" i="7"/>
  <c r="J931" i="7"/>
  <c r="J924" i="7"/>
  <c r="J923" i="7"/>
  <c r="J916" i="7"/>
  <c r="J915" i="7"/>
  <c r="J908" i="7"/>
  <c r="J907" i="7"/>
  <c r="J901" i="7"/>
  <c r="J900" i="7"/>
  <c r="J899" i="7"/>
  <c r="J898" i="7"/>
  <c r="J897" i="7"/>
  <c r="J896" i="7"/>
  <c r="J895" i="7"/>
  <c r="J889" i="7"/>
  <c r="J888" i="7"/>
  <c r="J887" i="7"/>
  <c r="J886" i="7"/>
  <c r="J885" i="7"/>
  <c r="J884" i="7"/>
  <c r="J883" i="7"/>
  <c r="J877" i="7"/>
  <c r="J876" i="7"/>
  <c r="J875" i="7"/>
  <c r="J874" i="7"/>
  <c r="J873" i="7"/>
  <c r="J872" i="7"/>
  <c r="J871" i="7"/>
  <c r="J863" i="7"/>
  <c r="J857" i="7"/>
  <c r="J856" i="7"/>
  <c r="J855" i="7"/>
  <c r="J847" i="7"/>
  <c r="J846" i="7"/>
  <c r="J845" i="7"/>
  <c r="J837" i="7"/>
  <c r="J836" i="7"/>
  <c r="J835" i="7"/>
  <c r="J829" i="7"/>
  <c r="J828" i="7"/>
  <c r="J827" i="7"/>
  <c r="J826" i="7"/>
  <c r="J825" i="7"/>
  <c r="J824" i="7"/>
  <c r="J823" i="7"/>
  <c r="J801" i="7"/>
  <c r="J800" i="7"/>
  <c r="J799" i="7"/>
  <c r="J798" i="7"/>
  <c r="J797" i="7"/>
  <c r="J796" i="7"/>
  <c r="J795" i="7"/>
  <c r="J787" i="7"/>
  <c r="J786" i="7"/>
  <c r="J780" i="7"/>
  <c r="J779" i="7"/>
  <c r="J772" i="7"/>
  <c r="J765" i="7"/>
  <c r="J758" i="7"/>
  <c r="J751" i="7"/>
  <c r="J744" i="7"/>
  <c r="J743" i="7"/>
  <c r="J736" i="7"/>
  <c r="J735" i="7"/>
  <c r="J728" i="7"/>
  <c r="J721" i="7"/>
  <c r="J714" i="7"/>
  <c r="J708" i="7"/>
  <c r="J707" i="7"/>
  <c r="J701" i="7"/>
  <c r="J700" i="7"/>
  <c r="J699" i="7"/>
  <c r="J692" i="7"/>
  <c r="J686" i="7"/>
  <c r="J685" i="7"/>
  <c r="J684" i="7"/>
  <c r="J683" i="7"/>
  <c r="J682" i="7"/>
  <c r="J681" i="7"/>
  <c r="J680" i="7"/>
  <c r="J674" i="7"/>
  <c r="J673" i="7"/>
  <c r="J672" i="7"/>
  <c r="J671" i="7"/>
  <c r="J670" i="7"/>
  <c r="J669" i="7"/>
  <c r="J668" i="7"/>
  <c r="J649" i="7"/>
  <c r="J626" i="7"/>
  <c r="J607" i="7"/>
  <c r="J606" i="7"/>
  <c r="J599" i="7"/>
  <c r="J598" i="7"/>
  <c r="J597" i="7"/>
  <c r="J596" i="7"/>
  <c r="J589" i="7"/>
  <c r="J588" i="7"/>
  <c r="J587" i="7"/>
  <c r="J586" i="7"/>
  <c r="J579" i="7"/>
  <c r="J578" i="7"/>
  <c r="J577" i="7"/>
  <c r="J576" i="7"/>
  <c r="J569" i="7"/>
  <c r="J568" i="7"/>
  <c r="J567" i="7"/>
  <c r="J566" i="7"/>
  <c r="J559" i="7"/>
  <c r="J558" i="7"/>
  <c r="J557" i="7"/>
  <c r="J556" i="7"/>
  <c r="J549" i="7"/>
  <c r="J548" i="7"/>
  <c r="J547" i="7"/>
  <c r="J546" i="7"/>
  <c r="J539" i="7"/>
  <c r="J532" i="7"/>
  <c r="J525" i="7"/>
  <c r="J524" i="7"/>
  <c r="J523" i="7"/>
  <c r="J522" i="7"/>
  <c r="J515" i="7"/>
  <c r="J514" i="7"/>
  <c r="J513" i="7"/>
  <c r="J512" i="7"/>
  <c r="J506" i="7"/>
  <c r="J505" i="7"/>
  <c r="J504" i="7"/>
  <c r="J503" i="7"/>
  <c r="J502" i="7"/>
  <c r="J501" i="7"/>
  <c r="J500" i="7"/>
  <c r="J494" i="7"/>
  <c r="J493" i="7"/>
  <c r="J492" i="7"/>
  <c r="J491" i="7"/>
  <c r="J490" i="7"/>
  <c r="J489" i="7"/>
  <c r="J488" i="7"/>
  <c r="J482" i="7"/>
  <c r="J481" i="7"/>
  <c r="J480" i="7"/>
  <c r="J479" i="7"/>
  <c r="J478" i="7"/>
  <c r="J477" i="7"/>
  <c r="J476" i="7"/>
  <c r="J470" i="7"/>
  <c r="J469" i="7"/>
  <c r="J468" i="7"/>
  <c r="J467" i="7"/>
  <c r="J466" i="7"/>
  <c r="J465" i="7"/>
  <c r="J464" i="7"/>
  <c r="J456" i="7"/>
  <c r="J455" i="7"/>
  <c r="J454" i="7"/>
  <c r="J453" i="7"/>
  <c r="J443" i="7"/>
  <c r="J433" i="7"/>
  <c r="J423" i="7"/>
  <c r="J415" i="7"/>
  <c r="J414" i="7"/>
  <c r="J413" i="7"/>
  <c r="J404" i="7"/>
  <c r="J396" i="7"/>
  <c r="J395" i="7"/>
  <c r="J387" i="7"/>
  <c r="J386" i="7"/>
  <c r="J378" i="7"/>
  <c r="J377" i="7"/>
  <c r="J369" i="7"/>
  <c r="J368" i="7"/>
  <c r="J360" i="7"/>
  <c r="J359" i="7"/>
  <c r="J350" i="7"/>
  <c r="J349" i="7"/>
  <c r="J348" i="7"/>
  <c r="J347" i="7"/>
  <c r="J346" i="7"/>
  <c r="J345" i="7"/>
  <c r="J344" i="7"/>
  <c r="J336" i="7"/>
  <c r="J335" i="7"/>
  <c r="J327" i="7"/>
  <c r="J326" i="7"/>
  <c r="J318" i="7"/>
  <c r="J317" i="7"/>
  <c r="J309" i="7"/>
  <c r="J308" i="7"/>
  <c r="J300" i="7"/>
  <c r="J299" i="7"/>
  <c r="J291" i="7"/>
  <c r="J290" i="7"/>
  <c r="J282" i="7"/>
  <c r="J281" i="7"/>
  <c r="J273" i="7"/>
  <c r="J272" i="7"/>
  <c r="J264" i="7"/>
  <c r="J263" i="7"/>
  <c r="J255" i="7"/>
  <c r="J254" i="7"/>
  <c r="J246" i="7"/>
  <c r="J245" i="7"/>
  <c r="J237" i="7"/>
  <c r="J236" i="7"/>
  <c r="J228" i="7"/>
  <c r="J227" i="7"/>
  <c r="J219" i="7"/>
  <c r="J218" i="7"/>
  <c r="J217" i="7"/>
  <c r="J209" i="7"/>
  <c r="J208" i="7"/>
  <c r="J207" i="7"/>
  <c r="J206" i="7"/>
  <c r="J205" i="7"/>
  <c r="J204" i="7"/>
  <c r="J203" i="7"/>
  <c r="J195" i="7"/>
  <c r="J194" i="7"/>
  <c r="J193" i="7"/>
  <c r="J192" i="7"/>
  <c r="J191" i="7"/>
  <c r="J184" i="7"/>
  <c r="J177" i="7"/>
  <c r="J168" i="7"/>
  <c r="J167" i="7"/>
  <c r="J166" i="7"/>
  <c r="J157" i="7"/>
  <c r="J156" i="7"/>
  <c r="J155" i="7"/>
  <c r="J154" i="7"/>
  <c r="J148" i="7"/>
  <c r="J147" i="7"/>
  <c r="J146" i="7"/>
  <c r="J145" i="7"/>
  <c r="J144" i="7"/>
  <c r="J143" i="7"/>
  <c r="J142" i="7"/>
  <c r="J136" i="7"/>
  <c r="J135" i="7"/>
  <c r="J134" i="7"/>
  <c r="J133" i="7"/>
  <c r="J132" i="7"/>
  <c r="J131" i="7"/>
  <c r="J130" i="7"/>
  <c r="J111" i="7"/>
  <c r="J112" i="7" s="1"/>
  <c r="J106" i="7"/>
  <c r="J107" i="7" s="1"/>
  <c r="J58" i="7"/>
  <c r="J57" i="7"/>
  <c r="J56" i="7"/>
  <c r="J55" i="7"/>
  <c r="J54" i="7"/>
  <c r="J53" i="7"/>
  <c r="J52" i="7"/>
  <c r="J46" i="7"/>
  <c r="J45" i="7"/>
  <c r="J44" i="7"/>
  <c r="J43" i="7"/>
  <c r="J42" i="7"/>
  <c r="J41" i="7"/>
  <c r="J40" i="7"/>
  <c r="J34" i="7"/>
  <c r="J33" i="7"/>
  <c r="J32" i="7"/>
  <c r="J31" i="7"/>
  <c r="J30" i="7"/>
  <c r="J24" i="7"/>
  <c r="J23" i="7"/>
  <c r="J22" i="7"/>
  <c r="J21" i="7"/>
  <c r="J20" i="7"/>
  <c r="J14" i="7"/>
  <c r="J13" i="7"/>
  <c r="J12" i="7"/>
  <c r="J11" i="7"/>
  <c r="J10" i="7"/>
  <c r="J9" i="7"/>
  <c r="J8" i="7"/>
  <c r="H1355" i="6"/>
  <c r="H1354" i="6"/>
  <c r="J1353" i="6"/>
  <c r="H1353" i="6"/>
  <c r="H1352" i="6"/>
  <c r="J1352" i="6" s="1"/>
  <c r="H1345" i="6"/>
  <c r="H1344" i="6"/>
  <c r="J1343" i="6"/>
  <c r="H1343" i="6"/>
  <c r="H1336" i="6"/>
  <c r="H1335" i="6"/>
  <c r="H1334" i="6"/>
  <c r="H1333" i="6"/>
  <c r="H1326" i="6"/>
  <c r="J1326" i="6" s="1"/>
  <c r="J1327" i="6" s="1"/>
  <c r="J1319" i="6"/>
  <c r="J1320" i="6" s="1"/>
  <c r="H1319" i="6"/>
  <c r="H1312" i="6"/>
  <c r="H1311" i="6"/>
  <c r="H1310" i="6"/>
  <c r="H1309" i="6"/>
  <c r="H1302" i="6"/>
  <c r="H1301" i="6"/>
  <c r="H1294" i="6"/>
  <c r="H1293" i="6"/>
  <c r="H1292" i="6"/>
  <c r="H1291" i="6"/>
  <c r="H1290" i="6"/>
  <c r="H1283" i="6"/>
  <c r="H1282" i="6"/>
  <c r="J1282" i="6" s="1"/>
  <c r="H1281" i="6"/>
  <c r="J1281" i="6" s="1"/>
  <c r="J1280" i="6"/>
  <c r="H1280" i="6"/>
  <c r="H1279" i="6"/>
  <c r="J1279" i="6" s="1"/>
  <c r="H1278" i="6"/>
  <c r="J1278" i="6" s="1"/>
  <c r="H1277" i="6"/>
  <c r="J1277" i="6" s="1"/>
  <c r="H1270" i="6"/>
  <c r="H1269" i="6"/>
  <c r="J1268" i="6"/>
  <c r="H1268" i="6"/>
  <c r="H1267" i="6"/>
  <c r="J1267" i="6" s="1"/>
  <c r="J1266" i="6"/>
  <c r="H1266" i="6"/>
  <c r="H1265" i="6"/>
  <c r="J1265" i="6" s="1"/>
  <c r="J1264" i="6"/>
  <c r="H1264" i="6"/>
  <c r="H1257" i="6"/>
  <c r="H1256" i="6"/>
  <c r="H1255" i="6"/>
  <c r="J1255" i="6" s="1"/>
  <c r="J1254" i="6"/>
  <c r="H1254" i="6"/>
  <c r="H1253" i="6"/>
  <c r="J1253" i="6" s="1"/>
  <c r="H1246" i="6"/>
  <c r="H1245" i="6"/>
  <c r="J1244" i="6"/>
  <c r="H1244" i="6"/>
  <c r="H1237" i="6"/>
  <c r="H1236" i="6"/>
  <c r="H1235" i="6"/>
  <c r="J1235" i="6" s="1"/>
  <c r="H1228" i="6"/>
  <c r="H1227" i="6"/>
  <c r="J1226" i="6"/>
  <c r="H1226" i="6"/>
  <c r="H1225" i="6"/>
  <c r="J1225" i="6" s="1"/>
  <c r="J1218" i="6"/>
  <c r="J1219" i="6" s="1"/>
  <c r="H1218" i="6"/>
  <c r="H1211" i="6"/>
  <c r="H1210" i="6"/>
  <c r="H1209" i="6"/>
  <c r="H1208" i="6"/>
  <c r="J1208" i="6" s="1"/>
  <c r="H1201" i="6"/>
  <c r="H1200" i="6"/>
  <c r="H1199" i="6"/>
  <c r="H1198" i="6"/>
  <c r="J1198" i="6" s="1"/>
  <c r="H1191" i="6"/>
  <c r="H1190" i="6"/>
  <c r="H1189" i="6"/>
  <c r="H1188" i="6"/>
  <c r="J1188" i="6" s="1"/>
  <c r="H1181" i="6"/>
  <c r="H1180" i="6"/>
  <c r="H1179" i="6"/>
  <c r="J1179" i="6" s="1"/>
  <c r="H1178" i="6"/>
  <c r="J1178" i="6" s="1"/>
  <c r="J1177" i="6"/>
  <c r="H1177" i="6"/>
  <c r="H1170" i="6"/>
  <c r="H1169" i="6"/>
  <c r="H1168" i="6"/>
  <c r="J1167" i="6"/>
  <c r="H1167" i="6"/>
  <c r="J1166" i="6"/>
  <c r="H1166" i="6"/>
  <c r="H1159" i="6"/>
  <c r="H1158" i="6"/>
  <c r="J1157" i="6"/>
  <c r="H1157" i="6"/>
  <c r="H1150" i="6"/>
  <c r="H1149" i="6"/>
  <c r="J1148" i="6"/>
  <c r="H1148" i="6"/>
  <c r="H1141" i="6"/>
  <c r="H1140" i="6"/>
  <c r="H1139" i="6"/>
  <c r="H1132" i="6"/>
  <c r="H1131" i="6"/>
  <c r="J1130" i="6"/>
  <c r="H1130" i="6"/>
  <c r="J1129" i="6"/>
  <c r="H1129" i="6"/>
  <c r="H1128" i="6"/>
  <c r="J1128" i="6" s="1"/>
  <c r="H1121" i="6"/>
  <c r="H1120" i="6"/>
  <c r="H1119" i="6"/>
  <c r="H1112" i="6"/>
  <c r="H1111" i="6"/>
  <c r="H1110" i="6"/>
  <c r="H1103" i="6"/>
  <c r="H1102" i="6"/>
  <c r="H1101" i="6"/>
  <c r="H1094" i="6"/>
  <c r="H1093" i="6"/>
  <c r="J1092" i="6"/>
  <c r="H1092" i="6"/>
  <c r="J1091" i="6"/>
  <c r="H1091" i="6"/>
  <c r="J1090" i="6"/>
  <c r="H1090" i="6"/>
  <c r="H1083" i="6"/>
  <c r="H1082" i="6"/>
  <c r="H1081" i="6"/>
  <c r="H1080" i="6"/>
  <c r="H1079" i="6"/>
  <c r="H1078" i="6"/>
  <c r="J1078" i="6" s="1"/>
  <c r="H1071" i="6"/>
  <c r="H1070" i="6"/>
  <c r="H1069" i="6"/>
  <c r="H1068" i="6"/>
  <c r="J1067" i="6"/>
  <c r="H1067" i="6"/>
  <c r="H1060" i="6"/>
  <c r="H1059" i="6"/>
  <c r="H1058" i="6"/>
  <c r="H1057" i="6"/>
  <c r="H1056" i="6"/>
  <c r="J1056" i="6" s="1"/>
  <c r="J1055" i="6"/>
  <c r="H1055" i="6"/>
  <c r="J1054" i="6"/>
  <c r="H1054" i="6"/>
  <c r="J1053" i="6"/>
  <c r="H1053" i="6"/>
  <c r="J1052" i="6"/>
  <c r="H1052" i="6"/>
  <c r="J1051" i="6"/>
  <c r="H1051" i="6"/>
  <c r="H1050" i="6"/>
  <c r="J1050" i="6" s="1"/>
  <c r="J1049" i="6"/>
  <c r="H1049" i="6"/>
  <c r="H1042" i="6"/>
  <c r="H1041" i="6"/>
  <c r="H1040" i="6"/>
  <c r="J1039" i="6"/>
  <c r="H1039" i="6"/>
  <c r="J1038" i="6"/>
  <c r="H1038" i="6"/>
  <c r="J1031" i="6"/>
  <c r="J1032" i="6" s="1"/>
  <c r="H1031" i="6"/>
  <c r="I1030" i="6"/>
  <c r="H1024" i="6"/>
  <c r="H1023" i="6"/>
  <c r="H1022" i="6"/>
  <c r="J1022" i="6" s="1"/>
  <c r="H1021" i="6"/>
  <c r="J1021" i="6" s="1"/>
  <c r="H1014" i="6"/>
  <c r="H1013" i="6"/>
  <c r="H1012" i="6"/>
  <c r="J1012" i="6" s="1"/>
  <c r="H1011" i="6"/>
  <c r="J1011" i="6" s="1"/>
  <c r="H1004" i="6"/>
  <c r="H1003" i="6"/>
  <c r="J1002" i="6"/>
  <c r="H1002" i="6"/>
  <c r="H1001" i="6"/>
  <c r="J1001" i="6" s="1"/>
  <c r="H994" i="6"/>
  <c r="H993" i="6"/>
  <c r="H992" i="6"/>
  <c r="H991" i="6"/>
  <c r="J991" i="6" s="1"/>
  <c r="H984" i="6"/>
  <c r="H983" i="6"/>
  <c r="J982" i="6"/>
  <c r="H982" i="6"/>
  <c r="H975" i="6"/>
  <c r="H974" i="6"/>
  <c r="J973" i="6"/>
  <c r="H973" i="6"/>
  <c r="H966" i="6"/>
  <c r="H965" i="6"/>
  <c r="H964" i="6"/>
  <c r="J963" i="6"/>
  <c r="H963" i="6"/>
  <c r="H956" i="6"/>
  <c r="H955" i="6"/>
  <c r="H954" i="6"/>
  <c r="J953" i="6"/>
  <c r="H953" i="6"/>
  <c r="H946" i="6"/>
  <c r="H945" i="6"/>
  <c r="H944" i="6"/>
  <c r="J943" i="6"/>
  <c r="H943" i="6"/>
  <c r="H936" i="6"/>
  <c r="H935" i="6"/>
  <c r="H934" i="6"/>
  <c r="H927" i="6"/>
  <c r="H926" i="6"/>
  <c r="H919" i="6"/>
  <c r="H918" i="6"/>
  <c r="J918" i="6" s="1"/>
  <c r="H917" i="6"/>
  <c r="J917" i="6" s="1"/>
  <c r="H910" i="6"/>
  <c r="H909" i="6"/>
  <c r="H902" i="6"/>
  <c r="H901" i="6"/>
  <c r="H894" i="6"/>
  <c r="H893" i="6"/>
  <c r="H886" i="6"/>
  <c r="H885" i="6"/>
  <c r="H878" i="6"/>
  <c r="H877" i="6"/>
  <c r="H870" i="6"/>
  <c r="H869" i="6"/>
  <c r="H862" i="6"/>
  <c r="H861" i="6"/>
  <c r="H854" i="6"/>
  <c r="H853" i="6"/>
  <c r="H846" i="6"/>
  <c r="H845" i="6"/>
  <c r="H838" i="6"/>
  <c r="H837" i="6"/>
  <c r="H836" i="6"/>
  <c r="J836" i="6" s="1"/>
  <c r="H835" i="6"/>
  <c r="J835" i="6" s="1"/>
  <c r="J828" i="6"/>
  <c r="J829" i="6" s="1"/>
  <c r="H828" i="6"/>
  <c r="J821" i="6"/>
  <c r="J822" i="6" s="1"/>
  <c r="H821" i="6"/>
  <c r="H814" i="6"/>
  <c r="H813" i="6"/>
  <c r="J812" i="6"/>
  <c r="H812" i="6"/>
  <c r="H811" i="6"/>
  <c r="J811" i="6" s="1"/>
  <c r="H804" i="6"/>
  <c r="H803" i="6"/>
  <c r="J802" i="6"/>
  <c r="H802" i="6"/>
  <c r="H801" i="6"/>
  <c r="J801" i="6" s="1"/>
  <c r="H794" i="6"/>
  <c r="H793" i="6"/>
  <c r="J792" i="6"/>
  <c r="H792" i="6"/>
  <c r="J791" i="6"/>
  <c r="H791" i="6"/>
  <c r="H784" i="6"/>
  <c r="H783" i="6"/>
  <c r="H782" i="6"/>
  <c r="J781" i="6"/>
  <c r="H781" i="6"/>
  <c r="H774" i="6"/>
  <c r="H773" i="6"/>
  <c r="J772" i="6"/>
  <c r="H772" i="6"/>
  <c r="J771" i="6"/>
  <c r="H771" i="6"/>
  <c r="H764" i="6"/>
  <c r="H763" i="6"/>
  <c r="H762" i="6"/>
  <c r="J761" i="6"/>
  <c r="H761" i="6"/>
  <c r="H754" i="6"/>
  <c r="J754" i="6" s="1"/>
  <c r="J755" i="6" s="1"/>
  <c r="H747" i="6"/>
  <c r="H746" i="6"/>
  <c r="J745" i="6"/>
  <c r="H745" i="6"/>
  <c r="H738" i="6"/>
  <c r="H737" i="6"/>
  <c r="J736" i="6"/>
  <c r="H736" i="6"/>
  <c r="H729" i="6"/>
  <c r="H728" i="6"/>
  <c r="H727" i="6"/>
  <c r="J727" i="6" s="1"/>
  <c r="H720" i="6"/>
  <c r="H719" i="6"/>
  <c r="H718" i="6"/>
  <c r="H717" i="6"/>
  <c r="J717" i="6" s="1"/>
  <c r="H710" i="6"/>
  <c r="H709" i="6"/>
  <c r="H708" i="6"/>
  <c r="J708" i="6" s="1"/>
  <c r="H707" i="6"/>
  <c r="J707" i="6" s="1"/>
  <c r="J700" i="6"/>
  <c r="J701" i="6" s="1"/>
  <c r="H700" i="6"/>
  <c r="H693" i="6"/>
  <c r="H692" i="6"/>
  <c r="H691" i="6"/>
  <c r="H690" i="6"/>
  <c r="J690" i="6" s="1"/>
  <c r="J683" i="6"/>
  <c r="J684" i="6" s="1"/>
  <c r="I682" i="6" s="1"/>
  <c r="H683" i="6"/>
  <c r="H676" i="6"/>
  <c r="H669" i="6"/>
  <c r="H662" i="6"/>
  <c r="H661" i="6"/>
  <c r="H660" i="6"/>
  <c r="J660" i="6" s="1"/>
  <c r="H659" i="6"/>
  <c r="J659" i="6" s="1"/>
  <c r="H658" i="6"/>
  <c r="J658" i="6" s="1"/>
  <c r="J657" i="6"/>
  <c r="H657" i="6"/>
  <c r="H650" i="6"/>
  <c r="H649" i="6"/>
  <c r="H648" i="6"/>
  <c r="J648" i="6" s="1"/>
  <c r="J647" i="6"/>
  <c r="H647" i="6"/>
  <c r="J646" i="6"/>
  <c r="H646" i="6"/>
  <c r="J645" i="6"/>
  <c r="H645" i="6"/>
  <c r="H638" i="6"/>
  <c r="J638" i="6" s="1"/>
  <c r="J639" i="6" s="1"/>
  <c r="I637" i="6"/>
  <c r="H631" i="6"/>
  <c r="H630" i="6"/>
  <c r="J629" i="6"/>
  <c r="H629" i="6"/>
  <c r="J628" i="6"/>
  <c r="H628" i="6"/>
  <c r="H627" i="6"/>
  <c r="J627" i="6" s="1"/>
  <c r="H620" i="6"/>
  <c r="J620" i="6" s="1"/>
  <c r="J621" i="6" s="1"/>
  <c r="H613" i="6"/>
  <c r="H612" i="6"/>
  <c r="J611" i="6"/>
  <c r="H611" i="6"/>
  <c r="J610" i="6"/>
  <c r="H610" i="6"/>
  <c r="H609" i="6"/>
  <c r="J609" i="6" s="1"/>
  <c r="H602" i="6"/>
  <c r="H601" i="6"/>
  <c r="J600" i="6"/>
  <c r="H600" i="6"/>
  <c r="H599" i="6"/>
  <c r="J599" i="6" s="1"/>
  <c r="H598" i="6"/>
  <c r="J598" i="6" s="1"/>
  <c r="H591" i="6"/>
  <c r="H590" i="6"/>
  <c r="H589" i="6"/>
  <c r="J589" i="6" s="1"/>
  <c r="H588" i="6"/>
  <c r="J588" i="6" s="1"/>
  <c r="H587" i="6"/>
  <c r="J587" i="6" s="1"/>
  <c r="H580" i="6"/>
  <c r="H579" i="6"/>
  <c r="H578" i="6"/>
  <c r="J578" i="6" s="1"/>
  <c r="H577" i="6"/>
  <c r="J577" i="6" s="1"/>
  <c r="J576" i="6"/>
  <c r="H576" i="6"/>
  <c r="J575" i="6"/>
  <c r="H575" i="6"/>
  <c r="H568" i="6"/>
  <c r="J568" i="6" s="1"/>
  <c r="J569" i="6" s="1"/>
  <c r="H561" i="6"/>
  <c r="H560" i="6"/>
  <c r="H559" i="6"/>
  <c r="J559" i="6" s="1"/>
  <c r="J558" i="6"/>
  <c r="H558" i="6"/>
  <c r="J557" i="6"/>
  <c r="H557" i="6"/>
  <c r="H556" i="6"/>
  <c r="J556" i="6" s="1"/>
  <c r="H549" i="6"/>
  <c r="H548" i="6"/>
  <c r="J547" i="6"/>
  <c r="H547" i="6"/>
  <c r="J546" i="6"/>
  <c r="H546" i="6"/>
  <c r="H545" i="6"/>
  <c r="J545" i="6" s="1"/>
  <c r="H538" i="6"/>
  <c r="H537" i="6"/>
  <c r="J536" i="6"/>
  <c r="H536" i="6"/>
  <c r="H535" i="6"/>
  <c r="J535" i="6" s="1"/>
  <c r="H534" i="6"/>
  <c r="J534" i="6" s="1"/>
  <c r="H533" i="6"/>
  <c r="J533" i="6" s="1"/>
  <c r="H526" i="6"/>
  <c r="H525" i="6"/>
  <c r="H524" i="6"/>
  <c r="J524" i="6" s="1"/>
  <c r="H523" i="6"/>
  <c r="J523" i="6" s="1"/>
  <c r="J522" i="6"/>
  <c r="H522" i="6"/>
  <c r="J521" i="6"/>
  <c r="H521" i="6"/>
  <c r="H514" i="6"/>
  <c r="H513" i="6"/>
  <c r="J512" i="6"/>
  <c r="H512" i="6"/>
  <c r="J511" i="6"/>
  <c r="H511" i="6"/>
  <c r="H504" i="6"/>
  <c r="H503" i="6"/>
  <c r="J502" i="6"/>
  <c r="H502" i="6"/>
  <c r="J501" i="6"/>
  <c r="H501" i="6"/>
  <c r="H494" i="6"/>
  <c r="H493" i="6"/>
  <c r="J492" i="6"/>
  <c r="H492" i="6"/>
  <c r="J491" i="6"/>
  <c r="H491" i="6"/>
  <c r="H484" i="6"/>
  <c r="H483" i="6"/>
  <c r="H482" i="6"/>
  <c r="H481" i="6"/>
  <c r="H480" i="6"/>
  <c r="H479" i="6"/>
  <c r="J479" i="6" s="1"/>
  <c r="H472" i="6"/>
  <c r="H471" i="6"/>
  <c r="J470" i="6"/>
  <c r="H470" i="6"/>
  <c r="H463" i="6"/>
  <c r="H462" i="6"/>
  <c r="H461" i="6"/>
  <c r="H460" i="6"/>
  <c r="H459" i="6"/>
  <c r="H458" i="6"/>
  <c r="H457" i="6"/>
  <c r="H456" i="6"/>
  <c r="H455" i="6"/>
  <c r="H454" i="6"/>
  <c r="H453" i="6"/>
  <c r="H452" i="6"/>
  <c r="H451" i="6"/>
  <c r="H450" i="6"/>
  <c r="H443" i="6"/>
  <c r="H442" i="6"/>
  <c r="H441" i="6"/>
  <c r="J441" i="6" s="1"/>
  <c r="J440" i="6"/>
  <c r="H440" i="6"/>
  <c r="H433" i="6"/>
  <c r="H432" i="6"/>
  <c r="H431" i="6"/>
  <c r="J431" i="6" s="1"/>
  <c r="J430" i="6"/>
  <c r="H430" i="6"/>
  <c r="H423" i="6"/>
  <c r="H422" i="6"/>
  <c r="H421" i="6"/>
  <c r="J421" i="6" s="1"/>
  <c r="J420" i="6"/>
  <c r="H420" i="6"/>
  <c r="H413" i="6"/>
  <c r="H412" i="6"/>
  <c r="H411" i="6"/>
  <c r="J411" i="6" s="1"/>
  <c r="J410" i="6"/>
  <c r="H410" i="6"/>
  <c r="J409" i="6"/>
  <c r="H409" i="6"/>
  <c r="J408" i="6"/>
  <c r="H408" i="6"/>
  <c r="H401" i="6"/>
  <c r="H400" i="6"/>
  <c r="J399" i="6"/>
  <c r="H399" i="6"/>
  <c r="H398" i="6"/>
  <c r="J398" i="6" s="1"/>
  <c r="H391" i="6"/>
  <c r="H390" i="6"/>
  <c r="J389" i="6"/>
  <c r="H389" i="6"/>
  <c r="H388" i="6"/>
  <c r="J388" i="6" s="1"/>
  <c r="H381" i="6"/>
  <c r="H380" i="6"/>
  <c r="J379" i="6"/>
  <c r="H379" i="6"/>
  <c r="J378" i="6"/>
  <c r="H378" i="6"/>
  <c r="J377" i="6"/>
  <c r="H377" i="6"/>
  <c r="H376" i="6"/>
  <c r="J376" i="6" s="1"/>
  <c r="J369" i="6"/>
  <c r="J370" i="6" s="1"/>
  <c r="H369" i="6"/>
  <c r="I368" i="6"/>
  <c r="H362" i="6"/>
  <c r="H361" i="6"/>
  <c r="H360" i="6"/>
  <c r="J360" i="6" s="1"/>
  <c r="H359" i="6"/>
  <c r="J359" i="6" s="1"/>
  <c r="H358" i="6"/>
  <c r="J358" i="6" s="1"/>
  <c r="J357" i="6"/>
  <c r="H357" i="6"/>
  <c r="H350" i="6"/>
  <c r="J350" i="6" s="1"/>
  <c r="J351" i="6" s="1"/>
  <c r="H343" i="6"/>
  <c r="H342" i="6"/>
  <c r="H341" i="6"/>
  <c r="J341" i="6" s="1"/>
  <c r="H340" i="6"/>
  <c r="J340" i="6" s="1"/>
  <c r="J339" i="6"/>
  <c r="H339" i="6"/>
  <c r="J338" i="6"/>
  <c r="H338" i="6"/>
  <c r="H331" i="6"/>
  <c r="H330" i="6"/>
  <c r="J329" i="6"/>
  <c r="H329" i="6"/>
  <c r="J328" i="6"/>
  <c r="H328" i="6"/>
  <c r="H327" i="6"/>
  <c r="J327" i="6" s="1"/>
  <c r="J326" i="6"/>
  <c r="H326" i="6"/>
  <c r="H319" i="6"/>
  <c r="H318" i="6"/>
  <c r="J317" i="6"/>
  <c r="H317" i="6"/>
  <c r="H316" i="6"/>
  <c r="J316" i="6" s="1"/>
  <c r="H315" i="6"/>
  <c r="J315" i="6" s="1"/>
  <c r="H314" i="6"/>
  <c r="J314" i="6" s="1"/>
  <c r="J307" i="6"/>
  <c r="J308" i="6" s="1"/>
  <c r="H307" i="6"/>
  <c r="I306" i="6"/>
  <c r="H300" i="6"/>
  <c r="H299" i="6"/>
  <c r="H298" i="6"/>
  <c r="J298" i="6" s="1"/>
  <c r="H297" i="6"/>
  <c r="J297" i="6" s="1"/>
  <c r="H296" i="6"/>
  <c r="J296" i="6" s="1"/>
  <c r="J295" i="6"/>
  <c r="H295" i="6"/>
  <c r="H288" i="6"/>
  <c r="H287" i="6"/>
  <c r="J286" i="6"/>
  <c r="H286" i="6"/>
  <c r="J285" i="6"/>
  <c r="H285" i="6"/>
  <c r="J284" i="6"/>
  <c r="H284" i="6"/>
  <c r="H277" i="6"/>
  <c r="H276" i="6"/>
  <c r="J275" i="6"/>
  <c r="H275" i="6"/>
  <c r="J274" i="6"/>
  <c r="H274" i="6"/>
  <c r="H267" i="6"/>
  <c r="J267" i="6" s="1"/>
  <c r="J268" i="6" s="1"/>
  <c r="I266" i="6" s="1"/>
  <c r="H260"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0" i="6"/>
  <c r="H219" i="6"/>
  <c r="H218" i="6"/>
  <c r="H217" i="6"/>
  <c r="H216" i="6"/>
  <c r="H215" i="6"/>
  <c r="J215" i="6" s="1"/>
  <c r="J214" i="6"/>
  <c r="H214" i="6"/>
  <c r="J213" i="6"/>
  <c r="H213" i="6"/>
  <c r="H206" i="6"/>
  <c r="H205" i="6"/>
  <c r="H204" i="6"/>
  <c r="H203" i="6"/>
  <c r="H202" i="6"/>
  <c r="J201" i="6"/>
  <c r="H201" i="6"/>
  <c r="H194" i="6"/>
  <c r="H193" i="6"/>
  <c r="H192" i="6"/>
  <c r="H191" i="6"/>
  <c r="H190" i="6"/>
  <c r="H189" i="6"/>
  <c r="J189" i="6" s="1"/>
  <c r="J188" i="6"/>
  <c r="H188" i="6"/>
  <c r="J187" i="6"/>
  <c r="H187" i="6"/>
  <c r="H180" i="6"/>
  <c r="H179" i="6"/>
  <c r="H178" i="6"/>
  <c r="H171" i="6"/>
  <c r="H170" i="6"/>
  <c r="H169" i="6"/>
  <c r="J169" i="6" s="1"/>
  <c r="H162" i="6"/>
  <c r="H161" i="6"/>
  <c r="H160" i="6"/>
  <c r="H153" i="6"/>
  <c r="H152" i="6"/>
  <c r="J151" i="6"/>
  <c r="H151" i="6"/>
  <c r="H144" i="6"/>
  <c r="H143" i="6"/>
  <c r="H142" i="6"/>
  <c r="J142" i="6" s="1"/>
  <c r="H135" i="6"/>
  <c r="H134" i="6"/>
  <c r="H133" i="6"/>
  <c r="H132" i="6"/>
  <c r="H131" i="6"/>
  <c r="J131" i="6" s="1"/>
  <c r="H124" i="6"/>
  <c r="J123" i="6"/>
  <c r="H123" i="6"/>
  <c r="H122" i="6"/>
  <c r="J122" i="6" s="1"/>
  <c r="H121" i="6"/>
  <c r="J121" i="6" s="1"/>
  <c r="H120" i="6"/>
  <c r="J120" i="6" s="1"/>
  <c r="H119" i="6"/>
  <c r="J119" i="6" s="1"/>
  <c r="J118" i="6"/>
  <c r="H118" i="6"/>
  <c r="J117" i="6"/>
  <c r="H117" i="6"/>
  <c r="H110" i="6"/>
  <c r="H109" i="6"/>
  <c r="J109" i="6" s="1"/>
  <c r="J108" i="6"/>
  <c r="H108" i="6"/>
  <c r="J107" i="6"/>
  <c r="H107" i="6"/>
  <c r="H106" i="6"/>
  <c r="J106" i="6" s="1"/>
  <c r="J105" i="6"/>
  <c r="H105" i="6"/>
  <c r="H104" i="6"/>
  <c r="J104" i="6" s="1"/>
  <c r="H103" i="6"/>
  <c r="J103" i="6" s="1"/>
  <c r="H96" i="6"/>
  <c r="J96" i="6" s="1"/>
  <c r="J97" i="6" s="1"/>
  <c r="J89" i="6"/>
  <c r="J90" i="6" s="1"/>
  <c r="J91" i="6" s="1"/>
  <c r="H89" i="6"/>
  <c r="J82" i="6"/>
  <c r="J83" i="6" s="1"/>
  <c r="H82" i="6"/>
  <c r="H75" i="6"/>
  <c r="H74" i="6"/>
  <c r="H73" i="6"/>
  <c r="H72" i="6"/>
  <c r="H71" i="6"/>
  <c r="J70" i="6"/>
  <c r="H70" i="6"/>
  <c r="H63" i="6"/>
  <c r="J63" i="6" s="1"/>
  <c r="J64" i="6" s="1"/>
  <c r="H56" i="6"/>
  <c r="H55" i="6"/>
  <c r="H54" i="6"/>
  <c r="H47" i="6"/>
  <c r="H40" i="6"/>
  <c r="H39" i="6"/>
  <c r="H32" i="6"/>
  <c r="H31" i="6"/>
  <c r="H30" i="6"/>
  <c r="J30" i="6" s="1"/>
  <c r="H29" i="6"/>
  <c r="J29" i="6" s="1"/>
  <c r="H22" i="6"/>
  <c r="H15" i="6"/>
  <c r="H8" i="6"/>
  <c r="N445" i="5"/>
  <c r="O445" i="5" s="1"/>
  <c r="P444" i="5" s="1"/>
  <c r="M445" i="5"/>
  <c r="M442" i="5"/>
  <c r="N442" i="5" s="1"/>
  <c r="O442" i="5" s="1"/>
  <c r="P441" i="5" s="1"/>
  <c r="H179" i="4" s="1"/>
  <c r="N438" i="5"/>
  <c r="O438" i="5" s="1"/>
  <c r="P437" i="5" s="1"/>
  <c r="H176" i="4" s="1"/>
  <c r="M438" i="5"/>
  <c r="N435" i="5"/>
  <c r="O435" i="5" s="1"/>
  <c r="P434" i="5" s="1"/>
  <c r="M435" i="5"/>
  <c r="O432" i="5"/>
  <c r="P431" i="5" s="1"/>
  <c r="H174" i="4" s="1"/>
  <c r="M432" i="5"/>
  <c r="N432" i="5" s="1"/>
  <c r="N429" i="5"/>
  <c r="O429" i="5" s="1"/>
  <c r="P428" i="5" s="1"/>
  <c r="H173" i="4" s="1"/>
  <c r="M429" i="5"/>
  <c r="N426" i="5"/>
  <c r="O426" i="5" s="1"/>
  <c r="P425" i="5" s="1"/>
  <c r="M426" i="5"/>
  <c r="O423" i="5"/>
  <c r="P422" i="5" s="1"/>
  <c r="M423" i="5"/>
  <c r="N423" i="5" s="1"/>
  <c r="N419" i="5"/>
  <c r="O419" i="5" s="1"/>
  <c r="P418" i="5" s="1"/>
  <c r="M419" i="5"/>
  <c r="N416" i="5"/>
  <c r="O416" i="5" s="1"/>
  <c r="P415" i="5" s="1"/>
  <c r="M416" i="5"/>
  <c r="O413" i="5"/>
  <c r="P412" i="5" s="1"/>
  <c r="M413" i="5"/>
  <c r="N413" i="5" s="1"/>
  <c r="N410" i="5"/>
  <c r="O410" i="5" s="1"/>
  <c r="P409" i="5" s="1"/>
  <c r="M410" i="5"/>
  <c r="N407" i="5"/>
  <c r="O407" i="5" s="1"/>
  <c r="P406" i="5" s="1"/>
  <c r="M407" i="5"/>
  <c r="M404" i="5"/>
  <c r="N404" i="5" s="1"/>
  <c r="O404" i="5" s="1"/>
  <c r="P403" i="5" s="1"/>
  <c r="N401" i="5"/>
  <c r="O401" i="5" s="1"/>
  <c r="P400" i="5" s="1"/>
  <c r="M401" i="5"/>
  <c r="N398" i="5"/>
  <c r="O398" i="5" s="1"/>
  <c r="P397" i="5" s="1"/>
  <c r="H161" i="4" s="1"/>
  <c r="M398" i="5"/>
  <c r="O395" i="5"/>
  <c r="P394" i="5" s="1"/>
  <c r="M395" i="5"/>
  <c r="N395" i="5" s="1"/>
  <c r="N392" i="5"/>
  <c r="O392" i="5" s="1"/>
  <c r="P391" i="5" s="1"/>
  <c r="M392" i="5"/>
  <c r="N388" i="5"/>
  <c r="O388" i="5" s="1"/>
  <c r="P387" i="5" s="1"/>
  <c r="M388" i="5"/>
  <c r="O385" i="5"/>
  <c r="P384" i="5" s="1"/>
  <c r="H155" i="4" s="1"/>
  <c r="M385" i="5"/>
  <c r="N385" i="5" s="1"/>
  <c r="N382" i="5"/>
  <c r="O382" i="5" s="1"/>
  <c r="P381" i="5" s="1"/>
  <c r="M382" i="5"/>
  <c r="N379" i="5"/>
  <c r="O379" i="5" s="1"/>
  <c r="P378" i="5" s="1"/>
  <c r="M379" i="5"/>
  <c r="O376" i="5"/>
  <c r="P375" i="5" s="1"/>
  <c r="H152" i="4" s="1"/>
  <c r="M376" i="5"/>
  <c r="N376" i="5" s="1"/>
  <c r="N372" i="5"/>
  <c r="O372" i="5" s="1"/>
  <c r="P371" i="5" s="1"/>
  <c r="H149" i="4" s="1"/>
  <c r="M372" i="5"/>
  <c r="N369" i="5"/>
  <c r="O369" i="5" s="1"/>
  <c r="P368" i="5" s="1"/>
  <c r="M369" i="5"/>
  <c r="M365" i="5"/>
  <c r="N365" i="5" s="1"/>
  <c r="O365" i="5" s="1"/>
  <c r="P364" i="5" s="1"/>
  <c r="N362" i="5"/>
  <c r="O362" i="5" s="1"/>
  <c r="P361" i="5" s="1"/>
  <c r="M362" i="5"/>
  <c r="N359" i="5"/>
  <c r="O359" i="5" s="1"/>
  <c r="P358" i="5" s="1"/>
  <c r="M359" i="5"/>
  <c r="O356" i="5"/>
  <c r="P355" i="5" s="1"/>
  <c r="M356" i="5"/>
  <c r="N356" i="5" s="1"/>
  <c r="N352" i="5"/>
  <c r="O352" i="5" s="1"/>
  <c r="P351" i="5" s="1"/>
  <c r="M352" i="5"/>
  <c r="N349" i="5"/>
  <c r="O349" i="5" s="1"/>
  <c r="P348" i="5" s="1"/>
  <c r="H138" i="4" s="1"/>
  <c r="M349" i="5"/>
  <c r="O345" i="5"/>
  <c r="P344" i="5" s="1"/>
  <c r="M345" i="5"/>
  <c r="N345" i="5" s="1"/>
  <c r="N342" i="5"/>
  <c r="O342" i="5" s="1"/>
  <c r="P341" i="5" s="1"/>
  <c r="M342" i="5"/>
  <c r="N339" i="5"/>
  <c r="O339" i="5" s="1"/>
  <c r="P338" i="5" s="1"/>
  <c r="M339" i="5"/>
  <c r="O336" i="5"/>
  <c r="P335" i="5" s="1"/>
  <c r="M336" i="5"/>
  <c r="N336" i="5" s="1"/>
  <c r="N332" i="5"/>
  <c r="O332" i="5" s="1"/>
  <c r="P331" i="5" s="1"/>
  <c r="M332" i="5"/>
  <c r="N328" i="5"/>
  <c r="O328" i="5" s="1"/>
  <c r="P327" i="5" s="1"/>
  <c r="M328" i="5"/>
  <c r="M325" i="5"/>
  <c r="N325" i="5" s="1"/>
  <c r="O325" i="5" s="1"/>
  <c r="P324" i="5" s="1"/>
  <c r="H125" i="4" s="1"/>
  <c r="N322" i="5"/>
  <c r="O322" i="5" s="1"/>
  <c r="P321" i="5" s="1"/>
  <c r="H124" i="4" s="1"/>
  <c r="M322" i="5"/>
  <c r="N319" i="5"/>
  <c r="O319" i="5" s="1"/>
  <c r="P318" i="5" s="1"/>
  <c r="M319" i="5"/>
  <c r="O316" i="5"/>
  <c r="P315" i="5" s="1"/>
  <c r="M316" i="5"/>
  <c r="N316" i="5" s="1"/>
  <c r="N313" i="5"/>
  <c r="O313" i="5" s="1"/>
  <c r="P312" i="5" s="1"/>
  <c r="M313" i="5"/>
  <c r="N310" i="5"/>
  <c r="O310" i="5" s="1"/>
  <c r="P309" i="5" s="1"/>
  <c r="M310" i="5"/>
  <c r="O307" i="5"/>
  <c r="P306" i="5" s="1"/>
  <c r="M307" i="5"/>
  <c r="N307" i="5" s="1"/>
  <c r="N304" i="5"/>
  <c r="O304" i="5" s="1"/>
  <c r="P303" i="5" s="1"/>
  <c r="M304" i="5"/>
  <c r="N301" i="5"/>
  <c r="O301" i="5" s="1"/>
  <c r="P300" i="5" s="1"/>
  <c r="M301" i="5"/>
  <c r="O298" i="5"/>
  <c r="P297" i="5" s="1"/>
  <c r="M298" i="5"/>
  <c r="N298" i="5" s="1"/>
  <c r="M295" i="5"/>
  <c r="N295" i="5" s="1"/>
  <c r="O295" i="5" s="1"/>
  <c r="P294" i="5" s="1"/>
  <c r="N292" i="5"/>
  <c r="O292" i="5" s="1"/>
  <c r="M292" i="5"/>
  <c r="P291" i="5"/>
  <c r="M289" i="5"/>
  <c r="N289" i="5" s="1"/>
  <c r="O289" i="5" s="1"/>
  <c r="P288" i="5" s="1"/>
  <c r="M286" i="5"/>
  <c r="N286" i="5" s="1"/>
  <c r="O286" i="5" s="1"/>
  <c r="P285" i="5" s="1"/>
  <c r="H112" i="4" s="1"/>
  <c r="N283" i="5"/>
  <c r="O283" i="5" s="1"/>
  <c r="M283" i="5"/>
  <c r="P282" i="5"/>
  <c r="M280" i="5"/>
  <c r="N280" i="5" s="1"/>
  <c r="O280" i="5" s="1"/>
  <c r="P279" i="5" s="1"/>
  <c r="H110" i="4" s="1"/>
  <c r="O277" i="5"/>
  <c r="P276" i="5" s="1"/>
  <c r="N277" i="5"/>
  <c r="M277" i="5"/>
  <c r="N274" i="5"/>
  <c r="O274" i="5" s="1"/>
  <c r="P273" i="5" s="1"/>
  <c r="M274" i="5"/>
  <c r="O271" i="5"/>
  <c r="P270" i="5" s="1"/>
  <c r="M271" i="5"/>
  <c r="N271" i="5" s="1"/>
  <c r="N268" i="5"/>
  <c r="O268" i="5" s="1"/>
  <c r="P267" i="5" s="1"/>
  <c r="H106" i="4" s="1"/>
  <c r="M268" i="5"/>
  <c r="N265" i="5"/>
  <c r="O265" i="5" s="1"/>
  <c r="M265" i="5"/>
  <c r="P264" i="5"/>
  <c r="H105" i="4" s="1"/>
  <c r="M262" i="5"/>
  <c r="N262" i="5" s="1"/>
  <c r="O262" i="5" s="1"/>
  <c r="P261" i="5"/>
  <c r="M259" i="5"/>
  <c r="N259" i="5" s="1"/>
  <c r="O259" i="5" s="1"/>
  <c r="P258" i="5"/>
  <c r="N256" i="5"/>
  <c r="O256" i="5" s="1"/>
  <c r="P255" i="5" s="1"/>
  <c r="M256" i="5"/>
  <c r="M253" i="5"/>
  <c r="N253" i="5" s="1"/>
  <c r="O253" i="5" s="1"/>
  <c r="P252" i="5" s="1"/>
  <c r="N250" i="5"/>
  <c r="O250" i="5" s="1"/>
  <c r="P249" i="5" s="1"/>
  <c r="H100" i="4" s="1"/>
  <c r="M250" i="5"/>
  <c r="N247" i="5"/>
  <c r="O247" i="5" s="1"/>
  <c r="P246" i="5" s="1"/>
  <c r="M247" i="5"/>
  <c r="O244" i="5"/>
  <c r="P243" i="5" s="1"/>
  <c r="M244" i="5"/>
  <c r="N244" i="5" s="1"/>
  <c r="M241" i="5"/>
  <c r="N241" i="5" s="1"/>
  <c r="O241" i="5" s="1"/>
  <c r="P240" i="5"/>
  <c r="N238" i="5"/>
  <c r="O238" i="5" s="1"/>
  <c r="M238" i="5"/>
  <c r="P237" i="5"/>
  <c r="M235" i="5"/>
  <c r="N235" i="5" s="1"/>
  <c r="O235" i="5" s="1"/>
  <c r="P234" i="5" s="1"/>
  <c r="H95" i="4" s="1"/>
  <c r="M232" i="5"/>
  <c r="N232" i="5" s="1"/>
  <c r="O232" i="5" s="1"/>
  <c r="P231" i="5" s="1"/>
  <c r="H94" i="4" s="1"/>
  <c r="N229" i="5"/>
  <c r="O229" i="5" s="1"/>
  <c r="M229" i="5"/>
  <c r="P228" i="5"/>
  <c r="H93" i="4" s="1"/>
  <c r="M226" i="5"/>
  <c r="N226" i="5" s="1"/>
  <c r="O226" i="5" s="1"/>
  <c r="P225" i="5"/>
  <c r="O223" i="5"/>
  <c r="P222" i="5" s="1"/>
  <c r="N223" i="5"/>
  <c r="M223" i="5"/>
  <c r="N220" i="5"/>
  <c r="O220" i="5" s="1"/>
  <c r="P219" i="5" s="1"/>
  <c r="M220" i="5"/>
  <c r="O217" i="5"/>
  <c r="P216" i="5" s="1"/>
  <c r="H89" i="4" s="1"/>
  <c r="M217" i="5"/>
  <c r="N217" i="5" s="1"/>
  <c r="M214" i="5"/>
  <c r="N214" i="5" s="1"/>
  <c r="O214" i="5" s="1"/>
  <c r="P213" i="5" s="1"/>
  <c r="N210" i="5"/>
  <c r="O210" i="5" s="1"/>
  <c r="M210" i="5"/>
  <c r="P209" i="5"/>
  <c r="H85" i="4" s="1"/>
  <c r="M207" i="5"/>
  <c r="N207" i="5" s="1"/>
  <c r="O207" i="5" s="1"/>
  <c r="P206" i="5" s="1"/>
  <c r="H84" i="4" s="1"/>
  <c r="M204" i="5"/>
  <c r="N204" i="5" s="1"/>
  <c r="O204" i="5" s="1"/>
  <c r="P203" i="5" s="1"/>
  <c r="N201" i="5"/>
  <c r="O201" i="5" s="1"/>
  <c r="P200" i="5" s="1"/>
  <c r="M201" i="5"/>
  <c r="M198" i="5"/>
  <c r="N198" i="5" s="1"/>
  <c r="O198" i="5" s="1"/>
  <c r="P197" i="5" s="1"/>
  <c r="N195" i="5"/>
  <c r="O195" i="5" s="1"/>
  <c r="P194" i="5" s="1"/>
  <c r="H80" i="4" s="1"/>
  <c r="M195" i="5"/>
  <c r="N192" i="5"/>
  <c r="O192" i="5" s="1"/>
  <c r="P191" i="5" s="1"/>
  <c r="M192" i="5"/>
  <c r="O189" i="5"/>
  <c r="P188" i="5" s="1"/>
  <c r="H78" i="4" s="1"/>
  <c r="M189" i="5"/>
  <c r="N189" i="5" s="1"/>
  <c r="M186" i="5"/>
  <c r="N186" i="5" s="1"/>
  <c r="O186" i="5" s="1"/>
  <c r="P185" i="5" s="1"/>
  <c r="H77" i="4" s="1"/>
  <c r="N183" i="5"/>
  <c r="O183" i="5" s="1"/>
  <c r="M183" i="5"/>
  <c r="P182" i="5"/>
  <c r="M180" i="5"/>
  <c r="N180" i="5" s="1"/>
  <c r="O180" i="5" s="1"/>
  <c r="P179" i="5" s="1"/>
  <c r="M177" i="5"/>
  <c r="N177" i="5" s="1"/>
  <c r="O177" i="5" s="1"/>
  <c r="P176" i="5" s="1"/>
  <c r="M174" i="5"/>
  <c r="N174" i="5" s="1"/>
  <c r="O174" i="5" s="1"/>
  <c r="P173" i="5" s="1"/>
  <c r="H73" i="4" s="1"/>
  <c r="M171" i="5"/>
  <c r="N171" i="5" s="1"/>
  <c r="O171" i="5" s="1"/>
  <c r="P170" i="5" s="1"/>
  <c r="O168" i="5"/>
  <c r="P167" i="5" s="1"/>
  <c r="H71" i="4" s="1"/>
  <c r="N168" i="5"/>
  <c r="M168" i="5"/>
  <c r="N165" i="5"/>
  <c r="O165" i="5" s="1"/>
  <c r="P164" i="5" s="1"/>
  <c r="M165" i="5"/>
  <c r="O162" i="5"/>
  <c r="P161" i="5" s="1"/>
  <c r="M162" i="5"/>
  <c r="N162" i="5" s="1"/>
  <c r="O159" i="5"/>
  <c r="P158" i="5" s="1"/>
  <c r="H68" i="4" s="1"/>
  <c r="N159" i="5"/>
  <c r="M159" i="5"/>
  <c r="N156" i="5"/>
  <c r="O156" i="5" s="1"/>
  <c r="M156" i="5"/>
  <c r="P155" i="5"/>
  <c r="H67" i="4" s="1"/>
  <c r="M153" i="5"/>
  <c r="N153" i="5" s="1"/>
  <c r="O153" i="5" s="1"/>
  <c r="P152" i="5" s="1"/>
  <c r="M150" i="5"/>
  <c r="N150" i="5" s="1"/>
  <c r="O150" i="5" s="1"/>
  <c r="P149" i="5"/>
  <c r="H65" i="4" s="1"/>
  <c r="M146" i="5"/>
  <c r="N146" i="5" s="1"/>
  <c r="O146" i="5" s="1"/>
  <c r="P145" i="5" s="1"/>
  <c r="H62" i="4" s="1"/>
  <c r="M143" i="5"/>
  <c r="N143" i="5" s="1"/>
  <c r="O143" i="5" s="1"/>
  <c r="P142" i="5" s="1"/>
  <c r="N140" i="5"/>
  <c r="O140" i="5" s="1"/>
  <c r="P139" i="5" s="1"/>
  <c r="M140" i="5"/>
  <c r="M137" i="5"/>
  <c r="N137" i="5" s="1"/>
  <c r="O137" i="5" s="1"/>
  <c r="P136" i="5" s="1"/>
  <c r="H59" i="4" s="1"/>
  <c r="O134" i="5"/>
  <c r="P133" i="5" s="1"/>
  <c r="H58" i="4" s="1"/>
  <c r="M134" i="5"/>
  <c r="N134" i="5" s="1"/>
  <c r="M131" i="5"/>
  <c r="N131" i="5" s="1"/>
  <c r="O131" i="5" s="1"/>
  <c r="P130" i="5" s="1"/>
  <c r="H57" i="4" s="1"/>
  <c r="N128" i="5"/>
  <c r="O128" i="5" s="1"/>
  <c r="M128" i="5"/>
  <c r="P127" i="5"/>
  <c r="H56" i="4" s="1"/>
  <c r="O125" i="5"/>
  <c r="P124" i="5" s="1"/>
  <c r="M125" i="5"/>
  <c r="N125" i="5" s="1"/>
  <c r="M122" i="5"/>
  <c r="N122" i="5" s="1"/>
  <c r="O122" i="5" s="1"/>
  <c r="P121" i="5" s="1"/>
  <c r="M119" i="5"/>
  <c r="N119" i="5" s="1"/>
  <c r="O119" i="5" s="1"/>
  <c r="P118" i="5" s="1"/>
  <c r="H53" i="4" s="1"/>
  <c r="M116" i="5"/>
  <c r="N116" i="5" s="1"/>
  <c r="O116" i="5" s="1"/>
  <c r="P115" i="5"/>
  <c r="H52" i="4" s="1"/>
  <c r="N113" i="5"/>
  <c r="O113" i="5" s="1"/>
  <c r="P112" i="5" s="1"/>
  <c r="M113" i="5"/>
  <c r="N110" i="5"/>
  <c r="O110" i="5" s="1"/>
  <c r="P109" i="5" s="1"/>
  <c r="H50" i="4" s="1"/>
  <c r="M110" i="5"/>
  <c r="O107" i="5"/>
  <c r="P106" i="5" s="1"/>
  <c r="H49" i="4" s="1"/>
  <c r="M107" i="5"/>
  <c r="N107" i="5" s="1"/>
  <c r="M104" i="5"/>
  <c r="N104" i="5" s="1"/>
  <c r="O104" i="5" s="1"/>
  <c r="P103" i="5" s="1"/>
  <c r="H48" i="4" s="1"/>
  <c r="N101" i="5"/>
  <c r="O101" i="5" s="1"/>
  <c r="M101" i="5"/>
  <c r="P100" i="5"/>
  <c r="H47" i="4" s="1"/>
  <c r="M98" i="5"/>
  <c r="N98" i="5" s="1"/>
  <c r="O98" i="5" s="1"/>
  <c r="P97" i="5" s="1"/>
  <c r="M94" i="5"/>
  <c r="N94" i="5" s="1"/>
  <c r="O94" i="5" s="1"/>
  <c r="P93" i="5"/>
  <c r="H43" i="4" s="1"/>
  <c r="M91" i="5"/>
  <c r="N91" i="5" s="1"/>
  <c r="O91" i="5" s="1"/>
  <c r="P90" i="5" s="1"/>
  <c r="H42" i="4" s="1"/>
  <c r="M87" i="5"/>
  <c r="N87" i="5" s="1"/>
  <c r="O87" i="5" s="1"/>
  <c r="P86" i="5" s="1"/>
  <c r="N84" i="5"/>
  <c r="O84" i="5" s="1"/>
  <c r="P83" i="5" s="1"/>
  <c r="H38" i="4" s="1"/>
  <c r="M84" i="5"/>
  <c r="M80" i="5"/>
  <c r="N80" i="5" s="1"/>
  <c r="O80" i="5" s="1"/>
  <c r="P79" i="5" s="1"/>
  <c r="O77" i="5"/>
  <c r="P76" i="5" s="1"/>
  <c r="H34" i="4" s="1"/>
  <c r="M77" i="5"/>
  <c r="N77" i="5" s="1"/>
  <c r="M74" i="5"/>
  <c r="N74" i="5" s="1"/>
  <c r="O74" i="5" s="1"/>
  <c r="P73" i="5" s="1"/>
  <c r="H33" i="4" s="1"/>
  <c r="N71" i="5"/>
  <c r="O71" i="5" s="1"/>
  <c r="M71" i="5"/>
  <c r="P70" i="5"/>
  <c r="M68" i="5"/>
  <c r="N68" i="5" s="1"/>
  <c r="O68" i="5" s="1"/>
  <c r="P67" i="5" s="1"/>
  <c r="H31" i="4" s="1"/>
  <c r="M65" i="5"/>
  <c r="N65" i="5" s="1"/>
  <c r="O65" i="5" s="1"/>
  <c r="P64" i="5" s="1"/>
  <c r="M62" i="5"/>
  <c r="N62" i="5" s="1"/>
  <c r="O62" i="5" s="1"/>
  <c r="P61" i="5" s="1"/>
  <c r="H29" i="4" s="1"/>
  <c r="M59" i="5"/>
  <c r="N59" i="5" s="1"/>
  <c r="O59" i="5" s="1"/>
  <c r="P58" i="5" s="1"/>
  <c r="H28" i="4" s="1"/>
  <c r="O55" i="5"/>
  <c r="P54" i="5" s="1"/>
  <c r="H25" i="4" s="1"/>
  <c r="N55" i="5"/>
  <c r="M55" i="5"/>
  <c r="N52" i="5"/>
  <c r="O52" i="5" s="1"/>
  <c r="P51" i="5" s="1"/>
  <c r="H24" i="4" s="1"/>
  <c r="M52" i="5"/>
  <c r="O49" i="5"/>
  <c r="P48" i="5" s="1"/>
  <c r="M49" i="5"/>
  <c r="N49" i="5" s="1"/>
  <c r="M46" i="5"/>
  <c r="N46" i="5" s="1"/>
  <c r="O46" i="5" s="1"/>
  <c r="P45" i="5" s="1"/>
  <c r="H22" i="4" s="1"/>
  <c r="N43" i="5"/>
  <c r="O43" i="5" s="1"/>
  <c r="M43" i="5"/>
  <c r="P42" i="5"/>
  <c r="H21" i="4" s="1"/>
  <c r="M40" i="5"/>
  <c r="N40" i="5" s="1"/>
  <c r="O40" i="5" s="1"/>
  <c r="P39" i="5" s="1"/>
  <c r="H20" i="4" s="1"/>
  <c r="M37" i="5"/>
  <c r="N37" i="5" s="1"/>
  <c r="O37" i="5" s="1"/>
  <c r="P36" i="5" s="1"/>
  <c r="H19" i="4" s="1"/>
  <c r="M34" i="5"/>
  <c r="N34" i="5" s="1"/>
  <c r="O34" i="5" s="1"/>
  <c r="P33" i="5" s="1"/>
  <c r="M31" i="5"/>
  <c r="N31" i="5" s="1"/>
  <c r="O31" i="5" s="1"/>
  <c r="P30" i="5" s="1"/>
  <c r="H17" i="4" s="1"/>
  <c r="N28" i="5"/>
  <c r="O28" i="5" s="1"/>
  <c r="P27" i="5" s="1"/>
  <c r="H16" i="4" s="1"/>
  <c r="M28" i="5"/>
  <c r="M25" i="5"/>
  <c r="N25" i="5" s="1"/>
  <c r="O25" i="5" s="1"/>
  <c r="P24" i="5" s="1"/>
  <c r="O22" i="5"/>
  <c r="P21" i="5" s="1"/>
  <c r="H14" i="4" s="1"/>
  <c r="M22" i="5"/>
  <c r="N22" i="5" s="1"/>
  <c r="O19" i="5"/>
  <c r="M19" i="5"/>
  <c r="N19" i="5" s="1"/>
  <c r="P18" i="5"/>
  <c r="N15" i="5"/>
  <c r="O15" i="5" s="1"/>
  <c r="M15" i="5"/>
  <c r="P14" i="5"/>
  <c r="H10" i="4" s="1"/>
  <c r="O12" i="5"/>
  <c r="M12" i="5"/>
  <c r="N12" i="5" s="1"/>
  <c r="P11" i="5"/>
  <c r="M9" i="5"/>
  <c r="N9" i="5" s="1"/>
  <c r="O9" i="5" s="1"/>
  <c r="P8" i="5" s="1"/>
  <c r="H8" i="4" s="1"/>
  <c r="P24" i="3"/>
  <c r="P23" i="3"/>
  <c r="P22" i="3"/>
  <c r="P21" i="3"/>
  <c r="P20" i="3"/>
  <c r="P19" i="3"/>
  <c r="P18" i="3"/>
  <c r="P17" i="3"/>
  <c r="P16" i="3"/>
  <c r="P15" i="3"/>
  <c r="P14" i="3"/>
  <c r="P13" i="3"/>
  <c r="P12" i="3"/>
  <c r="P11" i="3"/>
  <c r="P10" i="3"/>
  <c r="P9" i="3"/>
  <c r="P8" i="3"/>
  <c r="J65" i="6" l="1"/>
  <c r="J66" i="6" s="1"/>
  <c r="I62" i="6"/>
  <c r="J84" i="6"/>
  <c r="J85" i="6"/>
  <c r="I81" i="6"/>
  <c r="J622" i="6"/>
  <c r="J623" i="6" s="1"/>
  <c r="I619" i="6"/>
  <c r="J756" i="6"/>
  <c r="J757" i="6" s="1"/>
  <c r="I753" i="6"/>
  <c r="J125" i="6"/>
  <c r="J702" i="6"/>
  <c r="J703" i="6" s="1"/>
  <c r="I699" i="6"/>
  <c r="J98" i="6"/>
  <c r="J99" i="6" s="1"/>
  <c r="I95" i="6"/>
  <c r="J823" i="6"/>
  <c r="J824" i="6" s="1"/>
  <c r="I820" i="6"/>
  <c r="J830" i="6"/>
  <c r="J831" i="6" s="1"/>
  <c r="I827" i="6"/>
  <c r="B8" i="2"/>
  <c r="B9" i="3" s="1"/>
  <c r="B19" i="2"/>
  <c r="B13" i="2"/>
  <c r="B14" i="3" s="1"/>
  <c r="B21" i="2"/>
  <c r="B18" i="2"/>
  <c r="B7" i="2"/>
  <c r="J640" i="6"/>
  <c r="J641" i="6" s="1"/>
  <c r="J1328" i="6"/>
  <c r="J1329" i="6" s="1"/>
  <c r="I1325" i="6"/>
  <c r="I88" i="6"/>
  <c r="J309" i="6"/>
  <c r="J310" i="6"/>
  <c r="J352" i="6"/>
  <c r="J353" i="6" s="1"/>
  <c r="I349" i="6"/>
  <c r="J685" i="6"/>
  <c r="J686" i="6"/>
  <c r="J92" i="6"/>
  <c r="J269" i="6"/>
  <c r="J270" i="6" s="1"/>
  <c r="J371" i="6"/>
  <c r="J372" i="6"/>
  <c r="J570" i="6"/>
  <c r="J571" i="6" s="1"/>
  <c r="I567" i="6"/>
  <c r="I227" i="8"/>
  <c r="J227" i="8" s="1"/>
  <c r="I72" i="9"/>
  <c r="M72" i="9" s="1"/>
  <c r="I124" i="6"/>
  <c r="J124" i="6" s="1"/>
  <c r="I110" i="7"/>
  <c r="M110" i="7" s="1"/>
  <c r="I71" i="8"/>
  <c r="J71" i="8" s="1"/>
  <c r="I7" i="9"/>
  <c r="M7" i="9" s="1"/>
  <c r="I478" i="8"/>
  <c r="J478" i="8" s="1"/>
  <c r="I487" i="8"/>
  <c r="J487" i="8" s="1"/>
  <c r="I249" i="9"/>
  <c r="M249" i="9" s="1"/>
  <c r="J26" i="10"/>
  <c r="I17" i="10" s="1"/>
  <c r="M17" i="10" s="1"/>
  <c r="J1033" i="6"/>
  <c r="J1034" i="6"/>
  <c r="J1220" i="6"/>
  <c r="J1221" i="6" s="1"/>
  <c r="I1217" i="6"/>
  <c r="J1321" i="6"/>
  <c r="J1322" i="6" s="1"/>
  <c r="I1318" i="6"/>
  <c r="I183" i="8"/>
  <c r="J183" i="8" s="1"/>
  <c r="I42" i="9"/>
  <c r="M42" i="9" s="1"/>
  <c r="I481" i="8"/>
  <c r="J481" i="8" s="1"/>
  <c r="I264" i="9"/>
  <c r="M264" i="9" s="1"/>
  <c r="H5" i="14"/>
  <c r="I5" i="12"/>
  <c r="I5" i="9"/>
  <c r="H5" i="13"/>
  <c r="I5" i="10"/>
  <c r="I5" i="11"/>
  <c r="I5" i="8"/>
  <c r="M5" i="5"/>
  <c r="I5" i="7"/>
  <c r="I5" i="6"/>
  <c r="H5" i="2"/>
  <c r="I5" i="4"/>
  <c r="I110" i="6"/>
  <c r="J110" i="6" s="1"/>
  <c r="J111" i="6" s="1"/>
  <c r="I105" i="7"/>
  <c r="M105" i="7" s="1"/>
  <c r="I440" i="8"/>
  <c r="J440" i="8" s="1"/>
  <c r="I239" i="9"/>
  <c r="M239" i="9" s="1"/>
  <c r="J228" i="8"/>
  <c r="I219" i="8" s="1"/>
  <c r="M219" i="8" s="1"/>
  <c r="K5" i="13"/>
  <c r="K5" i="10"/>
  <c r="J5" i="14"/>
  <c r="N5" i="12"/>
  <c r="K5" i="9"/>
  <c r="A1304" i="6"/>
  <c r="K5" i="11"/>
  <c r="K5" i="7"/>
  <c r="K5" i="8"/>
  <c r="A1357" i="6"/>
  <c r="A1328" i="6"/>
  <c r="A1272" i="6"/>
  <c r="A1239" i="6"/>
  <c r="A1213" i="6"/>
  <c r="A1026" i="6"/>
  <c r="A968" i="6"/>
  <c r="A864" i="6"/>
  <c r="A816" i="6"/>
  <c r="A528" i="6"/>
  <c r="A425" i="6"/>
  <c r="A302" i="6"/>
  <c r="A269" i="6"/>
  <c r="A182" i="6"/>
  <c r="K5" i="6"/>
  <c r="A1321" i="6"/>
  <c r="A1134" i="6"/>
  <c r="A1105" i="6"/>
  <c r="A872" i="6"/>
  <c r="A766" i="6"/>
  <c r="A740" i="6"/>
  <c r="A685" i="6"/>
  <c r="A633" i="6"/>
  <c r="A570" i="6"/>
  <c r="A540" i="6"/>
  <c r="A1259" i="6"/>
  <c r="A1230" i="6"/>
  <c r="A880" i="6"/>
  <c r="A1183" i="6"/>
  <c r="A1096" i="6"/>
  <c r="A996" i="6"/>
  <c r="A938" i="6"/>
  <c r="A888" i="6"/>
  <c r="A786" i="6"/>
  <c r="A731" i="6"/>
  <c r="A702" i="6"/>
  <c r="A1338" i="6"/>
  <c r="A921" i="6"/>
  <c r="A896" i="6"/>
  <c r="A506" i="6"/>
  <c r="A403" i="6"/>
  <c r="A164" i="6"/>
  <c r="A1347" i="6"/>
  <c r="A1314" i="6"/>
  <c r="A1203" i="6"/>
  <c r="A1016" i="6"/>
  <c r="A958" i="6"/>
  <c r="A929" i="6"/>
  <c r="A904" i="6"/>
  <c r="A806" i="6"/>
  <c r="A722" i="6"/>
  <c r="A551" i="6"/>
  <c r="A415" i="6"/>
  <c r="A352" i="6"/>
  <c r="A262" i="6"/>
  <c r="A1062" i="6"/>
  <c r="A912" i="6"/>
  <c r="A756" i="6"/>
  <c r="A678" i="6"/>
  <c r="A593" i="6"/>
  <c r="A563" i="6"/>
  <c r="A1220" i="6"/>
  <c r="A1161" i="6"/>
  <c r="A1033" i="6"/>
  <c r="A823" i="6"/>
  <c r="A1296" i="6"/>
  <c r="A986" i="6"/>
  <c r="A776" i="6"/>
  <c r="A695" i="6"/>
  <c r="A640" i="6"/>
  <c r="A321" i="6"/>
  <c r="A208" i="6"/>
  <c r="A146" i="6"/>
  <c r="A34" i="6"/>
  <c r="A1152" i="6"/>
  <c r="A1123" i="6"/>
  <c r="A840" i="6"/>
  <c r="A652" i="6"/>
  <c r="A622" i="6"/>
  <c r="A496" i="6"/>
  <c r="A393" i="6"/>
  <c r="A333" i="6"/>
  <c r="A91" i="6"/>
  <c r="A42" i="6"/>
  <c r="A17" i="6"/>
  <c r="A1285" i="6"/>
  <c r="A1172" i="6"/>
  <c r="A1143" i="6"/>
  <c r="A1114" i="6"/>
  <c r="A1085" i="6"/>
  <c r="A1044" i="6"/>
  <c r="A856" i="6"/>
  <c r="A749" i="6"/>
  <c r="A516" i="6"/>
  <c r="A1248" i="6"/>
  <c r="A977" i="6"/>
  <c r="A290" i="6"/>
  <c r="A196" i="6"/>
  <c r="A126" i="6"/>
  <c r="A58" i="6"/>
  <c r="A49" i="6"/>
  <c r="A1193" i="6"/>
  <c r="A830" i="6"/>
  <c r="A848" i="6"/>
  <c r="A664" i="6"/>
  <c r="A474" i="6"/>
  <c r="A371" i="6"/>
  <c r="A465" i="6"/>
  <c r="A173" i="6"/>
  <c r="A383" i="6"/>
  <c r="A712" i="6"/>
  <c r="A155" i="6"/>
  <c r="A137" i="6"/>
  <c r="A112" i="6"/>
  <c r="A84" i="6"/>
  <c r="A615" i="6"/>
  <c r="A364" i="6"/>
  <c r="A24" i="6"/>
  <c r="A486" i="6"/>
  <c r="A345" i="6"/>
  <c r="A279" i="6"/>
  <c r="A65" i="6"/>
  <c r="A98" i="6"/>
  <c r="A796" i="6"/>
  <c r="A1073" i="6"/>
  <c r="A1006" i="6"/>
  <c r="A948" i="6"/>
  <c r="A604" i="6"/>
  <c r="A435" i="6"/>
  <c r="A445" i="6"/>
  <c r="A255" i="6"/>
  <c r="A222" i="6"/>
  <c r="Q5" i="3"/>
  <c r="A671" i="6"/>
  <c r="A10" i="6"/>
  <c r="A582" i="6"/>
  <c r="L5" i="4"/>
  <c r="P5" i="5"/>
  <c r="K5" i="2"/>
  <c r="J552" i="8"/>
  <c r="I543" i="8" s="1"/>
  <c r="M543" i="8" s="1"/>
  <c r="I619" i="8"/>
  <c r="J619" i="8" s="1"/>
  <c r="I294" i="9"/>
  <c r="M294" i="9" s="1"/>
  <c r="I612" i="8"/>
  <c r="J612" i="8" s="1"/>
  <c r="I299" i="9"/>
  <c r="M299" i="9" s="1"/>
  <c r="I25" i="10"/>
  <c r="J25" i="10" s="1"/>
  <c r="I7" i="11"/>
  <c r="M7" i="11" s="1"/>
  <c r="J72" i="8"/>
  <c r="I63" i="8" s="1"/>
  <c r="M63" i="8" s="1"/>
  <c r="J240" i="8"/>
  <c r="I231" i="8" s="1"/>
  <c r="M231" i="8" s="1"/>
  <c r="I500" i="8"/>
  <c r="J500" i="8" s="1"/>
  <c r="J501" i="8" s="1"/>
  <c r="I492" i="8" s="1"/>
  <c r="M492" i="8" s="1"/>
  <c r="I269" i="9"/>
  <c r="M269" i="9" s="1"/>
  <c r="I244" i="9"/>
  <c r="M244" i="9" s="1"/>
  <c r="B22" i="3"/>
  <c r="I195" i="8"/>
  <c r="J195" i="8" s="1"/>
  <c r="I203" i="8"/>
  <c r="J203" i="8" s="1"/>
  <c r="I347" i="8"/>
  <c r="J347" i="8" s="1"/>
  <c r="I338" i="8"/>
  <c r="J338" i="8" s="1"/>
  <c r="H133" i="4"/>
  <c r="B118" i="4"/>
  <c r="H115" i="4"/>
  <c r="G108" i="4"/>
  <c r="B106" i="4"/>
  <c r="H103" i="4"/>
  <c r="B94" i="4"/>
  <c r="H91" i="4"/>
  <c r="B85" i="4"/>
  <c r="H82" i="4"/>
  <c r="B73" i="4"/>
  <c r="I73" i="4" s="1"/>
  <c r="K73" i="4" s="1"/>
  <c r="H70" i="4"/>
  <c r="H61" i="4"/>
  <c r="B52" i="4"/>
  <c r="B178" i="4"/>
  <c r="B23" i="2" s="1"/>
  <c r="B24" i="3" s="1"/>
  <c r="B174" i="4"/>
  <c r="H165" i="4"/>
  <c r="H162" i="4"/>
  <c r="H154" i="4"/>
  <c r="B151" i="4"/>
  <c r="B20" i="2" s="1"/>
  <c r="B21" i="3" s="1"/>
  <c r="H142" i="4"/>
  <c r="G133" i="4"/>
  <c r="B125" i="4"/>
  <c r="H156" i="4"/>
  <c r="C144" i="4"/>
  <c r="H139" i="4"/>
  <c r="B135" i="4"/>
  <c r="H132" i="4"/>
  <c r="H126" i="4"/>
  <c r="C124" i="4"/>
  <c r="B117" i="4"/>
  <c r="H114" i="4"/>
  <c r="C112" i="4"/>
  <c r="B105" i="4"/>
  <c r="H102" i="4"/>
  <c r="B93" i="4"/>
  <c r="H90" i="4"/>
  <c r="C88" i="4"/>
  <c r="B84" i="4"/>
  <c r="H81" i="4"/>
  <c r="H153" i="4"/>
  <c r="B149" i="4"/>
  <c r="B144" i="4"/>
  <c r="B124" i="4"/>
  <c r="H121" i="4"/>
  <c r="B112" i="4"/>
  <c r="H109" i="4"/>
  <c r="B100" i="4"/>
  <c r="H97" i="4"/>
  <c r="B88" i="4"/>
  <c r="B79" i="4"/>
  <c r="H76" i="4"/>
  <c r="C74" i="4"/>
  <c r="B67" i="4"/>
  <c r="B58" i="4"/>
  <c r="H55" i="4"/>
  <c r="H180" i="4"/>
  <c r="G167" i="4"/>
  <c r="B164" i="4"/>
  <c r="G153" i="4"/>
  <c r="H134" i="4"/>
  <c r="C132" i="4"/>
  <c r="C126" i="4"/>
  <c r="G121" i="4"/>
  <c r="B119" i="4"/>
  <c r="H116" i="4"/>
  <c r="B107" i="4"/>
  <c r="H104" i="4"/>
  <c r="B99" i="4"/>
  <c r="H96" i="4"/>
  <c r="G89" i="4"/>
  <c r="B78" i="4"/>
  <c r="H75" i="4"/>
  <c r="B66" i="4"/>
  <c r="B57" i="4"/>
  <c r="H54" i="4"/>
  <c r="C52" i="4"/>
  <c r="B39" i="4"/>
  <c r="B30" i="4"/>
  <c r="B172" i="4"/>
  <c r="B156" i="4"/>
  <c r="B139" i="4"/>
  <c r="B132" i="4"/>
  <c r="H123" i="4"/>
  <c r="H107" i="4"/>
  <c r="H99" i="4"/>
  <c r="B96" i="4"/>
  <c r="G83" i="4"/>
  <c r="C76" i="4"/>
  <c r="H72" i="4"/>
  <c r="H69" i="4"/>
  <c r="G66" i="4"/>
  <c r="B55" i="4"/>
  <c r="H51" i="4"/>
  <c r="B49" i="4"/>
  <c r="B42" i="4"/>
  <c r="H30" i="4"/>
  <c r="B28" i="4"/>
  <c r="H23" i="4"/>
  <c r="B21" i="4"/>
  <c r="H18" i="4"/>
  <c r="C16" i="4"/>
  <c r="H9" i="4"/>
  <c r="B148" i="4"/>
  <c r="B131" i="4"/>
  <c r="B16" i="2" s="1"/>
  <c r="B17" i="3" s="1"/>
  <c r="H119" i="4"/>
  <c r="C115" i="4"/>
  <c r="B103" i="4"/>
  <c r="C92" i="4"/>
  <c r="H88" i="4"/>
  <c r="H79" i="4"/>
  <c r="B76" i="4"/>
  <c r="C66" i="4"/>
  <c r="B61" i="4"/>
  <c r="B41" i="4"/>
  <c r="B11" i="2" s="1"/>
  <c r="B12" i="3" s="1"/>
  <c r="H35" i="4"/>
  <c r="B33" i="4"/>
  <c r="B27" i="4"/>
  <c r="B9" i="2" s="1"/>
  <c r="B10" i="3" s="1"/>
  <c r="B16" i="4"/>
  <c r="H13" i="4"/>
  <c r="G9" i="4"/>
  <c r="H168" i="4"/>
  <c r="H135" i="4"/>
  <c r="B129" i="4"/>
  <c r="H122" i="4"/>
  <c r="H118" i="4"/>
  <c r="H98" i="4"/>
  <c r="B95" i="4"/>
  <c r="B87" i="4"/>
  <c r="B14" i="2" s="1"/>
  <c r="B15" i="3" s="1"/>
  <c r="G82" i="4"/>
  <c r="B72" i="4"/>
  <c r="H60" i="4"/>
  <c r="G57" i="4"/>
  <c r="B54" i="4"/>
  <c r="B51" i="4"/>
  <c r="G48" i="4"/>
  <c r="B45" i="4"/>
  <c r="B12" i="2" s="1"/>
  <c r="B13" i="3" s="1"/>
  <c r="H39" i="4"/>
  <c r="H32" i="4"/>
  <c r="G25" i="4"/>
  <c r="B18" i="4"/>
  <c r="H15" i="4"/>
  <c r="B9" i="4"/>
  <c r="H160" i="4"/>
  <c r="H143" i="4"/>
  <c r="B126" i="4"/>
  <c r="B122" i="4"/>
  <c r="H117" i="4"/>
  <c r="H113" i="4"/>
  <c r="G105" i="4"/>
  <c r="H101" i="4"/>
  <c r="B98" i="4"/>
  <c r="H74" i="4"/>
  <c r="B64" i="4"/>
  <c r="G56" i="4"/>
  <c r="G53" i="4"/>
  <c r="G43" i="4"/>
  <c r="C29" i="4"/>
  <c r="B15" i="4"/>
  <c r="B173" i="4"/>
  <c r="B165" i="4"/>
  <c r="B120" i="4"/>
  <c r="B116" i="4"/>
  <c r="H111" i="4"/>
  <c r="H92" i="4"/>
  <c r="B89" i="4"/>
  <c r="H83" i="4"/>
  <c r="B80" i="4"/>
  <c r="H66" i="4"/>
  <c r="H46" i="4"/>
  <c r="B37" i="4"/>
  <c r="B10" i="2" s="1"/>
  <c r="B11" i="3" s="1"/>
  <c r="I372" i="8"/>
  <c r="J372" i="8" s="1"/>
  <c r="I364" i="8"/>
  <c r="J364" i="8" s="1"/>
  <c r="I62" i="9"/>
  <c r="M62" i="9" s="1"/>
  <c r="I178" i="9"/>
  <c r="M178" i="9" s="1"/>
  <c r="I274" i="9"/>
  <c r="M274" i="9" s="1"/>
  <c r="B20" i="3"/>
  <c r="B8" i="3"/>
  <c r="B19" i="3"/>
  <c r="B128" i="4"/>
  <c r="B15" i="2" s="1"/>
  <c r="B16" i="3" s="1"/>
  <c r="B159" i="4"/>
  <c r="H171" i="4"/>
  <c r="I82" i="9"/>
  <c r="M82" i="9" s="1"/>
  <c r="I488" i="8"/>
  <c r="J488" i="8" s="1"/>
  <c r="I479" i="8"/>
  <c r="J479" i="8" s="1"/>
  <c r="I202" i="8"/>
  <c r="J202" i="8" s="1"/>
  <c r="J204" i="8" s="1"/>
  <c r="I201" i="8" s="1"/>
  <c r="M201" i="8" s="1"/>
  <c r="I194" i="8"/>
  <c r="J194" i="8" s="1"/>
  <c r="J198" i="8" s="1"/>
  <c r="I193" i="8" s="1"/>
  <c r="M193" i="8" s="1"/>
  <c r="I346" i="8"/>
  <c r="J346" i="8" s="1"/>
  <c r="I337" i="8"/>
  <c r="J337" i="8" s="1"/>
  <c r="I365" i="8"/>
  <c r="J365" i="8" s="1"/>
  <c r="I373" i="8"/>
  <c r="J373" i="8" s="1"/>
  <c r="I52" i="9"/>
  <c r="M52" i="9" s="1"/>
  <c r="I168" i="9"/>
  <c r="I198" i="9"/>
  <c r="M198" i="9" s="1"/>
  <c r="I279" i="9"/>
  <c r="M279" i="9" s="1"/>
  <c r="B176" i="4"/>
  <c r="G191" i="5"/>
  <c r="G79" i="4" s="1"/>
  <c r="C255" i="5"/>
  <c r="C102" i="4" s="1"/>
  <c r="C312" i="5"/>
  <c r="C121" i="4" s="1"/>
  <c r="C434" i="5"/>
  <c r="C175" i="4" s="1"/>
  <c r="C415" i="5"/>
  <c r="C167" i="4" s="1"/>
  <c r="C397" i="5"/>
  <c r="C378" i="5"/>
  <c r="C153" i="4" s="1"/>
  <c r="C358" i="5"/>
  <c r="C143" i="4" s="1"/>
  <c r="C338" i="5"/>
  <c r="C133" i="4" s="1"/>
  <c r="C318" i="5"/>
  <c r="C123" i="4" s="1"/>
  <c r="C300" i="5"/>
  <c r="C117" i="4" s="1"/>
  <c r="C282" i="5"/>
  <c r="C111" i="4" s="1"/>
  <c r="C264" i="5"/>
  <c r="C105" i="4" s="1"/>
  <c r="C246" i="5"/>
  <c r="C99" i="4" s="1"/>
  <c r="C228" i="5"/>
  <c r="C93" i="4" s="1"/>
  <c r="C209" i="5"/>
  <c r="C85" i="4" s="1"/>
  <c r="C191" i="5"/>
  <c r="C79" i="4" s="1"/>
  <c r="C173" i="5"/>
  <c r="C73" i="4" s="1"/>
  <c r="C155" i="5"/>
  <c r="C67" i="4" s="1"/>
  <c r="C136" i="5"/>
  <c r="C59" i="4" s="1"/>
  <c r="C118" i="5"/>
  <c r="C53" i="4" s="1"/>
  <c r="C100" i="5"/>
  <c r="C47" i="4" s="1"/>
  <c r="C79" i="5"/>
  <c r="C35" i="4" s="1"/>
  <c r="C61" i="5"/>
  <c r="C42" i="5"/>
  <c r="C21" i="4" s="1"/>
  <c r="C24" i="5"/>
  <c r="C15" i="4" s="1"/>
  <c r="C441" i="5"/>
  <c r="C422" i="5"/>
  <c r="C403" i="5"/>
  <c r="C163" i="4" s="1"/>
  <c r="C384" i="5"/>
  <c r="C364" i="5"/>
  <c r="C145" i="4" s="1"/>
  <c r="C344" i="5"/>
  <c r="C135" i="4" s="1"/>
  <c r="C324" i="5"/>
  <c r="C125" i="4" s="1"/>
  <c r="C306" i="5"/>
  <c r="C119" i="4" s="1"/>
  <c r="C288" i="5"/>
  <c r="C113" i="4" s="1"/>
  <c r="C270" i="5"/>
  <c r="C107" i="4" s="1"/>
  <c r="C252" i="5"/>
  <c r="C101" i="4" s="1"/>
  <c r="C234" i="5"/>
  <c r="C95" i="4" s="1"/>
  <c r="C216" i="5"/>
  <c r="C89" i="4" s="1"/>
  <c r="C197" i="5"/>
  <c r="C81" i="4" s="1"/>
  <c r="C179" i="5"/>
  <c r="C75" i="4" s="1"/>
  <c r="C161" i="5"/>
  <c r="C69" i="4" s="1"/>
  <c r="C142" i="5"/>
  <c r="C61" i="4" s="1"/>
  <c r="C124" i="5"/>
  <c r="C55" i="4" s="1"/>
  <c r="C106" i="5"/>
  <c r="C49" i="4" s="1"/>
  <c r="C86" i="5"/>
  <c r="C39" i="4" s="1"/>
  <c r="C67" i="5"/>
  <c r="C31" i="4" s="1"/>
  <c r="C48" i="5"/>
  <c r="C23" i="4" s="1"/>
  <c r="C30" i="5"/>
  <c r="C17" i="4" s="1"/>
  <c r="C11" i="5"/>
  <c r="C9" i="4" s="1"/>
  <c r="G437" i="5"/>
  <c r="G176" i="4" s="1"/>
  <c r="G418" i="5"/>
  <c r="G400" i="5"/>
  <c r="G162" i="4" s="1"/>
  <c r="G381" i="5"/>
  <c r="G154" i="4" s="1"/>
  <c r="G361" i="5"/>
  <c r="G341" i="5"/>
  <c r="G134" i="4" s="1"/>
  <c r="G321" i="5"/>
  <c r="G124" i="4" s="1"/>
  <c r="G303" i="5"/>
  <c r="G118" i="4" s="1"/>
  <c r="G285" i="5"/>
  <c r="G112" i="4" s="1"/>
  <c r="G267" i="5"/>
  <c r="G106" i="4" s="1"/>
  <c r="G249" i="5"/>
  <c r="G100" i="4" s="1"/>
  <c r="G231" i="5"/>
  <c r="G94" i="4" s="1"/>
  <c r="G213" i="5"/>
  <c r="G88" i="4" s="1"/>
  <c r="G194" i="5"/>
  <c r="G80" i="4" s="1"/>
  <c r="G176" i="5"/>
  <c r="G74" i="4" s="1"/>
  <c r="G100" i="12" s="1"/>
  <c r="G158" i="5"/>
  <c r="G68" i="4" s="1"/>
  <c r="G139" i="5"/>
  <c r="G60" i="4" s="1"/>
  <c r="G121" i="5"/>
  <c r="G54" i="4" s="1"/>
  <c r="G103" i="5"/>
  <c r="G83" i="5"/>
  <c r="G38" i="4" s="1"/>
  <c r="G64" i="5"/>
  <c r="G30" i="4" s="1"/>
  <c r="G45" i="5"/>
  <c r="G22" i="4" s="1"/>
  <c r="G27" i="5"/>
  <c r="G16" i="4" s="1"/>
  <c r="G8" i="5"/>
  <c r="G8" i="4" s="1"/>
  <c r="G431" i="5"/>
  <c r="C409" i="5"/>
  <c r="C165" i="4" s="1"/>
  <c r="G384" i="5"/>
  <c r="G355" i="5"/>
  <c r="G142" i="4" s="1"/>
  <c r="C331" i="5"/>
  <c r="C129" i="4" s="1"/>
  <c r="G306" i="5"/>
  <c r="G119" i="4" s="1"/>
  <c r="G279" i="5"/>
  <c r="G110" i="4" s="1"/>
  <c r="C258" i="5"/>
  <c r="C103" i="4" s="1"/>
  <c r="G234" i="5"/>
  <c r="G95" i="4" s="1"/>
  <c r="G206" i="5"/>
  <c r="G84" i="4" s="1"/>
  <c r="C185" i="5"/>
  <c r="C77" i="4" s="1"/>
  <c r="G161" i="5"/>
  <c r="G69" i="4" s="1"/>
  <c r="G133" i="5"/>
  <c r="G58" i="4" s="1"/>
  <c r="C112" i="5"/>
  <c r="C51" i="4" s="1"/>
  <c r="G86" i="5"/>
  <c r="G39" i="4" s="1"/>
  <c r="G59" i="12" s="1"/>
  <c r="G58" i="5"/>
  <c r="G28" i="4" s="1"/>
  <c r="C36" i="5"/>
  <c r="C19" i="4" s="1"/>
  <c r="G11" i="5"/>
  <c r="C431" i="5"/>
  <c r="G406" i="5"/>
  <c r="C381" i="5"/>
  <c r="C154" i="4" s="1"/>
  <c r="C355" i="5"/>
  <c r="G327" i="5"/>
  <c r="G126" i="4" s="1"/>
  <c r="C303" i="5"/>
  <c r="C279" i="5"/>
  <c r="C110" i="4" s="1"/>
  <c r="G255" i="5"/>
  <c r="G102" i="4" s="1"/>
  <c r="C231" i="5"/>
  <c r="C94" i="4" s="1"/>
  <c r="C206" i="5"/>
  <c r="C84" i="4" s="1"/>
  <c r="G182" i="5"/>
  <c r="G76" i="4" s="1"/>
  <c r="C158" i="5"/>
  <c r="C68" i="4" s="1"/>
  <c r="C133" i="5"/>
  <c r="C58" i="4" s="1"/>
  <c r="G109" i="5"/>
  <c r="G50" i="4" s="1"/>
  <c r="C83" i="5"/>
  <c r="C38" i="4" s="1"/>
  <c r="C58" i="5"/>
  <c r="C28" i="4" s="1"/>
  <c r="G33" i="5"/>
  <c r="G18" i="4" s="1"/>
  <c r="C8" i="5"/>
  <c r="C8" i="4" s="1"/>
  <c r="C428" i="5"/>
  <c r="G403" i="5"/>
  <c r="G163" i="4" s="1"/>
  <c r="G375" i="5"/>
  <c r="G152" i="4" s="1"/>
  <c r="C351" i="5"/>
  <c r="C139" i="4" s="1"/>
  <c r="G324" i="5"/>
  <c r="G297" i="5"/>
  <c r="G116" i="4" s="1"/>
  <c r="C276" i="5"/>
  <c r="C109" i="4" s="1"/>
  <c r="G252" i="5"/>
  <c r="G101" i="4" s="1"/>
  <c r="G225" i="5"/>
  <c r="G92" i="4" s="1"/>
  <c r="C203" i="5"/>
  <c r="C83" i="4" s="1"/>
  <c r="C425" i="5"/>
  <c r="C172" i="4" s="1"/>
  <c r="G397" i="5"/>
  <c r="G161" i="4" s="1"/>
  <c r="G371" i="5"/>
  <c r="G149" i="4" s="1"/>
  <c r="C348" i="5"/>
  <c r="C138" i="4" s="1"/>
  <c r="G318" i="5"/>
  <c r="G123" i="4" s="1"/>
  <c r="G294" i="5"/>
  <c r="G115" i="4" s="1"/>
  <c r="C273" i="5"/>
  <c r="C108" i="4" s="1"/>
  <c r="G246" i="5"/>
  <c r="G99" i="4" s="1"/>
  <c r="G222" i="5"/>
  <c r="G91" i="4" s="1"/>
  <c r="C200" i="5"/>
  <c r="C82" i="4" s="1"/>
  <c r="G173" i="5"/>
  <c r="G73" i="4" s="1"/>
  <c r="G149" i="5"/>
  <c r="G65" i="4" s="1"/>
  <c r="C127" i="5"/>
  <c r="C56" i="4" s="1"/>
  <c r="G100" i="5"/>
  <c r="G47" i="4" s="1"/>
  <c r="G73" i="5"/>
  <c r="G33" i="4" s="1"/>
  <c r="C51" i="5"/>
  <c r="C24" i="4" s="1"/>
  <c r="G24" i="5"/>
  <c r="G15" i="4" s="1"/>
  <c r="G104" i="12" s="1"/>
  <c r="G422" i="5"/>
  <c r="G394" i="5"/>
  <c r="G160" i="4" s="1"/>
  <c r="C371" i="5"/>
  <c r="C149" i="4" s="1"/>
  <c r="G344" i="5"/>
  <c r="G135" i="4" s="1"/>
  <c r="G315" i="5"/>
  <c r="G122" i="4" s="1"/>
  <c r="C294" i="5"/>
  <c r="G270" i="5"/>
  <c r="G107" i="4" s="1"/>
  <c r="G243" i="5"/>
  <c r="G98" i="4" s="1"/>
  <c r="C222" i="5"/>
  <c r="C91" i="4" s="1"/>
  <c r="G197" i="5"/>
  <c r="G81" i="4" s="1"/>
  <c r="G170" i="5"/>
  <c r="G72" i="4" s="1"/>
  <c r="C149" i="5"/>
  <c r="C65" i="4" s="1"/>
  <c r="G124" i="5"/>
  <c r="G55" i="4" s="1"/>
  <c r="G97" i="5"/>
  <c r="G46" i="4" s="1"/>
  <c r="C73" i="5"/>
  <c r="C33" i="4" s="1"/>
  <c r="G48" i="5"/>
  <c r="G23" i="4" s="1"/>
  <c r="G83" i="12" s="1"/>
  <c r="G21" i="5"/>
  <c r="G14" i="4" s="1"/>
  <c r="G444" i="5"/>
  <c r="G180" i="4" s="1"/>
  <c r="C418" i="5"/>
  <c r="C168" i="4" s="1"/>
  <c r="C394" i="5"/>
  <c r="C160" i="4" s="1"/>
  <c r="G368" i="5"/>
  <c r="G148" i="4" s="1"/>
  <c r="C341" i="5"/>
  <c r="C134" i="4" s="1"/>
  <c r="C315" i="5"/>
  <c r="C122" i="4" s="1"/>
  <c r="G291" i="5"/>
  <c r="G114" i="4" s="1"/>
  <c r="C267" i="5"/>
  <c r="C106" i="4" s="1"/>
  <c r="C243" i="5"/>
  <c r="C98" i="4" s="1"/>
  <c r="G219" i="5"/>
  <c r="G90" i="4" s="1"/>
  <c r="C194" i="5"/>
  <c r="C80" i="4" s="1"/>
  <c r="C170" i="5"/>
  <c r="C72" i="4" s="1"/>
  <c r="G145" i="5"/>
  <c r="G62" i="4" s="1"/>
  <c r="C121" i="5"/>
  <c r="C54" i="4" s="1"/>
  <c r="C97" i="5"/>
  <c r="C46" i="4" s="1"/>
  <c r="G70" i="5"/>
  <c r="G32" i="4" s="1"/>
  <c r="C45" i="5"/>
  <c r="C22" i="4" s="1"/>
  <c r="C21" i="5"/>
  <c r="C14" i="4" s="1"/>
  <c r="G441" i="5"/>
  <c r="G179" i="4" s="1"/>
  <c r="G412" i="5"/>
  <c r="G166" i="4" s="1"/>
  <c r="C391" i="5"/>
  <c r="C159" i="4" s="1"/>
  <c r="G434" i="5"/>
  <c r="G175" i="4" s="1"/>
  <c r="G409" i="5"/>
  <c r="G165" i="4" s="1"/>
  <c r="C387" i="5"/>
  <c r="C156" i="4" s="1"/>
  <c r="G358" i="5"/>
  <c r="G143" i="4" s="1"/>
  <c r="G331" i="5"/>
  <c r="G129" i="4" s="1"/>
  <c r="C309" i="5"/>
  <c r="C120" i="4" s="1"/>
  <c r="G282" i="5"/>
  <c r="G111" i="4" s="1"/>
  <c r="G258" i="5"/>
  <c r="G103" i="4" s="1"/>
  <c r="G106" i="12" s="1"/>
  <c r="C237" i="5"/>
  <c r="C96" i="4" s="1"/>
  <c r="G209" i="5"/>
  <c r="G85" i="4" s="1"/>
  <c r="G53" i="12" s="1"/>
  <c r="G185" i="5"/>
  <c r="G77" i="4" s="1"/>
  <c r="G119" i="12" s="1"/>
  <c r="C164" i="5"/>
  <c r="C70" i="4" s="1"/>
  <c r="G136" i="5"/>
  <c r="G59" i="4" s="1"/>
  <c r="G112" i="5"/>
  <c r="G51" i="4" s="1"/>
  <c r="C90" i="5"/>
  <c r="C42" i="4" s="1"/>
  <c r="G61" i="5"/>
  <c r="G29" i="4" s="1"/>
  <c r="G36" i="5"/>
  <c r="G19" i="4" s="1"/>
  <c r="C14" i="5"/>
  <c r="C10" i="4" s="1"/>
  <c r="C18" i="5"/>
  <c r="C13" i="4" s="1"/>
  <c r="C85" i="12" s="1"/>
  <c r="G67" i="5"/>
  <c r="G31" i="4" s="1"/>
  <c r="G115" i="5"/>
  <c r="G52" i="4" s="1"/>
  <c r="C167" i="5"/>
  <c r="C71" i="4" s="1"/>
  <c r="C219" i="5"/>
  <c r="C90" i="4" s="1"/>
  <c r="G276" i="5"/>
  <c r="G109" i="4" s="1"/>
  <c r="G335" i="5"/>
  <c r="G132" i="4" s="1"/>
  <c r="C406" i="5"/>
  <c r="G30" i="5"/>
  <c r="G17" i="4" s="1"/>
  <c r="G76" i="5"/>
  <c r="G34" i="4" s="1"/>
  <c r="C130" i="5"/>
  <c r="C57" i="4" s="1"/>
  <c r="G179" i="5"/>
  <c r="G75" i="4" s="1"/>
  <c r="G237" i="5"/>
  <c r="G96" i="4" s="1"/>
  <c r="C291" i="5"/>
  <c r="C114" i="4" s="1"/>
  <c r="G351" i="5"/>
  <c r="G139" i="4" s="1"/>
  <c r="G425" i="5"/>
  <c r="G172" i="4" s="1"/>
  <c r="C39" i="5"/>
  <c r="C20" i="4" s="1"/>
  <c r="G90" i="5"/>
  <c r="G42" i="4" s="1"/>
  <c r="C139" i="5"/>
  <c r="C60" i="4" s="1"/>
  <c r="C188" i="5"/>
  <c r="C78" i="4" s="1"/>
  <c r="G240" i="5"/>
  <c r="G97" i="4" s="1"/>
  <c r="G300" i="5"/>
  <c r="G117" i="4" s="1"/>
  <c r="G364" i="5"/>
  <c r="G145" i="4" s="1"/>
  <c r="C437" i="5"/>
  <c r="C176" i="4" s="1"/>
  <c r="C141" i="12"/>
  <c r="G136" i="12"/>
  <c r="C129" i="12"/>
  <c r="G124" i="12"/>
  <c r="G112" i="12"/>
  <c r="C93" i="12"/>
  <c r="C81" i="12"/>
  <c r="G76" i="12"/>
  <c r="C69" i="12"/>
  <c r="G64" i="12"/>
  <c r="G52" i="12"/>
  <c r="G143" i="12"/>
  <c r="C100" i="12"/>
  <c r="C76" i="12"/>
  <c r="G71" i="12"/>
  <c r="C64" i="12"/>
  <c r="C52" i="12"/>
  <c r="G47" i="12"/>
  <c r="G35" i="12"/>
  <c r="C143" i="12"/>
  <c r="G126" i="12"/>
  <c r="C119" i="12"/>
  <c r="C107" i="12"/>
  <c r="G102" i="12"/>
  <c r="C95" i="12"/>
  <c r="G90" i="12"/>
  <c r="C83" i="12"/>
  <c r="G78" i="12"/>
  <c r="G66" i="12"/>
  <c r="G42" i="12"/>
  <c r="C35" i="12"/>
  <c r="C11" i="12"/>
  <c r="G133" i="12"/>
  <c r="G121" i="12"/>
  <c r="C114" i="12"/>
  <c r="C102" i="12"/>
  <c r="C90" i="12"/>
  <c r="G85" i="12"/>
  <c r="C78" i="12"/>
  <c r="C66" i="12"/>
  <c r="G61" i="12"/>
  <c r="C42" i="12"/>
  <c r="G37" i="12"/>
  <c r="G140" i="12"/>
  <c r="C133" i="12"/>
  <c r="C121" i="12"/>
  <c r="G116" i="12"/>
  <c r="C109" i="12"/>
  <c r="C97" i="12"/>
  <c r="G92" i="12"/>
  <c r="G80" i="12"/>
  <c r="C37" i="12"/>
  <c r="G20" i="12"/>
  <c r="G8" i="12"/>
  <c r="G123" i="12"/>
  <c r="C116" i="12"/>
  <c r="C104" i="12"/>
  <c r="C92" i="12"/>
  <c r="G87" i="12"/>
  <c r="C80" i="12"/>
  <c r="G75" i="12"/>
  <c r="G63" i="12"/>
  <c r="C56" i="12"/>
  <c r="G51" i="12"/>
  <c r="G39" i="12"/>
  <c r="C20" i="12"/>
  <c r="C8" i="12"/>
  <c r="G142" i="12"/>
  <c r="C135" i="12"/>
  <c r="G130" i="12"/>
  <c r="C123" i="12"/>
  <c r="G118" i="12"/>
  <c r="C111" i="12"/>
  <c r="G94" i="12"/>
  <c r="C87" i="12"/>
  <c r="G82" i="12"/>
  <c r="G70" i="12"/>
  <c r="C63" i="12"/>
  <c r="G58" i="12"/>
  <c r="G10" i="12"/>
  <c r="C142" i="12"/>
  <c r="G137" i="12"/>
  <c r="C130" i="12"/>
  <c r="I127" i="12"/>
  <c r="G125" i="12"/>
  <c r="C118" i="12"/>
  <c r="G113" i="12"/>
  <c r="C106" i="12"/>
  <c r="C94" i="12"/>
  <c r="G89" i="12"/>
  <c r="C82" i="12"/>
  <c r="C70" i="12"/>
  <c r="G65" i="12"/>
  <c r="C58" i="12"/>
  <c r="C46" i="12"/>
  <c r="G41" i="12"/>
  <c r="C34" i="12"/>
  <c r="C10" i="12"/>
  <c r="C137" i="12"/>
  <c r="G132" i="12"/>
  <c r="C125" i="12"/>
  <c r="G120" i="12"/>
  <c r="C113" i="12"/>
  <c r="G108" i="12"/>
  <c r="G96" i="12"/>
  <c r="C89" i="12"/>
  <c r="G84" i="12"/>
  <c r="C65" i="12"/>
  <c r="G60" i="12"/>
  <c r="C53" i="12"/>
  <c r="C41" i="12"/>
  <c r="C29" i="12"/>
  <c r="G139" i="12"/>
  <c r="C132" i="12"/>
  <c r="G127" i="12"/>
  <c r="C120" i="12"/>
  <c r="G115" i="12"/>
  <c r="C108" i="12"/>
  <c r="G103" i="12"/>
  <c r="C96" i="12"/>
  <c r="G91" i="12"/>
  <c r="G79" i="12"/>
  <c r="C60" i="12"/>
  <c r="G43" i="12"/>
  <c r="G31" i="12"/>
  <c r="G129" i="12"/>
  <c r="C122" i="12"/>
  <c r="G117" i="12"/>
  <c r="H100" i="12"/>
  <c r="C98" i="12"/>
  <c r="G93" i="12"/>
  <c r="C86" i="12"/>
  <c r="G81" i="12"/>
  <c r="C74" i="12"/>
  <c r="G69" i="12"/>
  <c r="C62" i="12"/>
  <c r="C50" i="12"/>
  <c r="G45" i="12"/>
  <c r="G33" i="12"/>
  <c r="C26" i="12"/>
  <c r="C14" i="12"/>
  <c r="C43" i="12"/>
  <c r="G14" i="12"/>
  <c r="C127" i="12"/>
  <c r="G98" i="12"/>
  <c r="G38" i="12"/>
  <c r="G122" i="12"/>
  <c r="C7" i="12"/>
  <c r="C91" i="12"/>
  <c r="G62" i="12"/>
  <c r="C31" i="12"/>
  <c r="C115" i="12"/>
  <c r="G86" i="12"/>
  <c r="G26" i="12"/>
  <c r="C139" i="12"/>
  <c r="C79" i="12"/>
  <c r="G50" i="12"/>
  <c r="C103" i="12"/>
  <c r="G74" i="12"/>
  <c r="G39" i="5"/>
  <c r="G20" i="4" s="1"/>
  <c r="G7" i="12" s="1"/>
  <c r="C93" i="5"/>
  <c r="C43" i="4" s="1"/>
  <c r="C51" i="12" s="1"/>
  <c r="G142" i="5"/>
  <c r="G61" i="4" s="1"/>
  <c r="G34" i="12" s="1"/>
  <c r="G188" i="5"/>
  <c r="G78" i="4" s="1"/>
  <c r="G141" i="12" s="1"/>
  <c r="C249" i="5"/>
  <c r="C100" i="4" s="1"/>
  <c r="G309" i="5"/>
  <c r="G120" i="4" s="1"/>
  <c r="C368" i="5"/>
  <c r="C148" i="4" s="1"/>
  <c r="C444" i="5"/>
  <c r="C180" i="4" s="1"/>
  <c r="H108" i="4"/>
  <c r="B111" i="4"/>
  <c r="H95" i="12" s="1"/>
  <c r="G113" i="4"/>
  <c r="C118" i="4"/>
  <c r="H120" i="4"/>
  <c r="B123" i="4"/>
  <c r="G125" i="4"/>
  <c r="H129" i="4"/>
  <c r="G138" i="4"/>
  <c r="B143" i="4"/>
  <c r="C152" i="4"/>
  <c r="B155" i="4"/>
  <c r="B160" i="4"/>
  <c r="B163" i="4"/>
  <c r="C166" i="4"/>
  <c r="G171" i="4"/>
  <c r="G174" i="4"/>
  <c r="G156" i="4"/>
  <c r="B161" i="4"/>
  <c r="H164" i="4"/>
  <c r="H167" i="4"/>
  <c r="C179" i="4"/>
  <c r="B175" i="4"/>
  <c r="I175" i="4" s="1"/>
  <c r="H172" i="4"/>
  <c r="G168" i="4"/>
  <c r="B166" i="4"/>
  <c r="H163" i="4"/>
  <c r="C161" i="4"/>
  <c r="B180" i="4"/>
  <c r="G173" i="4"/>
  <c r="B171" i="4"/>
  <c r="G164" i="4"/>
  <c r="B162" i="4"/>
  <c r="I162" i="4" s="1"/>
  <c r="H159" i="4"/>
  <c r="G155" i="4"/>
  <c r="B153" i="4"/>
  <c r="H144" i="4"/>
  <c r="C142" i="4"/>
  <c r="B138" i="4"/>
  <c r="H175" i="4"/>
  <c r="C173" i="4"/>
  <c r="B170" i="4"/>
  <c r="B22" i="2" s="1"/>
  <c r="B23" i="3" s="1"/>
  <c r="H166" i="4"/>
  <c r="C164" i="4"/>
  <c r="G159" i="4"/>
  <c r="C155" i="4"/>
  <c r="H148" i="4"/>
  <c r="G144" i="4"/>
  <c r="B142" i="4"/>
  <c r="B137" i="4"/>
  <c r="B17" i="2" s="1"/>
  <c r="B18" i="3" s="1"/>
  <c r="H145" i="4"/>
  <c r="B152" i="4"/>
  <c r="C171" i="4"/>
  <c r="C174" i="4"/>
  <c r="B179" i="4"/>
  <c r="I1345" i="6"/>
  <c r="J1345" i="6" s="1"/>
  <c r="I1344" i="6"/>
  <c r="J1344" i="6" s="1"/>
  <c r="J1346" i="6" s="1"/>
  <c r="I1025" i="7"/>
  <c r="J1025" i="7" s="1"/>
  <c r="J1026" i="7" s="1"/>
  <c r="I1017" i="7" s="1"/>
  <c r="M1017" i="7" s="1"/>
  <c r="I1354" i="6"/>
  <c r="J1354" i="6" s="1"/>
  <c r="L187" i="8"/>
  <c r="L228" i="9"/>
  <c r="L168" i="9"/>
  <c r="M168" i="9" s="1"/>
  <c r="L34" i="10"/>
  <c r="M34" i="10" s="1"/>
  <c r="I128" i="9"/>
  <c r="J128" i="9" s="1"/>
  <c r="I68" i="9"/>
  <c r="J68" i="9" s="1"/>
  <c r="J69" i="9" s="1"/>
  <c r="I208" i="8"/>
  <c r="J208" i="8" s="1"/>
  <c r="I50" i="10"/>
  <c r="J50" i="10" s="1"/>
  <c r="J51" i="10" s="1"/>
  <c r="I49" i="10" s="1"/>
  <c r="M49" i="10" s="1"/>
  <c r="I75" i="10"/>
  <c r="J75" i="10" s="1"/>
  <c r="J76" i="10" s="1"/>
  <c r="I74" i="10" s="1"/>
  <c r="M74" i="10" s="1"/>
  <c r="I38" i="9"/>
  <c r="J38" i="9" s="1"/>
  <c r="J39" i="9" s="1"/>
  <c r="I28" i="9"/>
  <c r="J28" i="9" s="1"/>
  <c r="J29" i="9" s="1"/>
  <c r="I80" i="10"/>
  <c r="J80" i="10" s="1"/>
  <c r="J81" i="10" s="1"/>
  <c r="I79" i="10" s="1"/>
  <c r="M79" i="10" s="1"/>
  <c r="I70" i="10"/>
  <c r="J70" i="10" s="1"/>
  <c r="J71" i="10" s="1"/>
  <c r="I69" i="10" s="1"/>
  <c r="M69" i="10" s="1"/>
  <c r="I33" i="9"/>
  <c r="J33" i="9" s="1"/>
  <c r="J34" i="9" s="1"/>
  <c r="I524" i="8"/>
  <c r="J524" i="8" s="1"/>
  <c r="J525" i="8" s="1"/>
  <c r="I522" i="8" s="1"/>
  <c r="M522" i="8" s="1"/>
  <c r="I506" i="8"/>
  <c r="J506" i="8" s="1"/>
  <c r="J507" i="8" s="1"/>
  <c r="I504" i="8" s="1"/>
  <c r="M504" i="8" s="1"/>
  <c r="I512" i="8"/>
  <c r="J512" i="8" s="1"/>
  <c r="J513" i="8" s="1"/>
  <c r="I510" i="8" s="1"/>
  <c r="M510" i="8" s="1"/>
  <c r="I439" i="8"/>
  <c r="J439" i="8" s="1"/>
  <c r="J441" i="8" s="1"/>
  <c r="I432" i="8" s="1"/>
  <c r="M432" i="8" s="1"/>
  <c r="I427" i="8"/>
  <c r="J427" i="8" s="1"/>
  <c r="J429" i="8" s="1"/>
  <c r="I420" i="8" s="1"/>
  <c r="M420" i="8" s="1"/>
  <c r="I93" i="9"/>
  <c r="J93" i="9" s="1"/>
  <c r="I249" i="8"/>
  <c r="J249" i="8" s="1"/>
  <c r="J252" i="8" s="1"/>
  <c r="I243" i="8" s="1"/>
  <c r="M243" i="8" s="1"/>
  <c r="I105" i="9"/>
  <c r="J105" i="9" s="1"/>
  <c r="I213" i="9"/>
  <c r="J213" i="9" s="1"/>
  <c r="I65" i="10"/>
  <c r="J65" i="10" s="1"/>
  <c r="J66" i="10" s="1"/>
  <c r="I64" i="10" s="1"/>
  <c r="M64" i="10" s="1"/>
  <c r="I23" i="9"/>
  <c r="J23" i="9" s="1"/>
  <c r="J24" i="9" s="1"/>
  <c r="I352" i="8"/>
  <c r="J352" i="8" s="1"/>
  <c r="I184" i="9"/>
  <c r="J184" i="9" s="1"/>
  <c r="J185" i="9" s="1"/>
  <c r="I67" i="7"/>
  <c r="J67" i="7" s="1"/>
  <c r="I74" i="7"/>
  <c r="J74" i="7" s="1"/>
  <c r="I85" i="7"/>
  <c r="J85" i="7" s="1"/>
  <c r="I92" i="7"/>
  <c r="J92" i="7" s="1"/>
  <c r="I99" i="7"/>
  <c r="J99" i="7" s="1"/>
  <c r="I116" i="7"/>
  <c r="J116" i="7" s="1"/>
  <c r="I149" i="7"/>
  <c r="J149" i="7" s="1"/>
  <c r="J150" i="7" s="1"/>
  <c r="I171" i="7"/>
  <c r="J171" i="7" s="1"/>
  <c r="I196" i="7"/>
  <c r="J196" i="7" s="1"/>
  <c r="I352" i="7"/>
  <c r="J352" i="7" s="1"/>
  <c r="I406" i="7"/>
  <c r="J406" i="7" s="1"/>
  <c r="I417" i="7"/>
  <c r="J417" i="7" s="1"/>
  <c r="I424" i="7"/>
  <c r="J424" i="7" s="1"/>
  <c r="I446" i="7"/>
  <c r="J446" i="7" s="1"/>
  <c r="I483" i="7"/>
  <c r="J483" i="7" s="1"/>
  <c r="J484" i="7" s="1"/>
  <c r="I527" i="7"/>
  <c r="J527" i="7" s="1"/>
  <c r="I534" i="7"/>
  <c r="J534" i="7" s="1"/>
  <c r="I541" i="7"/>
  <c r="J541" i="7" s="1"/>
  <c r="I570" i="7"/>
  <c r="J570" i="7" s="1"/>
  <c r="J572" i="7" s="1"/>
  <c r="I581" i="7"/>
  <c r="J581" i="7" s="1"/>
  <c r="I620" i="7"/>
  <c r="J620" i="7" s="1"/>
  <c r="J622" i="7" s="1"/>
  <c r="I634" i="7"/>
  <c r="J634" i="7" s="1"/>
  <c r="I659" i="7"/>
  <c r="J659" i="7" s="1"/>
  <c r="I663" i="7"/>
  <c r="J663" i="7" s="1"/>
  <c r="I738" i="7"/>
  <c r="J738" i="7" s="1"/>
  <c r="I745" i="7"/>
  <c r="J745" i="7" s="1"/>
  <c r="I752" i="7"/>
  <c r="J752" i="7" s="1"/>
  <c r="J754" i="7" s="1"/>
  <c r="I759" i="7"/>
  <c r="J759" i="7" s="1"/>
  <c r="J761" i="7" s="1"/>
  <c r="I766" i="7"/>
  <c r="J766" i="7" s="1"/>
  <c r="I773" i="7"/>
  <c r="J773" i="7" s="1"/>
  <c r="J775" i="7" s="1"/>
  <c r="I802" i="7"/>
  <c r="J802" i="7" s="1"/>
  <c r="J803" i="7" s="1"/>
  <c r="I1283" i="6" s="1"/>
  <c r="J1283" i="6" s="1"/>
  <c r="J1284" i="6" s="1"/>
  <c r="I809" i="7"/>
  <c r="J809" i="7" s="1"/>
  <c r="I878" i="7"/>
  <c r="J878" i="7" s="1"/>
  <c r="J879" i="7" s="1"/>
  <c r="I918" i="7"/>
  <c r="J918" i="7" s="1"/>
  <c r="I925" i="7"/>
  <c r="J925" i="7" s="1"/>
  <c r="J927" i="7" s="1"/>
  <c r="I922" i="7" s="1"/>
  <c r="M922" i="7" s="1"/>
  <c r="I943" i="7"/>
  <c r="J943" i="7" s="1"/>
  <c r="I950" i="7"/>
  <c r="J950" i="7" s="1"/>
  <c r="J952" i="7" s="1"/>
  <c r="I961" i="7"/>
  <c r="J961" i="7" s="1"/>
  <c r="I986" i="7"/>
  <c r="J986" i="7" s="1"/>
  <c r="I993" i="7"/>
  <c r="J993" i="7" s="1"/>
  <c r="J995" i="7" s="1"/>
  <c r="I1037" i="7"/>
  <c r="J1037" i="7" s="1"/>
  <c r="J1038" i="7" s="1"/>
  <c r="I618" i="8"/>
  <c r="J618" i="8" s="1"/>
  <c r="J620" i="8" s="1"/>
  <c r="I617" i="8" s="1"/>
  <c r="M617" i="8" s="1"/>
  <c r="I35" i="7"/>
  <c r="J35" i="7" s="1"/>
  <c r="J36" i="7" s="1"/>
  <c r="I64" i="7"/>
  <c r="J64" i="7" s="1"/>
  <c r="I75" i="7"/>
  <c r="J75" i="7" s="1"/>
  <c r="I82" i="7"/>
  <c r="J82" i="7" s="1"/>
  <c r="I93" i="7"/>
  <c r="J93" i="7" s="1"/>
  <c r="I100" i="7"/>
  <c r="J100" i="7" s="1"/>
  <c r="I117" i="7"/>
  <c r="J117" i="7" s="1"/>
  <c r="I124" i="7"/>
  <c r="J124" i="7" s="1"/>
  <c r="J126" i="7" s="1"/>
  <c r="I172" i="7"/>
  <c r="J172" i="7" s="1"/>
  <c r="I179" i="7"/>
  <c r="J179" i="7" s="1"/>
  <c r="I186" i="7"/>
  <c r="J186" i="7" s="1"/>
  <c r="I197" i="7"/>
  <c r="J197" i="7" s="1"/>
  <c r="I230" i="7"/>
  <c r="J230" i="7" s="1"/>
  <c r="I248" i="7"/>
  <c r="J248" i="7" s="1"/>
  <c r="I266" i="7"/>
  <c r="J266" i="7" s="1"/>
  <c r="I284" i="7"/>
  <c r="J284" i="7" s="1"/>
  <c r="I302" i="7"/>
  <c r="J302" i="7" s="1"/>
  <c r="I320" i="7"/>
  <c r="J320" i="7" s="1"/>
  <c r="I338" i="7"/>
  <c r="J338" i="7" s="1"/>
  <c r="I371" i="7"/>
  <c r="J371" i="7" s="1"/>
  <c r="I389" i="7"/>
  <c r="J389" i="7" s="1"/>
  <c r="I436" i="7"/>
  <c r="J436" i="7" s="1"/>
  <c r="I458" i="7"/>
  <c r="J458" i="7" s="1"/>
  <c r="I495" i="7"/>
  <c r="J495" i="7" s="1"/>
  <c r="J496" i="7" s="1"/>
  <c r="I517" i="7"/>
  <c r="J517" i="7" s="1"/>
  <c r="I560" i="7"/>
  <c r="J560" i="7" s="1"/>
  <c r="J562" i="7" s="1"/>
  <c r="I571" i="7"/>
  <c r="J571" i="7" s="1"/>
  <c r="I600" i="7"/>
  <c r="J600" i="7" s="1"/>
  <c r="I614" i="7"/>
  <c r="J614" i="7" s="1"/>
  <c r="I621" i="7"/>
  <c r="J621" i="7" s="1"/>
  <c r="I628" i="7"/>
  <c r="J628" i="7" s="1"/>
  <c r="I635" i="7"/>
  <c r="J635" i="7" s="1"/>
  <c r="I642" i="7"/>
  <c r="J642" i="7" s="1"/>
  <c r="I660" i="7"/>
  <c r="J660" i="7" s="1"/>
  <c r="I675" i="7"/>
  <c r="J675" i="7" s="1"/>
  <c r="J676" i="7" s="1"/>
  <c r="I693" i="7"/>
  <c r="J693" i="7" s="1"/>
  <c r="I746" i="7"/>
  <c r="J746" i="7" s="1"/>
  <c r="I753" i="7"/>
  <c r="J753" i="7" s="1"/>
  <c r="I760" i="7"/>
  <c r="J760" i="7" s="1"/>
  <c r="I767" i="7"/>
  <c r="J767" i="7" s="1"/>
  <c r="I774" i="7"/>
  <c r="J774" i="7" s="1"/>
  <c r="I781" i="7"/>
  <c r="J781" i="7" s="1"/>
  <c r="J782" i="7" s="1"/>
  <c r="I810" i="7"/>
  <c r="J810" i="7" s="1"/>
  <c r="I817" i="7"/>
  <c r="J817" i="7" s="1"/>
  <c r="I890" i="7"/>
  <c r="J890" i="7" s="1"/>
  <c r="J891" i="7" s="1"/>
  <c r="I1236" i="6" s="1"/>
  <c r="J1236" i="6" s="1"/>
  <c r="I926" i="7"/>
  <c r="J926" i="7" s="1"/>
  <c r="I951" i="7"/>
  <c r="J951" i="7" s="1"/>
  <c r="I969" i="7"/>
  <c r="J969" i="7" s="1"/>
  <c r="I994" i="7"/>
  <c r="J994" i="7" s="1"/>
  <c r="I1005" i="7"/>
  <c r="J1005" i="7" s="1"/>
  <c r="I1012" i="7"/>
  <c r="J1012" i="7" s="1"/>
  <c r="I25" i="7"/>
  <c r="J25" i="7" s="1"/>
  <c r="J26" i="7" s="1"/>
  <c r="I47" i="7"/>
  <c r="J47" i="7" s="1"/>
  <c r="J48" i="7" s="1"/>
  <c r="I65" i="7"/>
  <c r="J65" i="7" s="1"/>
  <c r="I72" i="7"/>
  <c r="J72" i="7" s="1"/>
  <c r="I76" i="7"/>
  <c r="J76" i="7" s="1"/>
  <c r="I83" i="7"/>
  <c r="J83" i="7" s="1"/>
  <c r="I90" i="7"/>
  <c r="J90" i="7" s="1"/>
  <c r="I94" i="7"/>
  <c r="J94" i="7" s="1"/>
  <c r="I101" i="7"/>
  <c r="J101" i="7" s="1"/>
  <c r="I118" i="7"/>
  <c r="J118" i="7" s="1"/>
  <c r="I125" i="7"/>
  <c r="J125" i="7" s="1"/>
  <c r="I158" i="7"/>
  <c r="J158" i="7" s="1"/>
  <c r="I169" i="7"/>
  <c r="J169" i="7" s="1"/>
  <c r="I220" i="7"/>
  <c r="J220" i="7" s="1"/>
  <c r="I426" i="7"/>
  <c r="J426" i="7" s="1"/>
  <c r="I444" i="7"/>
  <c r="J444" i="7" s="1"/>
  <c r="I507" i="7"/>
  <c r="J507" i="7" s="1"/>
  <c r="J508" i="7" s="1"/>
  <c r="I550" i="7"/>
  <c r="J550" i="7" s="1"/>
  <c r="J552" i="7" s="1"/>
  <c r="I561" i="7"/>
  <c r="J561" i="7" s="1"/>
  <c r="I590" i="7"/>
  <c r="J590" i="7" s="1"/>
  <c r="J592" i="7" s="1"/>
  <c r="I601" i="7"/>
  <c r="J601" i="7" s="1"/>
  <c r="I608" i="7"/>
  <c r="J608" i="7" s="1"/>
  <c r="I615" i="7"/>
  <c r="J615" i="7" s="1"/>
  <c r="I636" i="7"/>
  <c r="J636" i="7" s="1"/>
  <c r="I643" i="7"/>
  <c r="J643" i="7" s="1"/>
  <c r="I661" i="7"/>
  <c r="J661" i="7" s="1"/>
  <c r="I687" i="7"/>
  <c r="J687" i="7" s="1"/>
  <c r="J688" i="7" s="1"/>
  <c r="I694" i="7"/>
  <c r="J694" i="7" s="1"/>
  <c r="I715" i="7"/>
  <c r="J715" i="7" s="1"/>
  <c r="J717" i="7" s="1"/>
  <c r="I722" i="7"/>
  <c r="J722" i="7" s="1"/>
  <c r="I729" i="7"/>
  <c r="J729" i="7" s="1"/>
  <c r="I807" i="7"/>
  <c r="J807" i="7" s="1"/>
  <c r="J812" i="7" s="1"/>
  <c r="I811" i="7"/>
  <c r="J811" i="7" s="1"/>
  <c r="I818" i="7"/>
  <c r="J818" i="7" s="1"/>
  <c r="I840" i="7"/>
  <c r="J840" i="7" s="1"/>
  <c r="I858" i="7"/>
  <c r="J858" i="7" s="1"/>
  <c r="J859" i="7" s="1"/>
  <c r="I902" i="7"/>
  <c r="J902" i="7" s="1"/>
  <c r="J903" i="7" s="1"/>
  <c r="I909" i="7"/>
  <c r="J909" i="7" s="1"/>
  <c r="J911" i="7" s="1"/>
  <c r="I906" i="7" s="1"/>
  <c r="M906" i="7" s="1"/>
  <c r="I934" i="7"/>
  <c r="J934" i="7" s="1"/>
  <c r="J936" i="7" s="1"/>
  <c r="I970" i="7"/>
  <c r="J970" i="7" s="1"/>
  <c r="I977" i="7"/>
  <c r="J977" i="7" s="1"/>
  <c r="I1013" i="7"/>
  <c r="J1013" i="7" s="1"/>
  <c r="I224" i="9"/>
  <c r="J224" i="9" s="1"/>
  <c r="I159" i="9"/>
  <c r="J159" i="9" s="1"/>
  <c r="J160" i="9" s="1"/>
  <c r="I122" i="9"/>
  <c r="J122" i="9" s="1"/>
  <c r="I115" i="9"/>
  <c r="J115" i="9" s="1"/>
  <c r="I230" i="9"/>
  <c r="J230" i="9" s="1"/>
  <c r="I223" i="9"/>
  <c r="J223" i="9" s="1"/>
  <c r="I216" i="9"/>
  <c r="J216" i="9" s="1"/>
  <c r="I147" i="9"/>
  <c r="J147" i="9" s="1"/>
  <c r="J148" i="9" s="1"/>
  <c r="I121" i="9"/>
  <c r="J121" i="9" s="1"/>
  <c r="J124" i="9" s="1"/>
  <c r="I114" i="9"/>
  <c r="J114" i="9" s="1"/>
  <c r="I107" i="9"/>
  <c r="J107" i="9" s="1"/>
  <c r="I229" i="9"/>
  <c r="J229" i="9" s="1"/>
  <c r="I222" i="9"/>
  <c r="J222" i="9" s="1"/>
  <c r="I135" i="9"/>
  <c r="J135" i="9" s="1"/>
  <c r="I113" i="9"/>
  <c r="J113" i="9" s="1"/>
  <c r="I95" i="9"/>
  <c r="J95" i="9" s="1"/>
  <c r="I221" i="9"/>
  <c r="J221" i="9" s="1"/>
  <c r="I123" i="9"/>
  <c r="J123" i="9" s="1"/>
  <c r="I116" i="9"/>
  <c r="J116" i="9" s="1"/>
  <c r="I112" i="9"/>
  <c r="J112" i="9" s="1"/>
  <c r="J117" i="9" s="1"/>
  <c r="I15" i="7"/>
  <c r="J15" i="7" s="1"/>
  <c r="J16" i="7" s="1"/>
  <c r="I59" i="7"/>
  <c r="J59" i="7" s="1"/>
  <c r="J60" i="7" s="1"/>
  <c r="I66" i="7"/>
  <c r="J66" i="7" s="1"/>
  <c r="I73" i="7"/>
  <c r="J73" i="7" s="1"/>
  <c r="I77" i="7"/>
  <c r="J77" i="7" s="1"/>
  <c r="I84" i="7"/>
  <c r="J84" i="7" s="1"/>
  <c r="I91" i="7"/>
  <c r="J91" i="7" s="1"/>
  <c r="I119" i="7"/>
  <c r="J119" i="7" s="1"/>
  <c r="I137" i="7"/>
  <c r="J137" i="7" s="1"/>
  <c r="J138" i="7" s="1"/>
  <c r="I210" i="7"/>
  <c r="J210" i="7" s="1"/>
  <c r="I221" i="7"/>
  <c r="J221" i="7" s="1"/>
  <c r="I239" i="7"/>
  <c r="J239" i="7" s="1"/>
  <c r="I257" i="7"/>
  <c r="J257" i="7" s="1"/>
  <c r="I275" i="7"/>
  <c r="J275" i="7" s="1"/>
  <c r="I293" i="7"/>
  <c r="J293" i="7" s="1"/>
  <c r="I311" i="7"/>
  <c r="J311" i="7" s="1"/>
  <c r="I329" i="7"/>
  <c r="J329" i="7" s="1"/>
  <c r="I351" i="7"/>
  <c r="J351" i="7" s="1"/>
  <c r="I362" i="7"/>
  <c r="J362" i="7" s="1"/>
  <c r="I380" i="7"/>
  <c r="J380" i="7" s="1"/>
  <c r="I398" i="7"/>
  <c r="J398" i="7" s="1"/>
  <c r="I416" i="7"/>
  <c r="J416" i="7" s="1"/>
  <c r="I434" i="7"/>
  <c r="J434" i="7" s="1"/>
  <c r="I471" i="7"/>
  <c r="J471" i="7" s="1"/>
  <c r="J472" i="7" s="1"/>
  <c r="I526" i="7"/>
  <c r="J526" i="7" s="1"/>
  <c r="J528" i="7" s="1"/>
  <c r="I533" i="7"/>
  <c r="J533" i="7" s="1"/>
  <c r="J535" i="7" s="1"/>
  <c r="I540" i="7"/>
  <c r="J540" i="7" s="1"/>
  <c r="J542" i="7" s="1"/>
  <c r="I551" i="7"/>
  <c r="J551" i="7" s="1"/>
  <c r="I580" i="7"/>
  <c r="J580" i="7" s="1"/>
  <c r="J582" i="7" s="1"/>
  <c r="I591" i="7"/>
  <c r="J591" i="7" s="1"/>
  <c r="I609" i="7"/>
  <c r="J609" i="7" s="1"/>
  <c r="I633" i="7"/>
  <c r="J633" i="7" s="1"/>
  <c r="I637" i="7"/>
  <c r="J637" i="7" s="1"/>
  <c r="I644" i="7"/>
  <c r="J644" i="7" s="1"/>
  <c r="I651" i="7"/>
  <c r="J651" i="7" s="1"/>
  <c r="I658" i="7"/>
  <c r="J658" i="7" s="1"/>
  <c r="I702" i="7"/>
  <c r="J702" i="7" s="1"/>
  <c r="J703" i="7" s="1"/>
  <c r="I709" i="7"/>
  <c r="J709" i="7" s="1"/>
  <c r="J710" i="7" s="1"/>
  <c r="I716" i="7"/>
  <c r="J716" i="7" s="1"/>
  <c r="I723" i="7"/>
  <c r="J723" i="7" s="1"/>
  <c r="I730" i="7"/>
  <c r="J730" i="7" s="1"/>
  <c r="I737" i="7"/>
  <c r="J737" i="7" s="1"/>
  <c r="J739" i="7" s="1"/>
  <c r="I808" i="7"/>
  <c r="J808" i="7" s="1"/>
  <c r="I830" i="7"/>
  <c r="J830" i="7" s="1"/>
  <c r="J831" i="7" s="1"/>
  <c r="I866" i="7"/>
  <c r="J866" i="7" s="1"/>
  <c r="I910" i="7"/>
  <c r="J910" i="7" s="1"/>
  <c r="I917" i="7"/>
  <c r="J917" i="7" s="1"/>
  <c r="J919" i="7" s="1"/>
  <c r="I914" i="7" s="1"/>
  <c r="M914" i="7" s="1"/>
  <c r="I935" i="7"/>
  <c r="J935" i="7" s="1"/>
  <c r="I942" i="7"/>
  <c r="J942" i="7" s="1"/>
  <c r="J944" i="7" s="1"/>
  <c r="I939" i="7" s="1"/>
  <c r="M939" i="7" s="1"/>
  <c r="I960" i="7"/>
  <c r="J960" i="7" s="1"/>
  <c r="J962" i="7" s="1"/>
  <c r="I978" i="7"/>
  <c r="J978" i="7" s="1"/>
  <c r="I985" i="7"/>
  <c r="J985" i="7" s="1"/>
  <c r="J987" i="7" s="1"/>
  <c r="I982" i="7" s="1"/>
  <c r="M982" i="7" s="1"/>
  <c r="I613" i="8"/>
  <c r="J613" i="8" s="1"/>
  <c r="I580" i="8"/>
  <c r="J580" i="8" s="1"/>
  <c r="J581" i="8" s="1"/>
  <c r="I572" i="8" s="1"/>
  <c r="M572" i="8" s="1"/>
  <c r="I610" i="8"/>
  <c r="J610" i="8" s="1"/>
  <c r="I611" i="8"/>
  <c r="J611" i="8" s="1"/>
  <c r="J1285" i="6" l="1"/>
  <c r="J1286" i="6"/>
  <c r="I1276" i="6"/>
  <c r="M1276" i="6" s="1"/>
  <c r="I983" i="6"/>
  <c r="J983" i="6" s="1"/>
  <c r="I954" i="6"/>
  <c r="J954" i="6" s="1"/>
  <c r="I773" i="6"/>
  <c r="J773" i="6" s="1"/>
  <c r="I718" i="6"/>
  <c r="J718" i="6" s="1"/>
  <c r="I692" i="6"/>
  <c r="J692" i="6" s="1"/>
  <c r="I837" i="6"/>
  <c r="J837" i="6" s="1"/>
  <c r="I1003" i="6"/>
  <c r="J1003" i="6" s="1"/>
  <c r="I974" i="6"/>
  <c r="J974" i="6" s="1"/>
  <c r="J976" i="6" s="1"/>
  <c r="I746" i="6"/>
  <c r="J746" i="6" s="1"/>
  <c r="I1023" i="6"/>
  <c r="J1023" i="6" s="1"/>
  <c r="I813" i="6"/>
  <c r="J813" i="6" s="1"/>
  <c r="I944" i="6"/>
  <c r="J944" i="6" s="1"/>
  <c r="I737" i="6"/>
  <c r="J737" i="6" s="1"/>
  <c r="I964" i="6"/>
  <c r="J964" i="6" s="1"/>
  <c r="I783" i="6"/>
  <c r="J783" i="6" s="1"/>
  <c r="I728" i="6"/>
  <c r="J728" i="6" s="1"/>
  <c r="I1013" i="6"/>
  <c r="J1013" i="6" s="1"/>
  <c r="I803" i="6"/>
  <c r="J803" i="6" s="1"/>
  <c r="I793" i="6"/>
  <c r="J793" i="6" s="1"/>
  <c r="I992" i="6"/>
  <c r="J992" i="6" s="1"/>
  <c r="I709" i="6"/>
  <c r="J709" i="6" s="1"/>
  <c r="I667" i="7"/>
  <c r="M667" i="7" s="1"/>
  <c r="J1238" i="6"/>
  <c r="I31" i="6"/>
  <c r="J31" i="6" s="1"/>
  <c r="I19" i="7"/>
  <c r="M19" i="7" s="1"/>
  <c r="I1170" i="6"/>
  <c r="J1170" i="6" s="1"/>
  <c r="I1141" i="6"/>
  <c r="J1141" i="6" s="1"/>
  <c r="I1112" i="6"/>
  <c r="J1112" i="6" s="1"/>
  <c r="I1042" i="6"/>
  <c r="J1042" i="6" s="1"/>
  <c r="I288" i="6"/>
  <c r="J288" i="6" s="1"/>
  <c r="I1237" i="6"/>
  <c r="J1237" i="6" s="1"/>
  <c r="I1058" i="6"/>
  <c r="J1058" i="6" s="1"/>
  <c r="I1190" i="6"/>
  <c r="J1190" i="6" s="1"/>
  <c r="I1132" i="6"/>
  <c r="J1132" i="6" s="1"/>
  <c r="I1103" i="6"/>
  <c r="J1103" i="6" s="1"/>
  <c r="I1228" i="6"/>
  <c r="J1228" i="6" s="1"/>
  <c r="I669" i="6"/>
  <c r="J669" i="6" s="1"/>
  <c r="J670" i="6" s="1"/>
  <c r="I1210" i="6"/>
  <c r="J1210" i="6" s="1"/>
  <c r="I1181" i="6"/>
  <c r="J1181" i="6" s="1"/>
  <c r="I1094" i="6"/>
  <c r="J1094" i="6" s="1"/>
  <c r="I179" i="6"/>
  <c r="J179" i="6" s="1"/>
  <c r="I763" i="6"/>
  <c r="J763" i="6" s="1"/>
  <c r="I1256" i="6"/>
  <c r="J1256" i="6" s="1"/>
  <c r="I483" i="6"/>
  <c r="J483" i="6" s="1"/>
  <c r="I676" i="6"/>
  <c r="J676" i="6" s="1"/>
  <c r="J677" i="6" s="1"/>
  <c r="I1159" i="6"/>
  <c r="J1159" i="6" s="1"/>
  <c r="I1068" i="6"/>
  <c r="J1068" i="6" s="1"/>
  <c r="I277" i="6"/>
  <c r="J277" i="6" s="1"/>
  <c r="I161" i="6"/>
  <c r="J161" i="6" s="1"/>
  <c r="I1200" i="6"/>
  <c r="J1200" i="6" s="1"/>
  <c r="I1080" i="6"/>
  <c r="J1080" i="6" s="1"/>
  <c r="I144" i="6"/>
  <c r="J144" i="6" s="1"/>
  <c r="I1246" i="6"/>
  <c r="J1246" i="6" s="1"/>
  <c r="I133" i="6"/>
  <c r="J133" i="6" s="1"/>
  <c r="I47" i="6"/>
  <c r="J47" i="6" s="1"/>
  <c r="J48" i="6" s="1"/>
  <c r="I15" i="6"/>
  <c r="J15" i="6" s="1"/>
  <c r="J16" i="6" s="1"/>
  <c r="I55" i="6"/>
  <c r="J55" i="6" s="1"/>
  <c r="I73" i="6"/>
  <c r="J73" i="6" s="1"/>
  <c r="I192" i="6"/>
  <c r="J192" i="6" s="1"/>
  <c r="I22" i="6"/>
  <c r="J22" i="6" s="1"/>
  <c r="J23" i="6" s="1"/>
  <c r="I1121" i="6"/>
  <c r="J1121" i="6" s="1"/>
  <c r="I204" i="6"/>
  <c r="J204" i="6" s="1"/>
  <c r="I8" i="6"/>
  <c r="J8" i="6" s="1"/>
  <c r="J9" i="6" s="1"/>
  <c r="I1150" i="6"/>
  <c r="J1150" i="6" s="1"/>
  <c r="I218" i="6"/>
  <c r="J218" i="6" s="1"/>
  <c r="I7" i="7"/>
  <c r="M7" i="7" s="1"/>
  <c r="I39" i="6"/>
  <c r="J39" i="6" s="1"/>
  <c r="I462" i="6"/>
  <c r="J462" i="6" s="1"/>
  <c r="I619" i="7"/>
  <c r="M619" i="7" s="1"/>
  <c r="H134" i="12"/>
  <c r="I1302" i="6"/>
  <c r="J1302" i="6" s="1"/>
  <c r="I955" i="7"/>
  <c r="M955" i="7" s="1"/>
  <c r="I1070" i="6"/>
  <c r="J1070" i="6" s="1"/>
  <c r="I1082" i="6"/>
  <c r="J1082" i="6" s="1"/>
  <c r="I1059" i="6"/>
  <c r="J1059" i="6" s="1"/>
  <c r="I806" i="7"/>
  <c r="M806" i="7" s="1"/>
  <c r="J610" i="7"/>
  <c r="J614" i="8"/>
  <c r="J979" i="7"/>
  <c r="J731" i="7"/>
  <c r="J638" i="7"/>
  <c r="I1199" i="6"/>
  <c r="J1199" i="6" s="1"/>
  <c r="I143" i="6"/>
  <c r="J143" i="6" s="1"/>
  <c r="I1120" i="6"/>
  <c r="J1120" i="6" s="1"/>
  <c r="I1169" i="6"/>
  <c r="J1169" i="6" s="1"/>
  <c r="I1140" i="6"/>
  <c r="J1140" i="6" s="1"/>
  <c r="I1111" i="6"/>
  <c r="J1111" i="6" s="1"/>
  <c r="I1041" i="6"/>
  <c r="J1041" i="6" s="1"/>
  <c r="I1189" i="6"/>
  <c r="J1189" i="6" s="1"/>
  <c r="I1102" i="6"/>
  <c r="J1102" i="6" s="1"/>
  <c r="I1209" i="6"/>
  <c r="J1209" i="6" s="1"/>
  <c r="I1093" i="6"/>
  <c r="J1093" i="6" s="1"/>
  <c r="J1095" i="6" s="1"/>
  <c r="I762" i="6"/>
  <c r="J762" i="6" s="1"/>
  <c r="I132" i="6"/>
  <c r="J132" i="6" s="1"/>
  <c r="I482" i="6"/>
  <c r="J482" i="6" s="1"/>
  <c r="I203" i="6"/>
  <c r="J203" i="6" s="1"/>
  <c r="I54" i="6"/>
  <c r="J54" i="6" s="1"/>
  <c r="I191" i="6"/>
  <c r="J191" i="6" s="1"/>
  <c r="I217" i="6"/>
  <c r="J217" i="6" s="1"/>
  <c r="I160" i="6"/>
  <c r="J160" i="6" s="1"/>
  <c r="I178" i="6"/>
  <c r="J178" i="6" s="1"/>
  <c r="I51" i="7"/>
  <c r="M51" i="7" s="1"/>
  <c r="J724" i="7"/>
  <c r="J95" i="7"/>
  <c r="I1004" i="7"/>
  <c r="J1004" i="7" s="1"/>
  <c r="J1006" i="7" s="1"/>
  <c r="I627" i="7"/>
  <c r="J627" i="7" s="1"/>
  <c r="J629" i="7" s="1"/>
  <c r="I211" i="7"/>
  <c r="J211" i="7" s="1"/>
  <c r="H40" i="12"/>
  <c r="H74" i="12"/>
  <c r="G24" i="12"/>
  <c r="H139" i="12"/>
  <c r="H60" i="12"/>
  <c r="H41" i="12"/>
  <c r="H70" i="12"/>
  <c r="H142" i="12"/>
  <c r="H39" i="12"/>
  <c r="C73" i="12"/>
  <c r="H121" i="12"/>
  <c r="G23" i="12"/>
  <c r="H138" i="12"/>
  <c r="H83" i="12"/>
  <c r="I1293" i="6"/>
  <c r="J1293" i="6" s="1"/>
  <c r="I930" i="7"/>
  <c r="M930" i="7" s="1"/>
  <c r="H55" i="12"/>
  <c r="H120" i="12"/>
  <c r="H77" i="12"/>
  <c r="H75" i="12"/>
  <c r="H8" i="12"/>
  <c r="H44" i="12"/>
  <c r="H49" i="12"/>
  <c r="H85" i="12"/>
  <c r="C28" i="12"/>
  <c r="H102" i="12"/>
  <c r="H47" i="12"/>
  <c r="I514" i="6"/>
  <c r="J514" i="6" s="1"/>
  <c r="I526" i="6"/>
  <c r="J526" i="6" s="1"/>
  <c r="I613" i="6"/>
  <c r="J613" i="6" s="1"/>
  <c r="I580" i="6"/>
  <c r="J580" i="6" s="1"/>
  <c r="I504" i="6"/>
  <c r="J504" i="6" s="1"/>
  <c r="I401" i="6"/>
  <c r="J401" i="6" s="1"/>
  <c r="I927" i="6"/>
  <c r="J927" i="6" s="1"/>
  <c r="I549" i="6"/>
  <c r="J549" i="6" s="1"/>
  <c r="I413" i="6"/>
  <c r="J413" i="6" s="1"/>
  <c r="I935" i="6"/>
  <c r="J935" i="6" s="1"/>
  <c r="I591" i="6"/>
  <c r="J591" i="6" s="1"/>
  <c r="I561" i="6"/>
  <c r="J561" i="6" s="1"/>
  <c r="I433" i="6"/>
  <c r="J433" i="6" s="1"/>
  <c r="I319" i="6"/>
  <c r="J319" i="6" s="1"/>
  <c r="I662" i="6"/>
  <c r="J662" i="6" s="1"/>
  <c r="I602" i="6"/>
  <c r="J602" i="6" s="1"/>
  <c r="I343" i="6"/>
  <c r="J343" i="6" s="1"/>
  <c r="I391" i="6"/>
  <c r="J391" i="6" s="1"/>
  <c r="I423" i="6"/>
  <c r="J423" i="6" s="1"/>
  <c r="I472" i="6"/>
  <c r="J472" i="6" s="1"/>
  <c r="I300" i="6"/>
  <c r="J300" i="6" s="1"/>
  <c r="I494" i="6"/>
  <c r="J494" i="6" s="1"/>
  <c r="I331" i="6"/>
  <c r="J331" i="6" s="1"/>
  <c r="I381" i="6"/>
  <c r="J381" i="6" s="1"/>
  <c r="I362" i="6"/>
  <c r="J362" i="6" s="1"/>
  <c r="I538" i="6"/>
  <c r="J538" i="6" s="1"/>
  <c r="I443" i="6"/>
  <c r="J443" i="6" s="1"/>
  <c r="I650" i="6"/>
  <c r="J650" i="6" s="1"/>
  <c r="I631" i="6"/>
  <c r="J631" i="6" s="1"/>
  <c r="I499" i="7"/>
  <c r="M499" i="7" s="1"/>
  <c r="J695" i="7"/>
  <c r="I135" i="6"/>
  <c r="J135" i="6" s="1"/>
  <c r="I123" i="7"/>
  <c r="M123" i="7" s="1"/>
  <c r="I910" i="6"/>
  <c r="J910" i="6" s="1"/>
  <c r="I771" i="7"/>
  <c r="M771" i="7" s="1"/>
  <c r="I189" i="8"/>
  <c r="J189" i="8" s="1"/>
  <c r="I181" i="8"/>
  <c r="J181" i="8" s="1"/>
  <c r="I32" i="9"/>
  <c r="M32" i="9" s="1"/>
  <c r="I1291" i="6"/>
  <c r="J1291" i="6" s="1"/>
  <c r="H45" i="12"/>
  <c r="H16" i="12"/>
  <c r="H50" i="12"/>
  <c r="H115" i="12"/>
  <c r="H36" i="12"/>
  <c r="C15" i="12"/>
  <c r="H113" i="12"/>
  <c r="H10" i="12"/>
  <c r="G44" i="12"/>
  <c r="H111" i="12"/>
  <c r="G13" i="12"/>
  <c r="H80" i="12"/>
  <c r="H116" i="12"/>
  <c r="H30" i="12"/>
  <c r="C9" i="12"/>
  <c r="I47" i="4"/>
  <c r="K47" i="4" s="1"/>
  <c r="K142" i="12" s="1"/>
  <c r="G19" i="12"/>
  <c r="I1270" i="6"/>
  <c r="J1270" i="6" s="1"/>
  <c r="I1257" i="6"/>
  <c r="J1257" i="6" s="1"/>
  <c r="I894" i="7"/>
  <c r="M894" i="7" s="1"/>
  <c r="I747" i="6"/>
  <c r="J747" i="6" s="1"/>
  <c r="I1024" i="6"/>
  <c r="J1024" i="6" s="1"/>
  <c r="I814" i="6"/>
  <c r="J814" i="6" s="1"/>
  <c r="I945" i="6"/>
  <c r="J945" i="6" s="1"/>
  <c r="I965" i="6"/>
  <c r="J965" i="6" s="1"/>
  <c r="I784" i="6"/>
  <c r="J784" i="6" s="1"/>
  <c r="I729" i="6"/>
  <c r="J729" i="6" s="1"/>
  <c r="I919" i="6"/>
  <c r="J919" i="6" s="1"/>
  <c r="J920" i="6" s="1"/>
  <c r="I1014" i="6"/>
  <c r="J1014" i="6" s="1"/>
  <c r="I804" i="6"/>
  <c r="J804" i="6" s="1"/>
  <c r="I993" i="6"/>
  <c r="J993" i="6" s="1"/>
  <c r="I984" i="6"/>
  <c r="J984" i="6" s="1"/>
  <c r="I955" i="6"/>
  <c r="J955" i="6" s="1"/>
  <c r="I774" i="6"/>
  <c r="J774" i="6" s="1"/>
  <c r="I719" i="6"/>
  <c r="J719" i="6" s="1"/>
  <c r="I693" i="6"/>
  <c r="J693" i="6" s="1"/>
  <c r="I1004" i="6"/>
  <c r="J1004" i="6" s="1"/>
  <c r="I975" i="6"/>
  <c r="J975" i="6" s="1"/>
  <c r="I794" i="6"/>
  <c r="J794" i="6" s="1"/>
  <c r="I710" i="6"/>
  <c r="J710" i="6" s="1"/>
  <c r="I738" i="6"/>
  <c r="J738" i="6" s="1"/>
  <c r="I838" i="6"/>
  <c r="J838" i="6" s="1"/>
  <c r="I679" i="7"/>
  <c r="M679" i="7" s="1"/>
  <c r="J78" i="7"/>
  <c r="I318" i="6"/>
  <c r="J318" i="6" s="1"/>
  <c r="J320" i="6" s="1"/>
  <c r="I649" i="6"/>
  <c r="J649" i="6" s="1"/>
  <c r="J651" i="6" s="1"/>
  <c r="I493" i="6"/>
  <c r="J493" i="6" s="1"/>
  <c r="J495" i="6" s="1"/>
  <c r="I513" i="6"/>
  <c r="J513" i="6" s="1"/>
  <c r="J515" i="6" s="1"/>
  <c r="I525" i="6"/>
  <c r="J525" i="6" s="1"/>
  <c r="J527" i="6" s="1"/>
  <c r="I422" i="6"/>
  <c r="J422" i="6" s="1"/>
  <c r="J424" i="6" s="1"/>
  <c r="I299" i="6"/>
  <c r="J299" i="6" s="1"/>
  <c r="J301" i="6" s="1"/>
  <c r="I630" i="6"/>
  <c r="J630" i="6" s="1"/>
  <c r="J632" i="6" s="1"/>
  <c r="I537" i="6"/>
  <c r="J537" i="6" s="1"/>
  <c r="J539" i="6" s="1"/>
  <c r="I471" i="6"/>
  <c r="J471" i="6" s="1"/>
  <c r="J473" i="6" s="1"/>
  <c r="I612" i="6"/>
  <c r="J612" i="6" s="1"/>
  <c r="I579" i="6"/>
  <c r="J579" i="6" s="1"/>
  <c r="J581" i="6" s="1"/>
  <c r="I442" i="6"/>
  <c r="J442" i="6" s="1"/>
  <c r="J444" i="6" s="1"/>
  <c r="I503" i="6"/>
  <c r="J503" i="6" s="1"/>
  <c r="J505" i="6" s="1"/>
  <c r="I400" i="6"/>
  <c r="J400" i="6" s="1"/>
  <c r="J402" i="6" s="1"/>
  <c r="I926" i="6"/>
  <c r="J926" i="6" s="1"/>
  <c r="J928" i="6" s="1"/>
  <c r="I548" i="6"/>
  <c r="J548" i="6" s="1"/>
  <c r="J550" i="6" s="1"/>
  <c r="I412" i="6"/>
  <c r="J412" i="6" s="1"/>
  <c r="J414" i="6" s="1"/>
  <c r="I432" i="6"/>
  <c r="J432" i="6" s="1"/>
  <c r="J434" i="6" s="1"/>
  <c r="I601" i="6"/>
  <c r="J601" i="6" s="1"/>
  <c r="J603" i="6" s="1"/>
  <c r="I390" i="6"/>
  <c r="J390" i="6" s="1"/>
  <c r="J392" i="6" s="1"/>
  <c r="I934" i="6"/>
  <c r="J934" i="6" s="1"/>
  <c r="I661" i="6"/>
  <c r="J661" i="6" s="1"/>
  <c r="I590" i="6"/>
  <c r="J590" i="6" s="1"/>
  <c r="I330" i="6"/>
  <c r="J330" i="6" s="1"/>
  <c r="I560" i="6"/>
  <c r="J560" i="6" s="1"/>
  <c r="J562" i="6" s="1"/>
  <c r="I342" i="6"/>
  <c r="J342" i="6" s="1"/>
  <c r="J344" i="6" s="1"/>
  <c r="I361" i="6"/>
  <c r="J361" i="6" s="1"/>
  <c r="J363" i="6" s="1"/>
  <c r="I380" i="6"/>
  <c r="J380" i="6" s="1"/>
  <c r="J382" i="6" s="1"/>
  <c r="I487" i="7"/>
  <c r="M487" i="7" s="1"/>
  <c r="J768" i="7"/>
  <c r="I456" i="6"/>
  <c r="J456" i="6" s="1"/>
  <c r="I565" i="7"/>
  <c r="M565" i="7" s="1"/>
  <c r="I175" i="8"/>
  <c r="J175" i="8" s="1"/>
  <c r="J176" i="8" s="1"/>
  <c r="I22" i="9"/>
  <c r="M22" i="9" s="1"/>
  <c r="I1292" i="6"/>
  <c r="J1292" i="6" s="1"/>
  <c r="H57" i="12"/>
  <c r="H69" i="12"/>
  <c r="H76" i="12"/>
  <c r="G105" i="12"/>
  <c r="C134" i="12"/>
  <c r="C24" i="12"/>
  <c r="H110" i="12"/>
  <c r="H31" i="12"/>
  <c r="H96" i="12"/>
  <c r="C44" i="12"/>
  <c r="C13" i="12"/>
  <c r="G49" i="12"/>
  <c r="G54" i="12"/>
  <c r="C131" i="12"/>
  <c r="H11" i="12"/>
  <c r="I53" i="4"/>
  <c r="I1301" i="6"/>
  <c r="J1301" i="6" s="1"/>
  <c r="J1303" i="6" s="1"/>
  <c r="I947" i="7"/>
  <c r="M947" i="7" s="1"/>
  <c r="I894" i="6"/>
  <c r="J894" i="6" s="1"/>
  <c r="I757" i="7"/>
  <c r="M757" i="7" s="1"/>
  <c r="I1310" i="6"/>
  <c r="J1310" i="6" s="1"/>
  <c r="J1347" i="6"/>
  <c r="J1348" i="6" s="1"/>
  <c r="I179" i="4" s="1"/>
  <c r="I1342" i="6"/>
  <c r="M1342" i="6" s="1"/>
  <c r="G21" i="12"/>
  <c r="H136" i="12"/>
  <c r="H26" i="12"/>
  <c r="G55" i="12"/>
  <c r="C84" i="12"/>
  <c r="H91" i="12"/>
  <c r="H12" i="12"/>
  <c r="G22" i="12"/>
  <c r="H53" i="12"/>
  <c r="G15" i="12"/>
  <c r="H46" i="12"/>
  <c r="H118" i="12"/>
  <c r="H15" i="12"/>
  <c r="C49" i="12"/>
  <c r="C18" i="12"/>
  <c r="C23" i="12"/>
  <c r="H114" i="12"/>
  <c r="I284" i="8"/>
  <c r="J284" i="8" s="1"/>
  <c r="I386" i="8"/>
  <c r="J386" i="8" s="1"/>
  <c r="I275" i="8"/>
  <c r="J275" i="8" s="1"/>
  <c r="I263" i="8"/>
  <c r="J263" i="8" s="1"/>
  <c r="I120" i="9"/>
  <c r="M120" i="9" s="1"/>
  <c r="I455" i="6"/>
  <c r="J455" i="6" s="1"/>
  <c r="I555" i="7"/>
  <c r="M555" i="7" s="1"/>
  <c r="I40" i="6"/>
  <c r="J40" i="6" s="1"/>
  <c r="I39" i="7"/>
  <c r="M39" i="7" s="1"/>
  <c r="I886" i="6"/>
  <c r="J886" i="6" s="1"/>
  <c r="I750" i="7"/>
  <c r="M750" i="7" s="1"/>
  <c r="J217" i="9"/>
  <c r="I188" i="8"/>
  <c r="J188" i="8" s="1"/>
  <c r="J190" i="8" s="1"/>
  <c r="I180" i="8"/>
  <c r="J180" i="8" s="1"/>
  <c r="I27" i="9"/>
  <c r="M27" i="9" s="1"/>
  <c r="H52" i="12"/>
  <c r="C110" i="12"/>
  <c r="H86" i="12"/>
  <c r="H7" i="12"/>
  <c r="G36" i="12"/>
  <c r="H72" i="12"/>
  <c r="G101" i="12"/>
  <c r="H51" i="12"/>
  <c r="H87" i="12"/>
  <c r="H123" i="12"/>
  <c r="H20" i="12"/>
  <c r="C54" i="12"/>
  <c r="H25" i="12"/>
  <c r="H61" i="12"/>
  <c r="H97" i="12"/>
  <c r="G138" i="12"/>
  <c r="C40" i="12"/>
  <c r="C105" i="12"/>
  <c r="J645" i="7"/>
  <c r="J86" i="7"/>
  <c r="J747" i="7"/>
  <c r="I171" i="6"/>
  <c r="J171" i="6" s="1"/>
  <c r="I153" i="6"/>
  <c r="J153" i="6" s="1"/>
  <c r="I141" i="7"/>
  <c r="M141" i="7" s="1"/>
  <c r="J108" i="9"/>
  <c r="I182" i="8"/>
  <c r="J182" i="8" s="1"/>
  <c r="I37" i="9"/>
  <c r="M37" i="9" s="1"/>
  <c r="I1290" i="6"/>
  <c r="J1290" i="6" s="1"/>
  <c r="C19" i="12"/>
  <c r="H81" i="12"/>
  <c r="H93" i="12"/>
  <c r="H112" i="12"/>
  <c r="H67" i="12"/>
  <c r="G17" i="12"/>
  <c r="H132" i="12"/>
  <c r="C27" i="12"/>
  <c r="H89" i="12"/>
  <c r="H56" i="12"/>
  <c r="H128" i="12"/>
  <c r="H42" i="12"/>
  <c r="C21" i="12"/>
  <c r="H107" i="12"/>
  <c r="I454" i="6"/>
  <c r="J454" i="6" s="1"/>
  <c r="I545" i="7"/>
  <c r="M545" i="7" s="1"/>
  <c r="I319" i="8"/>
  <c r="J319" i="8" s="1"/>
  <c r="I312" i="8"/>
  <c r="J312" i="8" s="1"/>
  <c r="I305" i="8"/>
  <c r="J305" i="8" s="1"/>
  <c r="I298" i="8"/>
  <c r="J298" i="8" s="1"/>
  <c r="I291" i="8"/>
  <c r="J291" i="8" s="1"/>
  <c r="I325" i="8"/>
  <c r="J325" i="8" s="1"/>
  <c r="J326" i="8" s="1"/>
  <c r="I331" i="8"/>
  <c r="J331" i="8" s="1"/>
  <c r="J332" i="8" s="1"/>
  <c r="I139" i="9"/>
  <c r="M139" i="9" s="1"/>
  <c r="I853" i="6"/>
  <c r="J853" i="6" s="1"/>
  <c r="I861" i="6"/>
  <c r="J861" i="6" s="1"/>
  <c r="I869" i="6"/>
  <c r="J869" i="6" s="1"/>
  <c r="I877" i="6"/>
  <c r="J877" i="6" s="1"/>
  <c r="I885" i="6"/>
  <c r="J885" i="6" s="1"/>
  <c r="J887" i="6" s="1"/>
  <c r="I893" i="6"/>
  <c r="J893" i="6" s="1"/>
  <c r="J895" i="6" s="1"/>
  <c r="I901" i="6"/>
  <c r="J901" i="6" s="1"/>
  <c r="I845" i="6"/>
  <c r="J845" i="6" s="1"/>
  <c r="I909" i="6"/>
  <c r="J909" i="6" s="1"/>
  <c r="J911" i="6" s="1"/>
  <c r="I706" i="7"/>
  <c r="M706" i="7" s="1"/>
  <c r="J225" i="9"/>
  <c r="I1110" i="6"/>
  <c r="J1110" i="6" s="1"/>
  <c r="J1113" i="6" s="1"/>
  <c r="I854" i="7"/>
  <c r="M854" i="7" s="1"/>
  <c r="I782" i="6"/>
  <c r="J782" i="6" s="1"/>
  <c r="J785" i="6" s="1"/>
  <c r="I698" i="7"/>
  <c r="M698" i="7" s="1"/>
  <c r="I662" i="7"/>
  <c r="J662" i="7" s="1"/>
  <c r="J664" i="7" s="1"/>
  <c r="I451" i="6"/>
  <c r="J451" i="6" s="1"/>
  <c r="I521" i="7"/>
  <c r="M521" i="7" s="1"/>
  <c r="J1014" i="7"/>
  <c r="I516" i="7"/>
  <c r="J516" i="7" s="1"/>
  <c r="J518" i="7" s="1"/>
  <c r="J120" i="7"/>
  <c r="I1269" i="6"/>
  <c r="J1269" i="6" s="1"/>
  <c r="J1271" i="6" s="1"/>
  <c r="I1294" i="6"/>
  <c r="J1294" i="6" s="1"/>
  <c r="G110" i="12"/>
  <c r="H28" i="12"/>
  <c r="G57" i="12"/>
  <c r="H62" i="12"/>
  <c r="G12" i="12"/>
  <c r="H127" i="12"/>
  <c r="I19" i="12"/>
  <c r="H48" i="12"/>
  <c r="G77" i="12"/>
  <c r="H29" i="12"/>
  <c r="H125" i="12"/>
  <c r="H22" i="12"/>
  <c r="H58" i="12"/>
  <c r="G128" i="12"/>
  <c r="G25" i="12"/>
  <c r="H23" i="12"/>
  <c r="J112" i="6"/>
  <c r="I102" i="6"/>
  <c r="M102" i="6" s="1"/>
  <c r="J113" i="6"/>
  <c r="I870" i="6"/>
  <c r="J870" i="6" s="1"/>
  <c r="I734" i="7"/>
  <c r="M734" i="7" s="1"/>
  <c r="I1057" i="6"/>
  <c r="J1057" i="6" s="1"/>
  <c r="I794" i="7"/>
  <c r="M794" i="7" s="1"/>
  <c r="H141" i="12"/>
  <c r="I453" i="6"/>
  <c r="J453" i="6" s="1"/>
  <c r="I538" i="7"/>
  <c r="M538" i="7" s="1"/>
  <c r="I170" i="6"/>
  <c r="J170" i="6" s="1"/>
  <c r="I152" i="6"/>
  <c r="J152" i="6" s="1"/>
  <c r="I129" i="7"/>
  <c r="M129" i="7" s="1"/>
  <c r="I452" i="6"/>
  <c r="J452" i="6" s="1"/>
  <c r="I531" i="7"/>
  <c r="M531" i="7" s="1"/>
  <c r="I276" i="6"/>
  <c r="J276" i="6" s="1"/>
  <c r="J278" i="6" s="1"/>
  <c r="I463" i="7"/>
  <c r="M463" i="7" s="1"/>
  <c r="I336" i="8"/>
  <c r="J336" i="8" s="1"/>
  <c r="J341" i="8" s="1"/>
  <c r="I477" i="8"/>
  <c r="J477" i="8" s="1"/>
  <c r="J482" i="8" s="1"/>
  <c r="I345" i="8"/>
  <c r="J345" i="8" s="1"/>
  <c r="J348" i="8" s="1"/>
  <c r="I486" i="8"/>
  <c r="J486" i="8" s="1"/>
  <c r="J489" i="8" s="1"/>
  <c r="I151" i="9"/>
  <c r="M151" i="9" s="1"/>
  <c r="I1211" i="6"/>
  <c r="J1211" i="6" s="1"/>
  <c r="I966" i="6"/>
  <c r="J966" i="6" s="1"/>
  <c r="I936" i="6"/>
  <c r="J936" i="6" s="1"/>
  <c r="I1201" i="6"/>
  <c r="J1201" i="6" s="1"/>
  <c r="I956" i="6"/>
  <c r="J956" i="6" s="1"/>
  <c r="I1191" i="6"/>
  <c r="J1191" i="6" s="1"/>
  <c r="I946" i="6"/>
  <c r="J946" i="6" s="1"/>
  <c r="I778" i="7"/>
  <c r="M778" i="7" s="1"/>
  <c r="J68" i="7"/>
  <c r="I1149" i="6"/>
  <c r="J1149" i="6" s="1"/>
  <c r="J1151" i="6" s="1"/>
  <c r="I1158" i="6"/>
  <c r="J1158" i="6" s="1"/>
  <c r="J1160" i="6" s="1"/>
  <c r="I870" i="7"/>
  <c r="M870" i="7" s="1"/>
  <c r="I1131" i="6"/>
  <c r="J1131" i="6" s="1"/>
  <c r="J1133" i="6" s="1"/>
  <c r="I1180" i="6"/>
  <c r="J1180" i="6" s="1"/>
  <c r="J1182" i="6" s="1"/>
  <c r="I287" i="6"/>
  <c r="J287" i="6" s="1"/>
  <c r="I475" i="7"/>
  <c r="M475" i="7" s="1"/>
  <c r="J102" i="7"/>
  <c r="J96" i="9"/>
  <c r="H9" i="12"/>
  <c r="H88" i="12"/>
  <c r="C36" i="12"/>
  <c r="H122" i="12"/>
  <c r="H43" i="12"/>
  <c r="G72" i="12"/>
  <c r="C101" i="12"/>
  <c r="C22" i="12"/>
  <c r="H108" i="12"/>
  <c r="G27" i="12"/>
  <c r="H94" i="12"/>
  <c r="C128" i="12"/>
  <c r="C25" i="12"/>
  <c r="H63" i="12"/>
  <c r="H109" i="12"/>
  <c r="G11" i="12"/>
  <c r="C88" i="12"/>
  <c r="H126" i="12"/>
  <c r="H71" i="12"/>
  <c r="I846" i="6"/>
  <c r="J846" i="6" s="1"/>
  <c r="I713" i="7"/>
  <c r="M713" i="7" s="1"/>
  <c r="C48" i="12"/>
  <c r="I32" i="6"/>
  <c r="J32" i="6" s="1"/>
  <c r="I29" i="7"/>
  <c r="M29" i="7" s="1"/>
  <c r="H105" i="12"/>
  <c r="H38" i="12"/>
  <c r="G67" i="12"/>
  <c r="C17" i="12"/>
  <c r="H103" i="12"/>
  <c r="H24" i="12"/>
  <c r="H65" i="12"/>
  <c r="H130" i="12"/>
  <c r="H99" i="12"/>
  <c r="C30" i="12"/>
  <c r="H37" i="12"/>
  <c r="H73" i="12"/>
  <c r="H90" i="12"/>
  <c r="H35" i="12"/>
  <c r="J126" i="6"/>
  <c r="J127" i="6" s="1"/>
  <c r="I23" i="4" s="1"/>
  <c r="I116" i="6"/>
  <c r="M116" i="6" s="1"/>
  <c r="I1245" i="6"/>
  <c r="J1245" i="6" s="1"/>
  <c r="J1247" i="6" s="1"/>
  <c r="I1227" i="6"/>
  <c r="J1227" i="6" s="1"/>
  <c r="J1229" i="6" s="1"/>
  <c r="I882" i="7"/>
  <c r="M882" i="7" s="1"/>
  <c r="I1333" i="6"/>
  <c r="J1333" i="6" s="1"/>
  <c r="I990" i="7"/>
  <c r="M990" i="7" s="1"/>
  <c r="I359" i="8"/>
  <c r="J359" i="8" s="1"/>
  <c r="J360" i="8" s="1"/>
  <c r="I183" i="9"/>
  <c r="M183" i="9" s="1"/>
  <c r="I262" i="8"/>
  <c r="J262" i="8" s="1"/>
  <c r="I283" i="8"/>
  <c r="J283" i="8" s="1"/>
  <c r="I385" i="8"/>
  <c r="J385" i="8" s="1"/>
  <c r="I274" i="8"/>
  <c r="J274" i="8" s="1"/>
  <c r="I111" i="9"/>
  <c r="M111" i="9" s="1"/>
  <c r="I457" i="6"/>
  <c r="J457" i="6" s="1"/>
  <c r="I575" i="7"/>
  <c r="M575" i="7" s="1"/>
  <c r="I1069" i="6"/>
  <c r="J1069" i="6" s="1"/>
  <c r="I1081" i="6"/>
  <c r="J1081" i="6" s="1"/>
  <c r="I822" i="7"/>
  <c r="M822" i="7" s="1"/>
  <c r="J231" i="9"/>
  <c r="J971" i="7"/>
  <c r="J616" i="7"/>
  <c r="I215" i="8"/>
  <c r="J215" i="8" s="1"/>
  <c r="J216" i="8" s="1"/>
  <c r="I67" i="9"/>
  <c r="M67" i="9" s="1"/>
  <c r="G134" i="12"/>
  <c r="C55" i="12"/>
  <c r="H117" i="12"/>
  <c r="C67" i="12"/>
  <c r="H129" i="12"/>
  <c r="H64" i="12"/>
  <c r="C12" i="12"/>
  <c r="H98" i="12"/>
  <c r="H19" i="12"/>
  <c r="G48" i="12"/>
  <c r="C77" i="12"/>
  <c r="I134" i="12"/>
  <c r="H84" i="12"/>
  <c r="H101" i="12"/>
  <c r="H137" i="12"/>
  <c r="C32" i="12"/>
  <c r="G99" i="12"/>
  <c r="G68" i="12"/>
  <c r="H135" i="12"/>
  <c r="H32" i="12"/>
  <c r="H104" i="12"/>
  <c r="H140" i="12"/>
  <c r="G114" i="12"/>
  <c r="C16" i="12"/>
  <c r="G131" i="12"/>
  <c r="I458" i="6"/>
  <c r="J458" i="6" s="1"/>
  <c r="I585" i="7"/>
  <c r="M585" i="7" s="1"/>
  <c r="J602" i="7"/>
  <c r="I1355" i="6"/>
  <c r="J1355" i="6" s="1"/>
  <c r="J1356" i="6" s="1"/>
  <c r="I1029" i="7"/>
  <c r="M1029" i="7" s="1"/>
  <c r="I816" i="7"/>
  <c r="J816" i="7" s="1"/>
  <c r="J819" i="7" s="1"/>
  <c r="J136" i="9"/>
  <c r="I1312" i="6"/>
  <c r="J1312" i="6" s="1"/>
  <c r="K175" i="4"/>
  <c r="K134" i="12" s="1"/>
  <c r="H21" i="12"/>
  <c r="H33" i="12"/>
  <c r="G9" i="12"/>
  <c r="C38" i="12"/>
  <c r="H124" i="12"/>
  <c r="H14" i="12"/>
  <c r="C72" i="12"/>
  <c r="H79" i="12"/>
  <c r="G29" i="12"/>
  <c r="C39" i="12"/>
  <c r="H34" i="12"/>
  <c r="C68" i="12"/>
  <c r="G73" i="12"/>
  <c r="H18" i="12"/>
  <c r="G40" i="12"/>
  <c r="H131" i="12"/>
  <c r="C45" i="12"/>
  <c r="G16" i="12"/>
  <c r="C124" i="12"/>
  <c r="G95" i="12"/>
  <c r="H66" i="12"/>
  <c r="C59" i="12"/>
  <c r="G30" i="12"/>
  <c r="C138" i="12"/>
  <c r="G109" i="12"/>
  <c r="H119" i="12"/>
  <c r="C33" i="12"/>
  <c r="C112" i="12"/>
  <c r="H54" i="12"/>
  <c r="H133" i="12"/>
  <c r="C47" i="12"/>
  <c r="G18" i="12"/>
  <c r="C126" i="12"/>
  <c r="G97" i="12"/>
  <c r="H68" i="12"/>
  <c r="C61" i="12"/>
  <c r="G32" i="12"/>
  <c r="C140" i="12"/>
  <c r="G111" i="12"/>
  <c r="H82" i="12"/>
  <c r="C75" i="12"/>
  <c r="G46" i="12"/>
  <c r="H17" i="12"/>
  <c r="C117" i="12"/>
  <c r="G88" i="12"/>
  <c r="H59" i="12"/>
  <c r="H143" i="12"/>
  <c r="C57" i="12"/>
  <c r="G28" i="12"/>
  <c r="C136" i="12"/>
  <c r="G107" i="12"/>
  <c r="H78" i="12"/>
  <c r="C71" i="12"/>
  <c r="H13" i="12"/>
  <c r="H92" i="12"/>
  <c r="I142" i="12"/>
  <c r="G56" i="12"/>
  <c r="H27" i="12"/>
  <c r="G135" i="12"/>
  <c r="H106" i="12"/>
  <c r="K127" i="12"/>
  <c r="C99" i="12"/>
  <c r="I20" i="4"/>
  <c r="I19" i="4"/>
  <c r="I22" i="4"/>
  <c r="I168" i="4"/>
  <c r="I12" i="12" s="1"/>
  <c r="I95" i="4"/>
  <c r="K168" i="4"/>
  <c r="K12" i="12" s="1"/>
  <c r="I51" i="4"/>
  <c r="I143" i="12" s="1"/>
  <c r="K102" i="4"/>
  <c r="K78" i="12" s="1"/>
  <c r="K162" i="4"/>
  <c r="K19" i="12" s="1"/>
  <c r="I174" i="4"/>
  <c r="K174" i="4" s="1"/>
  <c r="K138" i="12" s="1"/>
  <c r="I85" i="4"/>
  <c r="K85" i="4" s="1"/>
  <c r="K53" i="12" s="1"/>
  <c r="I17" i="4"/>
  <c r="I102" i="4"/>
  <c r="I78" i="12" s="1"/>
  <c r="J368" i="8"/>
  <c r="J374" i="8"/>
  <c r="K51" i="4"/>
  <c r="K143" i="12" s="1"/>
  <c r="I80" i="4"/>
  <c r="I126" i="4"/>
  <c r="K126" i="4" s="1"/>
  <c r="K23" i="12" s="1"/>
  <c r="I78" i="4"/>
  <c r="I39" i="4"/>
  <c r="I59" i="12" s="1"/>
  <c r="I89" i="4"/>
  <c r="I103" i="4"/>
  <c r="I106" i="12" s="1"/>
  <c r="I21" i="4"/>
  <c r="I351" i="8" l="1"/>
  <c r="M351" i="8" s="1"/>
  <c r="I435" i="7"/>
  <c r="J435" i="7" s="1"/>
  <c r="I457" i="7"/>
  <c r="J457" i="7" s="1"/>
  <c r="I405" i="7"/>
  <c r="J405" i="7" s="1"/>
  <c r="I425" i="7"/>
  <c r="J425" i="7" s="1"/>
  <c r="I650" i="7"/>
  <c r="J650" i="7" s="1"/>
  <c r="I445" i="7"/>
  <c r="J445" i="7" s="1"/>
  <c r="J449" i="7" s="1"/>
  <c r="I691" i="6"/>
  <c r="J691" i="6" s="1"/>
  <c r="J694" i="6" s="1"/>
  <c r="I657" i="7"/>
  <c r="M657" i="7" s="1"/>
  <c r="J1357" i="6"/>
  <c r="J1358" i="6"/>
  <c r="I180" i="4" s="1"/>
  <c r="I1351" i="6"/>
  <c r="M1351" i="6" s="1"/>
  <c r="I207" i="8"/>
  <c r="M207" i="8" s="1"/>
  <c r="I379" i="7"/>
  <c r="J379" i="7" s="1"/>
  <c r="I229" i="7"/>
  <c r="J229" i="7" s="1"/>
  <c r="I337" i="7"/>
  <c r="J337" i="7" s="1"/>
  <c r="I274" i="7"/>
  <c r="J274" i="7" s="1"/>
  <c r="I397" i="7"/>
  <c r="J397" i="7" s="1"/>
  <c r="I247" i="7"/>
  <c r="J247" i="7" s="1"/>
  <c r="I292" i="7"/>
  <c r="J292" i="7" s="1"/>
  <c r="I361" i="7"/>
  <c r="J361" i="7" s="1"/>
  <c r="I370" i="7"/>
  <c r="J370" i="7" s="1"/>
  <c r="I265" i="7"/>
  <c r="J265" i="7" s="1"/>
  <c r="I310" i="7"/>
  <c r="J310" i="7" s="1"/>
  <c r="I388" i="7"/>
  <c r="J388" i="7" s="1"/>
  <c r="I283" i="7"/>
  <c r="J283" i="7" s="1"/>
  <c r="I328" i="7"/>
  <c r="J328" i="7" s="1"/>
  <c r="I178" i="7"/>
  <c r="J178" i="7" s="1"/>
  <c r="J180" i="7" s="1"/>
  <c r="I185" i="7"/>
  <c r="J185" i="7" s="1"/>
  <c r="J187" i="7" s="1"/>
  <c r="I301" i="7"/>
  <c r="J301" i="7" s="1"/>
  <c r="I238" i="7"/>
  <c r="J238" i="7" s="1"/>
  <c r="I319" i="7"/>
  <c r="J319" i="7" s="1"/>
  <c r="I256" i="7"/>
  <c r="J256" i="7" s="1"/>
  <c r="K179" i="4"/>
  <c r="I27" i="12"/>
  <c r="I83" i="12"/>
  <c r="K23" i="4"/>
  <c r="K83" i="12" s="1"/>
  <c r="K103" i="4"/>
  <c r="K106" i="12" s="1"/>
  <c r="K19" i="4"/>
  <c r="K42" i="12" s="1"/>
  <c r="I42" i="12"/>
  <c r="J172" i="6"/>
  <c r="J871" i="6"/>
  <c r="I167" i="8"/>
  <c r="M167" i="8" s="1"/>
  <c r="I838" i="7"/>
  <c r="J838" i="7" s="1"/>
  <c r="I159" i="7"/>
  <c r="J159" i="7" s="1"/>
  <c r="I788" i="7"/>
  <c r="J788" i="7" s="1"/>
  <c r="I170" i="7"/>
  <c r="J170" i="7" s="1"/>
  <c r="J173" i="7" s="1"/>
  <c r="I864" i="7"/>
  <c r="J864" i="7" s="1"/>
  <c r="J867" i="7" s="1"/>
  <c r="I848" i="7"/>
  <c r="J848" i="7" s="1"/>
  <c r="J937" i="6"/>
  <c r="J474" i="6"/>
  <c r="J475" i="6"/>
  <c r="I62" i="4" s="1"/>
  <c r="I469" i="6"/>
  <c r="M469" i="6" s="1"/>
  <c r="J1192" i="6"/>
  <c r="I609" i="8"/>
  <c r="M609" i="8" s="1"/>
  <c r="I865" i="7"/>
  <c r="J865" i="7" s="1"/>
  <c r="I839" i="7"/>
  <c r="J839" i="7" s="1"/>
  <c r="J41" i="6"/>
  <c r="J49" i="6"/>
  <c r="I46" i="6"/>
  <c r="M46" i="6" s="1"/>
  <c r="J50" i="6"/>
  <c r="I15" i="4" s="1"/>
  <c r="J1258" i="6"/>
  <c r="J711" i="6"/>
  <c r="J748" i="6"/>
  <c r="I363" i="8"/>
  <c r="M363" i="8" s="1"/>
  <c r="I407" i="7"/>
  <c r="J407" i="7" s="1"/>
  <c r="I437" i="7"/>
  <c r="J437" i="7" s="1"/>
  <c r="I447" i="7"/>
  <c r="J447" i="7" s="1"/>
  <c r="I427" i="7"/>
  <c r="J427" i="7" s="1"/>
  <c r="J1161" i="6"/>
  <c r="J1162" i="6" s="1"/>
  <c r="I149" i="4" s="1"/>
  <c r="I1156" i="6"/>
  <c r="M1156" i="6" s="1"/>
  <c r="J393" i="6"/>
  <c r="J394" i="6" s="1"/>
  <c r="I55" i="4" s="1"/>
  <c r="I387" i="6"/>
  <c r="M387" i="6" s="1"/>
  <c r="I460" i="6"/>
  <c r="J460" i="6" s="1"/>
  <c r="I605" i="7"/>
  <c r="M605" i="7" s="1"/>
  <c r="J977" i="6"/>
  <c r="J978" i="6" s="1"/>
  <c r="I120" i="4" s="1"/>
  <c r="I972" i="6"/>
  <c r="M972" i="6" s="1"/>
  <c r="I371" i="8"/>
  <c r="M371" i="8" s="1"/>
  <c r="I438" i="7"/>
  <c r="J438" i="7" s="1"/>
  <c r="I408" i="7"/>
  <c r="J408" i="7" s="1"/>
  <c r="I448" i="7"/>
  <c r="J448" i="7" s="1"/>
  <c r="I428" i="7"/>
  <c r="J428" i="7" s="1"/>
  <c r="K20" i="4"/>
  <c r="K7" i="12" s="1"/>
  <c r="I7" i="12"/>
  <c r="J1152" i="6"/>
  <c r="J1153" i="6" s="1"/>
  <c r="I148" i="4" s="1"/>
  <c r="I1147" i="6"/>
  <c r="M1147" i="6" s="1"/>
  <c r="I344" i="8"/>
  <c r="M344" i="8" s="1"/>
  <c r="I354" i="7"/>
  <c r="J354" i="7" s="1"/>
  <c r="J604" i="6"/>
  <c r="J605" i="6" s="1"/>
  <c r="I76" i="4" s="1"/>
  <c r="I597" i="6"/>
  <c r="M597" i="6" s="1"/>
  <c r="J633" i="6"/>
  <c r="J634" i="6" s="1"/>
  <c r="I79" i="4" s="1"/>
  <c r="I626" i="6"/>
  <c r="M626" i="6" s="1"/>
  <c r="J921" i="6"/>
  <c r="J922" i="6"/>
  <c r="I114" i="4" s="1"/>
  <c r="I916" i="6"/>
  <c r="M916" i="6" s="1"/>
  <c r="J795" i="6"/>
  <c r="J1005" i="6"/>
  <c r="I461" i="6"/>
  <c r="J461" i="6" s="1"/>
  <c r="I613" i="7"/>
  <c r="M613" i="7" s="1"/>
  <c r="I56" i="6"/>
  <c r="J56" i="6" s="1"/>
  <c r="J57" i="6" s="1"/>
  <c r="I63" i="7"/>
  <c r="M63" i="7" s="1"/>
  <c r="I476" i="8"/>
  <c r="M476" i="8" s="1"/>
  <c r="I652" i="7"/>
  <c r="J652" i="7" s="1"/>
  <c r="J1272" i="6"/>
  <c r="J1273" i="6" s="1"/>
  <c r="I167" i="4" s="1"/>
  <c r="I1263" i="6"/>
  <c r="M1263" i="6" s="1"/>
  <c r="J1114" i="6"/>
  <c r="I1109" i="6"/>
  <c r="M1109" i="6" s="1"/>
  <c r="J1115" i="6"/>
  <c r="I273" i="8"/>
  <c r="J273" i="8" s="1"/>
  <c r="I261" i="8"/>
  <c r="J261" i="8" s="1"/>
  <c r="I282" i="8"/>
  <c r="J282" i="8" s="1"/>
  <c r="I384" i="8"/>
  <c r="J384" i="8" s="1"/>
  <c r="I99" i="9"/>
  <c r="M99" i="9" s="1"/>
  <c r="I23" i="12"/>
  <c r="I902" i="6"/>
  <c r="J902" i="6" s="1"/>
  <c r="J903" i="6" s="1"/>
  <c r="I764" i="7"/>
  <c r="M764" i="7" s="1"/>
  <c r="J435" i="6"/>
  <c r="I429" i="6"/>
  <c r="M429" i="6" s="1"/>
  <c r="J436" i="6"/>
  <c r="I59" i="4" s="1"/>
  <c r="J302" i="6"/>
  <c r="I294" i="6"/>
  <c r="M294" i="6" s="1"/>
  <c r="J303" i="6"/>
  <c r="I46" i="4" s="1"/>
  <c r="J805" i="6"/>
  <c r="J839" i="6"/>
  <c r="I1309" i="6"/>
  <c r="J1309" i="6" s="1"/>
  <c r="I965" i="7"/>
  <c r="M965" i="7" s="1"/>
  <c r="I335" i="8"/>
  <c r="M335" i="8" s="1"/>
  <c r="I353" i="7"/>
  <c r="J353" i="7" s="1"/>
  <c r="J355" i="7" s="1"/>
  <c r="I134" i="6"/>
  <c r="J134" i="6" s="1"/>
  <c r="I115" i="7"/>
  <c r="M115" i="7" s="1"/>
  <c r="I395" i="8"/>
  <c r="J395" i="8" s="1"/>
  <c r="I220" i="9"/>
  <c r="M220" i="9" s="1"/>
  <c r="I329" i="8"/>
  <c r="M329" i="8" s="1"/>
  <c r="I285" i="7"/>
  <c r="J285" i="7" s="1"/>
  <c r="J415" i="6"/>
  <c r="J416" i="6"/>
  <c r="I57" i="4" s="1"/>
  <c r="I407" i="6"/>
  <c r="M407" i="6" s="1"/>
  <c r="J425" i="6"/>
  <c r="J426" i="6" s="1"/>
  <c r="I58" i="4" s="1"/>
  <c r="I419" i="6"/>
  <c r="M419" i="6" s="1"/>
  <c r="J10" i="6"/>
  <c r="J11" i="6" s="1"/>
  <c r="I8" i="4" s="1"/>
  <c r="I7" i="6"/>
  <c r="M7" i="6" s="1"/>
  <c r="J1015" i="6"/>
  <c r="K80" i="4"/>
  <c r="K140" i="12" s="1"/>
  <c r="I140" i="12"/>
  <c r="J786" i="6"/>
  <c r="J787" i="6"/>
  <c r="I98" i="4" s="1"/>
  <c r="I780" i="6"/>
  <c r="M780" i="6" s="1"/>
  <c r="K53" i="4"/>
  <c r="K89" i="12" s="1"/>
  <c r="I89" i="12"/>
  <c r="I396" i="8"/>
  <c r="J396" i="8" s="1"/>
  <c r="I228" i="9"/>
  <c r="M228" i="9" s="1"/>
  <c r="I450" i="6"/>
  <c r="J450" i="6" s="1"/>
  <c r="I511" i="7"/>
  <c r="M511" i="7" s="1"/>
  <c r="I323" i="8"/>
  <c r="M323" i="8" s="1"/>
  <c r="I276" i="7"/>
  <c r="J276" i="7" s="1"/>
  <c r="I138" i="12"/>
  <c r="J383" i="6"/>
  <c r="J384" i="6" s="1"/>
  <c r="I54" i="4" s="1"/>
  <c r="I375" i="6"/>
  <c r="M375" i="6" s="1"/>
  <c r="J551" i="6"/>
  <c r="J552" i="6"/>
  <c r="I71" i="4" s="1"/>
  <c r="I544" i="6"/>
  <c r="M544" i="6" s="1"/>
  <c r="J528" i="6"/>
  <c r="J529" i="6"/>
  <c r="I69" i="4" s="1"/>
  <c r="I520" i="6"/>
  <c r="M520" i="6" s="1"/>
  <c r="I994" i="6"/>
  <c r="J994" i="6" s="1"/>
  <c r="I720" i="6"/>
  <c r="J720" i="6" s="1"/>
  <c r="J721" i="6" s="1"/>
  <c r="I691" i="7"/>
  <c r="M691" i="7" s="1"/>
  <c r="J730" i="6"/>
  <c r="I459" i="6"/>
  <c r="J459" i="6" s="1"/>
  <c r="I595" i="7"/>
  <c r="M595" i="7" s="1"/>
  <c r="I485" i="8"/>
  <c r="M485" i="8" s="1"/>
  <c r="I653" i="7"/>
  <c r="J653" i="7" s="1"/>
  <c r="J540" i="6"/>
  <c r="J541" i="6" s="1"/>
  <c r="I70" i="4" s="1"/>
  <c r="I532" i="6"/>
  <c r="M532" i="6" s="1"/>
  <c r="J995" i="6"/>
  <c r="K21" i="4"/>
  <c r="K8" i="12" s="1"/>
  <c r="I8" i="12"/>
  <c r="I383" i="8"/>
  <c r="J383" i="8" s="1"/>
  <c r="J387" i="8" s="1"/>
  <c r="I272" i="8"/>
  <c r="J272" i="8" s="1"/>
  <c r="J276" i="8" s="1"/>
  <c r="I260" i="8"/>
  <c r="J260" i="8" s="1"/>
  <c r="I281" i="8"/>
  <c r="J281" i="8" s="1"/>
  <c r="J285" i="8" s="1"/>
  <c r="I87" i="9"/>
  <c r="M87" i="9" s="1"/>
  <c r="J279" i="6"/>
  <c r="J280" i="6"/>
  <c r="I42" i="4" s="1"/>
  <c r="I273" i="6"/>
  <c r="M273" i="6" s="1"/>
  <c r="I1009" i="7"/>
  <c r="M1009" i="7" s="1"/>
  <c r="I1336" i="6"/>
  <c r="J1336" i="6" s="1"/>
  <c r="J912" i="6"/>
  <c r="J913" i="6"/>
  <c r="I113" i="4" s="1"/>
  <c r="I908" i="6"/>
  <c r="M908" i="6" s="1"/>
  <c r="J364" i="6"/>
  <c r="I356" i="6"/>
  <c r="M356" i="6" s="1"/>
  <c r="J365" i="6"/>
  <c r="I52" i="4" s="1"/>
  <c r="J929" i="6"/>
  <c r="I925" i="6"/>
  <c r="M925" i="6" s="1"/>
  <c r="J930" i="6"/>
  <c r="I115" i="4" s="1"/>
  <c r="J516" i="6"/>
  <c r="J517" i="6" s="1"/>
  <c r="I68" i="4" s="1"/>
  <c r="I510" i="6"/>
  <c r="M510" i="6" s="1"/>
  <c r="J145" i="6"/>
  <c r="J671" i="6"/>
  <c r="J672" i="6" s="1"/>
  <c r="I83" i="4" s="1"/>
  <c r="I668" i="6"/>
  <c r="M668" i="6" s="1"/>
  <c r="J775" i="6"/>
  <c r="K39" i="4"/>
  <c r="K59" i="12" s="1"/>
  <c r="I75" i="6"/>
  <c r="J75" i="6" s="1"/>
  <c r="I98" i="7"/>
  <c r="M98" i="7" s="1"/>
  <c r="J847" i="6"/>
  <c r="I878" i="6"/>
  <c r="J878" i="6" s="1"/>
  <c r="I742" i="7"/>
  <c r="M742" i="7" s="1"/>
  <c r="J345" i="6"/>
  <c r="J346" i="6"/>
  <c r="I50" i="4" s="1"/>
  <c r="I337" i="6"/>
  <c r="M337" i="6" s="1"/>
  <c r="J403" i="6"/>
  <c r="J404" i="6" s="1"/>
  <c r="I56" i="4" s="1"/>
  <c r="I397" i="6"/>
  <c r="M397" i="6" s="1"/>
  <c r="J496" i="6"/>
  <c r="J497" i="6" s="1"/>
  <c r="I66" i="4" s="1"/>
  <c r="I490" i="6"/>
  <c r="M490" i="6" s="1"/>
  <c r="I463" i="6"/>
  <c r="J463" i="6" s="1"/>
  <c r="I625" i="7"/>
  <c r="M625" i="7" s="1"/>
  <c r="J136" i="6"/>
  <c r="J1202" i="6"/>
  <c r="J24" i="6"/>
  <c r="J25" i="6" s="1"/>
  <c r="I10" i="4" s="1"/>
  <c r="I21" i="6"/>
  <c r="M21" i="6" s="1"/>
  <c r="J33" i="6"/>
  <c r="J967" i="6"/>
  <c r="J957" i="6"/>
  <c r="K78" i="4"/>
  <c r="K141" i="12" s="1"/>
  <c r="I141" i="12"/>
  <c r="K17" i="4"/>
  <c r="K20" i="12" s="1"/>
  <c r="I20" i="12"/>
  <c r="I53" i="12"/>
  <c r="I72" i="6"/>
  <c r="J72" i="6" s="1"/>
  <c r="I81" i="7"/>
  <c r="M81" i="7" s="1"/>
  <c r="J184" i="8"/>
  <c r="J563" i="6"/>
  <c r="I555" i="6"/>
  <c r="M555" i="6" s="1"/>
  <c r="J564" i="6"/>
  <c r="I72" i="4" s="1"/>
  <c r="J506" i="6"/>
  <c r="J507" i="6"/>
  <c r="I67" i="4" s="1"/>
  <c r="I500" i="6"/>
  <c r="M500" i="6" s="1"/>
  <c r="J652" i="6"/>
  <c r="I644" i="6"/>
  <c r="M644" i="6" s="1"/>
  <c r="J653" i="6"/>
  <c r="I81" i="4" s="1"/>
  <c r="I998" i="7"/>
  <c r="M998" i="7" s="1"/>
  <c r="I1335" i="6"/>
  <c r="J1335" i="6" s="1"/>
  <c r="I480" i="6"/>
  <c r="J480" i="6" s="1"/>
  <c r="I632" i="7"/>
  <c r="M632" i="7" s="1"/>
  <c r="J739" i="6"/>
  <c r="J985" i="6"/>
  <c r="K95" i="4"/>
  <c r="K26" i="12" s="1"/>
  <c r="I26" i="12"/>
  <c r="I318" i="8"/>
  <c r="J318" i="8" s="1"/>
  <c r="J320" i="8" s="1"/>
  <c r="I311" i="8"/>
  <c r="J311" i="8" s="1"/>
  <c r="J313" i="8" s="1"/>
  <c r="I304" i="8"/>
  <c r="J304" i="8" s="1"/>
  <c r="J306" i="8" s="1"/>
  <c r="I297" i="8"/>
  <c r="J297" i="8" s="1"/>
  <c r="J299" i="8" s="1"/>
  <c r="I290" i="8"/>
  <c r="J290" i="8" s="1"/>
  <c r="J292" i="8" s="1"/>
  <c r="I127" i="9"/>
  <c r="M127" i="9" s="1"/>
  <c r="J1230" i="6"/>
  <c r="I1224" i="6"/>
  <c r="M1224" i="6" s="1"/>
  <c r="J1231" i="6"/>
  <c r="I163" i="4" s="1"/>
  <c r="J289" i="6"/>
  <c r="J896" i="6"/>
  <c r="J897" i="6"/>
  <c r="I111" i="4" s="1"/>
  <c r="I892" i="6"/>
  <c r="M892" i="6" s="1"/>
  <c r="I481" i="6"/>
  <c r="J481" i="6" s="1"/>
  <c r="I641" i="7"/>
  <c r="M641" i="7" s="1"/>
  <c r="I187" i="8"/>
  <c r="M187" i="8" s="1"/>
  <c r="I161" i="7"/>
  <c r="J161" i="7" s="1"/>
  <c r="I850" i="7"/>
  <c r="J850" i="7" s="1"/>
  <c r="I790" i="7"/>
  <c r="J790" i="7" s="1"/>
  <c r="J332" i="6"/>
  <c r="J445" i="6"/>
  <c r="J446" i="6" s="1"/>
  <c r="I60" i="4" s="1"/>
  <c r="I439" i="6"/>
  <c r="M439" i="6" s="1"/>
  <c r="J321" i="6"/>
  <c r="J322" i="6"/>
  <c r="I48" i="4" s="1"/>
  <c r="I313" i="6"/>
  <c r="M313" i="6" s="1"/>
  <c r="I74" i="6"/>
  <c r="J74" i="6" s="1"/>
  <c r="I89" i="7"/>
  <c r="M89" i="7" s="1"/>
  <c r="J1096" i="6"/>
  <c r="J1097" i="6"/>
  <c r="I135" i="4" s="1"/>
  <c r="I1089" i="6"/>
  <c r="M1089" i="6" s="1"/>
  <c r="I862" i="6"/>
  <c r="J862" i="6" s="1"/>
  <c r="J863" i="6" s="1"/>
  <c r="I727" i="7"/>
  <c r="M727" i="7" s="1"/>
  <c r="J947" i="6"/>
  <c r="K89" i="4"/>
  <c r="K60" i="12" s="1"/>
  <c r="I60" i="12"/>
  <c r="K22" i="4"/>
  <c r="K121" i="12" s="1"/>
  <c r="I121" i="12"/>
  <c r="I1083" i="6"/>
  <c r="J1083" i="6" s="1"/>
  <c r="I1060" i="6"/>
  <c r="J1060" i="6" s="1"/>
  <c r="J1061" i="6" s="1"/>
  <c r="I1071" i="6"/>
  <c r="J1071" i="6" s="1"/>
  <c r="J1072" i="6" s="1"/>
  <c r="I815" i="7"/>
  <c r="M815" i="7" s="1"/>
  <c r="J1248" i="6"/>
  <c r="I1243" i="6"/>
  <c r="M1243" i="6" s="1"/>
  <c r="J1249" i="6"/>
  <c r="I165" i="4" s="1"/>
  <c r="J1183" i="6"/>
  <c r="I1176" i="6"/>
  <c r="M1176" i="6" s="1"/>
  <c r="J1184" i="6"/>
  <c r="I156" i="4" s="1"/>
  <c r="J888" i="6"/>
  <c r="J889" i="6" s="1"/>
  <c r="I110" i="4" s="1"/>
  <c r="I884" i="6"/>
  <c r="M884" i="6" s="1"/>
  <c r="I394" i="8"/>
  <c r="J394" i="8" s="1"/>
  <c r="I208" i="9"/>
  <c r="M208" i="9" s="1"/>
  <c r="J592" i="6"/>
  <c r="J582" i="6"/>
  <c r="I574" i="6"/>
  <c r="M574" i="6" s="1"/>
  <c r="J583" i="6"/>
  <c r="I74" i="4" s="1"/>
  <c r="I71" i="6"/>
  <c r="J71" i="6" s="1"/>
  <c r="I71" i="7"/>
  <c r="M71" i="7" s="1"/>
  <c r="I854" i="6"/>
  <c r="J854" i="6" s="1"/>
  <c r="J855" i="6" s="1"/>
  <c r="I720" i="7"/>
  <c r="M720" i="7" s="1"/>
  <c r="J1212" i="6"/>
  <c r="I1334" i="6"/>
  <c r="J1334" i="6" s="1"/>
  <c r="J1337" i="6" s="1"/>
  <c r="I974" i="7"/>
  <c r="M974" i="7" s="1"/>
  <c r="I1311" i="6"/>
  <c r="J1311" i="6" s="1"/>
  <c r="J678" i="6"/>
  <c r="I675" i="6"/>
  <c r="M675" i="6" s="1"/>
  <c r="J679" i="6"/>
  <c r="I84" i="4" s="1"/>
  <c r="J1239" i="6"/>
  <c r="I1234" i="6"/>
  <c r="M1234" i="6" s="1"/>
  <c r="J1240" i="6"/>
  <c r="I164" i="4" s="1"/>
  <c r="J815" i="6"/>
  <c r="J1134" i="6"/>
  <c r="J1135" i="6" s="1"/>
  <c r="I1127" i="6"/>
  <c r="M1127" i="6" s="1"/>
  <c r="J154" i="6"/>
  <c r="J879" i="6"/>
  <c r="J1295" i="6"/>
  <c r="J1304" i="6"/>
  <c r="I1300" i="6"/>
  <c r="M1300" i="6" s="1"/>
  <c r="J1305" i="6"/>
  <c r="I172" i="4" s="1"/>
  <c r="J663" i="6"/>
  <c r="J614" i="6"/>
  <c r="J17" i="6"/>
  <c r="J18" i="6" s="1"/>
  <c r="I9" i="4" s="1"/>
  <c r="I14" i="6"/>
  <c r="M14" i="6" s="1"/>
  <c r="J1025" i="6"/>
  <c r="I135" i="12" l="1"/>
  <c r="K54" i="4"/>
  <c r="K135" i="12" s="1"/>
  <c r="J1062" i="6"/>
  <c r="J1063" i="6" s="1"/>
  <c r="I132" i="4" s="1"/>
  <c r="I1048" i="6"/>
  <c r="M1048" i="6" s="1"/>
  <c r="I98" i="12"/>
  <c r="K55" i="4"/>
  <c r="K98" i="12" s="1"/>
  <c r="I35" i="12"/>
  <c r="K66" i="4"/>
  <c r="K35" i="12" s="1"/>
  <c r="J722" i="6"/>
  <c r="I716" i="6"/>
  <c r="M716" i="6" s="1"/>
  <c r="J723" i="6"/>
  <c r="I91" i="4" s="1"/>
  <c r="K149" i="4"/>
  <c r="K21" i="12" s="1"/>
  <c r="I21" i="12"/>
  <c r="J1338" i="6"/>
  <c r="J1339" i="6" s="1"/>
  <c r="I176" i="4" s="1"/>
  <c r="I1332" i="6"/>
  <c r="M1332" i="6" s="1"/>
  <c r="K110" i="4"/>
  <c r="K113" i="12" s="1"/>
  <c r="I113" i="12"/>
  <c r="I70" i="12"/>
  <c r="K83" i="4"/>
  <c r="K70" i="12" s="1"/>
  <c r="K167" i="4"/>
  <c r="K32" i="12" s="1"/>
  <c r="I32" i="12"/>
  <c r="K8" i="4"/>
  <c r="I86" i="12"/>
  <c r="J856" i="6"/>
  <c r="J857" i="6" s="1"/>
  <c r="I106" i="4" s="1"/>
  <c r="I852" i="6"/>
  <c r="M852" i="6" s="1"/>
  <c r="J904" i="6"/>
  <c r="I900" i="6"/>
  <c r="M900" i="6" s="1"/>
  <c r="J905" i="6"/>
  <c r="I112" i="4" s="1"/>
  <c r="I115" i="12"/>
  <c r="K79" i="4"/>
  <c r="K115" i="12" s="1"/>
  <c r="I139" i="12"/>
  <c r="K9" i="4"/>
  <c r="K139" i="12" s="1"/>
  <c r="I31" i="12"/>
  <c r="K60" i="4"/>
  <c r="K31" i="12" s="1"/>
  <c r="K58" i="4"/>
  <c r="K74" i="12" s="1"/>
  <c r="I74" i="12"/>
  <c r="J1073" i="6"/>
  <c r="J1074" i="6"/>
  <c r="I133" i="4" s="1"/>
  <c r="I1066" i="6"/>
  <c r="M1066" i="6" s="1"/>
  <c r="K68" i="4"/>
  <c r="K95" i="12" s="1"/>
  <c r="I95" i="12"/>
  <c r="I129" i="12"/>
  <c r="K70" i="4"/>
  <c r="K129" i="12" s="1"/>
  <c r="I111" i="12"/>
  <c r="K76" i="4"/>
  <c r="K111" i="12" s="1"/>
  <c r="I154" i="4"/>
  <c r="K154" i="4" s="1"/>
  <c r="I144" i="4"/>
  <c r="J864" i="6"/>
  <c r="J865" i="6" s="1"/>
  <c r="I107" i="4" s="1"/>
  <c r="I860" i="6"/>
  <c r="M860" i="6" s="1"/>
  <c r="K10" i="4"/>
  <c r="K108" i="12" s="1"/>
  <c r="I108" i="12"/>
  <c r="J58" i="6"/>
  <c r="J59" i="6"/>
  <c r="I16" i="4" s="1"/>
  <c r="I53" i="6"/>
  <c r="M53" i="6" s="1"/>
  <c r="I109" i="12"/>
  <c r="K120" i="4"/>
  <c r="K109" i="12" s="1"/>
  <c r="K56" i="4"/>
  <c r="K94" i="12" s="1"/>
  <c r="I94" i="12"/>
  <c r="I55" i="12"/>
  <c r="K148" i="4"/>
  <c r="K135" i="4"/>
  <c r="K33" i="12" s="1"/>
  <c r="I33" i="12"/>
  <c r="I279" i="8"/>
  <c r="M279" i="8" s="1"/>
  <c r="I222" i="7"/>
  <c r="J222" i="7" s="1"/>
  <c r="J223" i="7" s="1"/>
  <c r="J1026" i="6"/>
  <c r="I1020" i="6"/>
  <c r="M1020" i="6" s="1"/>
  <c r="J1027" i="6"/>
  <c r="I125" i="4" s="1"/>
  <c r="I179" i="8"/>
  <c r="M179" i="8" s="1"/>
  <c r="I789" i="7"/>
  <c r="J789" i="7" s="1"/>
  <c r="J791" i="7" s="1"/>
  <c r="I849" i="7"/>
  <c r="J849" i="7" s="1"/>
  <c r="I160" i="7"/>
  <c r="J160" i="7" s="1"/>
  <c r="J1213" i="6"/>
  <c r="I1207" i="6"/>
  <c r="M1207" i="6" s="1"/>
  <c r="J1214" i="6"/>
  <c r="I161" i="4" s="1"/>
  <c r="I302" i="8"/>
  <c r="M302" i="8" s="1"/>
  <c r="I330" i="7"/>
  <c r="J330" i="7" s="1"/>
  <c r="I312" i="7"/>
  <c r="J312" i="7" s="1"/>
  <c r="I249" i="7"/>
  <c r="J249" i="7" s="1"/>
  <c r="I381" i="7"/>
  <c r="J381" i="7" s="1"/>
  <c r="I377" i="8"/>
  <c r="M377" i="8" s="1"/>
  <c r="I418" i="7"/>
  <c r="J418" i="7" s="1"/>
  <c r="J419" i="7" s="1"/>
  <c r="J1193" i="6"/>
  <c r="J1194" i="6" s="1"/>
  <c r="I159" i="4" s="1"/>
  <c r="I1187" i="6"/>
  <c r="M1187" i="6" s="1"/>
  <c r="J250" i="7"/>
  <c r="J731" i="6"/>
  <c r="I726" i="6"/>
  <c r="M726" i="6" s="1"/>
  <c r="J732" i="6"/>
  <c r="I92" i="4" s="1"/>
  <c r="J872" i="6"/>
  <c r="J873" i="6"/>
  <c r="I108" i="4" s="1"/>
  <c r="I868" i="6"/>
  <c r="M868" i="6" s="1"/>
  <c r="J695" i="6"/>
  <c r="I689" i="6"/>
  <c r="M689" i="6" s="1"/>
  <c r="J696" i="6"/>
  <c r="I88" i="4" s="1"/>
  <c r="K50" i="4"/>
  <c r="K107" i="12" s="1"/>
  <c r="I107" i="12"/>
  <c r="I316" i="8"/>
  <c r="M316" i="8" s="1"/>
  <c r="I267" i="7"/>
  <c r="J267" i="7" s="1"/>
  <c r="I399" i="7"/>
  <c r="J399" i="7" s="1"/>
  <c r="J400" i="7" s="1"/>
  <c r="I132" i="12"/>
  <c r="K81" i="4"/>
  <c r="K132" i="12" s="1"/>
  <c r="J1203" i="6"/>
  <c r="J1204" i="6" s="1"/>
  <c r="I160" i="4" s="1"/>
  <c r="I1197" i="6"/>
  <c r="M1197" i="6" s="1"/>
  <c r="J146" i="6"/>
  <c r="J147" i="6"/>
  <c r="I25" i="4" s="1"/>
  <c r="I141" i="6"/>
  <c r="M141" i="6" s="1"/>
  <c r="J1313" i="6"/>
  <c r="J749" i="6"/>
  <c r="J750" i="6" s="1"/>
  <c r="I94" i="4" s="1"/>
  <c r="I744" i="6"/>
  <c r="M744" i="6" s="1"/>
  <c r="J173" i="6"/>
  <c r="J174" i="6" s="1"/>
  <c r="I30" i="4" s="1"/>
  <c r="I168" i="6"/>
  <c r="M168" i="6" s="1"/>
  <c r="I220" i="6"/>
  <c r="J220" i="6" s="1"/>
  <c r="I183" i="7"/>
  <c r="M183" i="7" s="1"/>
  <c r="J277" i="7"/>
  <c r="J996" i="6"/>
  <c r="J997" i="6"/>
  <c r="I122" i="4" s="1"/>
  <c r="I990" i="6"/>
  <c r="M990" i="6" s="1"/>
  <c r="K57" i="4"/>
  <c r="K66" i="12" s="1"/>
  <c r="I66" i="12"/>
  <c r="J840" i="6"/>
  <c r="J841" i="6" s="1"/>
  <c r="I104" i="4" s="1"/>
  <c r="I834" i="6"/>
  <c r="M834" i="6" s="1"/>
  <c r="J712" i="6"/>
  <c r="I706" i="6"/>
  <c r="M706" i="6" s="1"/>
  <c r="J713" i="6"/>
  <c r="I90" i="4" s="1"/>
  <c r="K62" i="4"/>
  <c r="K82" i="12" s="1"/>
  <c r="I82" i="12"/>
  <c r="I194" i="6"/>
  <c r="J194" i="6" s="1"/>
  <c r="I206" i="6"/>
  <c r="J206" i="6" s="1"/>
  <c r="I176" i="7"/>
  <c r="M176" i="7" s="1"/>
  <c r="J340" i="7"/>
  <c r="I253" i="6"/>
  <c r="J253" i="6" s="1"/>
  <c r="I442" i="7"/>
  <c r="M442" i="7" s="1"/>
  <c r="J615" i="6"/>
  <c r="J616" i="6"/>
  <c r="I77" i="4" s="1"/>
  <c r="I608" i="6"/>
  <c r="M608" i="6" s="1"/>
  <c r="I114" i="12"/>
  <c r="K111" i="4"/>
  <c r="K114" i="12" s="1"/>
  <c r="J664" i="6"/>
  <c r="I656" i="6"/>
  <c r="M656" i="6" s="1"/>
  <c r="J665" i="6"/>
  <c r="I82" i="4" s="1"/>
  <c r="J76" i="6"/>
  <c r="J806" i="6"/>
  <c r="J807" i="6" s="1"/>
  <c r="I100" i="4" s="1"/>
  <c r="I800" i="6"/>
  <c r="M800" i="6" s="1"/>
  <c r="J1259" i="6"/>
  <c r="J1260" i="6" s="1"/>
  <c r="I166" i="4" s="1"/>
  <c r="I1252" i="6"/>
  <c r="M1252" i="6" s="1"/>
  <c r="J331" i="7"/>
  <c r="J654" i="7"/>
  <c r="I18" i="12"/>
  <c r="K156" i="4"/>
  <c r="K18" i="12" s="1"/>
  <c r="I44" i="12"/>
  <c r="K172" i="4"/>
  <c r="K44" i="12" s="1"/>
  <c r="I72" i="12"/>
  <c r="K165" i="4"/>
  <c r="K72" i="12" s="1"/>
  <c r="J948" i="6"/>
  <c r="J949" i="6" s="1"/>
  <c r="I117" i="4" s="1"/>
  <c r="I942" i="6"/>
  <c r="M942" i="6" s="1"/>
  <c r="J290" i="6"/>
  <c r="J291" i="6"/>
  <c r="I43" i="4" s="1"/>
  <c r="I283" i="6"/>
  <c r="M283" i="6" s="1"/>
  <c r="J848" i="6"/>
  <c r="J849" i="6" s="1"/>
  <c r="I105" i="4" s="1"/>
  <c r="I844" i="6"/>
  <c r="M844" i="6" s="1"/>
  <c r="I104" i="12"/>
  <c r="K15" i="4"/>
  <c r="K104" i="12" s="1"/>
  <c r="J938" i="6"/>
  <c r="I933" i="6"/>
  <c r="M933" i="6" s="1"/>
  <c r="J939" i="6"/>
  <c r="I116" i="4" s="1"/>
  <c r="J286" i="7"/>
  <c r="J382" i="7"/>
  <c r="J429" i="7"/>
  <c r="I110" i="12"/>
  <c r="K113" i="4"/>
  <c r="K110" i="12" s="1"/>
  <c r="K48" i="4"/>
  <c r="K117" i="12" s="1"/>
  <c r="I117" i="12"/>
  <c r="J137" i="6"/>
  <c r="J138" i="6" s="1"/>
  <c r="I24" i="4" s="1"/>
  <c r="I130" i="6"/>
  <c r="M130" i="6" s="1"/>
  <c r="K67" i="4"/>
  <c r="K62" i="12" s="1"/>
  <c r="I62" i="12"/>
  <c r="I93" i="12"/>
  <c r="K115" i="4"/>
  <c r="K93" i="12" s="1"/>
  <c r="I97" i="12"/>
  <c r="K69" i="4"/>
  <c r="K97" i="12" s="1"/>
  <c r="J464" i="6"/>
  <c r="J1016" i="6"/>
  <c r="J1017" i="6"/>
  <c r="I124" i="4" s="1"/>
  <c r="I1010" i="6"/>
  <c r="M1010" i="6" s="1"/>
  <c r="I137" i="12"/>
  <c r="K46" i="4"/>
  <c r="J851" i="7"/>
  <c r="J391" i="7"/>
  <c r="J409" i="7"/>
  <c r="I309" i="8"/>
  <c r="M309" i="8" s="1"/>
  <c r="I390" i="7"/>
  <c r="J390" i="7" s="1"/>
  <c r="I258" i="7"/>
  <c r="J258" i="7" s="1"/>
  <c r="I339" i="7"/>
  <c r="J339" i="7" s="1"/>
  <c r="I103" i="12"/>
  <c r="K98" i="4"/>
  <c r="K103" i="12" s="1"/>
  <c r="J816" i="6"/>
  <c r="J817" i="6"/>
  <c r="I101" i="4" s="1"/>
  <c r="I810" i="6"/>
  <c r="M810" i="6" s="1"/>
  <c r="I67" i="12"/>
  <c r="K164" i="4"/>
  <c r="K67" i="12" s="1"/>
  <c r="K84" i="4"/>
  <c r="K80" i="12" s="1"/>
  <c r="I80" i="12"/>
  <c r="J333" i="6"/>
  <c r="J334" i="6" s="1"/>
  <c r="I49" i="4" s="1"/>
  <c r="I325" i="6"/>
  <c r="M325" i="6" s="1"/>
  <c r="J740" i="6"/>
  <c r="J741" i="6"/>
  <c r="I93" i="4" s="1"/>
  <c r="I735" i="6"/>
  <c r="M735" i="6" s="1"/>
  <c r="I1139" i="6"/>
  <c r="J1139" i="6" s="1"/>
  <c r="J1142" i="6" s="1"/>
  <c r="I862" i="7"/>
  <c r="M862" i="7" s="1"/>
  <c r="J313" i="7"/>
  <c r="I100" i="12"/>
  <c r="K74" i="4"/>
  <c r="K100" i="12" s="1"/>
  <c r="I13" i="12"/>
  <c r="K163" i="4"/>
  <c r="K13" i="12" s="1"/>
  <c r="J986" i="6"/>
  <c r="J987" i="6"/>
  <c r="I121" i="4" s="1"/>
  <c r="I981" i="6"/>
  <c r="M981" i="6" s="1"/>
  <c r="K42" i="4"/>
  <c r="I61" i="12"/>
  <c r="J1296" i="6"/>
  <c r="J1297" i="6"/>
  <c r="I171" i="4" s="1"/>
  <c r="I1289" i="6"/>
  <c r="M1289" i="6" s="1"/>
  <c r="J593" i="6"/>
  <c r="J594" i="6" s="1"/>
  <c r="I75" i="4" s="1"/>
  <c r="I586" i="6"/>
  <c r="M586" i="6" s="1"/>
  <c r="K72" i="4"/>
  <c r="K118" i="12" s="1"/>
  <c r="I118" i="12"/>
  <c r="J958" i="6"/>
  <c r="J959" i="6" s="1"/>
  <c r="I118" i="4" s="1"/>
  <c r="I952" i="6"/>
  <c r="M952" i="6" s="1"/>
  <c r="I152" i="4"/>
  <c r="K152" i="4" s="1"/>
  <c r="I138" i="4"/>
  <c r="J1006" i="6"/>
  <c r="J1007" i="6"/>
  <c r="I123" i="4" s="1"/>
  <c r="I1000" i="6"/>
  <c r="M1000" i="6" s="1"/>
  <c r="J42" i="6"/>
  <c r="J43" i="6" s="1"/>
  <c r="I14" i="4" s="1"/>
  <c r="I38" i="6"/>
  <c r="M38" i="6" s="1"/>
  <c r="I216" i="6"/>
  <c r="J216" i="6" s="1"/>
  <c r="I190" i="6"/>
  <c r="J190" i="6" s="1"/>
  <c r="I202" i="6"/>
  <c r="J202" i="6" s="1"/>
  <c r="I165" i="7"/>
  <c r="M165" i="7" s="1"/>
  <c r="J268" i="7"/>
  <c r="J439" i="7"/>
  <c r="K59" i="4"/>
  <c r="K47" i="12" s="1"/>
  <c r="I47" i="12"/>
  <c r="J796" i="6"/>
  <c r="J797" i="6"/>
  <c r="I99" i="4" s="1"/>
  <c r="I790" i="6"/>
  <c r="M790" i="6" s="1"/>
  <c r="K178" i="4"/>
  <c r="J23" i="2" s="1"/>
  <c r="K27" i="12"/>
  <c r="K180" i="4"/>
  <c r="K131" i="12" s="1"/>
  <c r="I131" i="12"/>
  <c r="K52" i="4"/>
  <c r="K79" i="12" s="1"/>
  <c r="I79" i="12"/>
  <c r="K71" i="4"/>
  <c r="K124" i="12" s="1"/>
  <c r="I124" i="12"/>
  <c r="J155" i="6"/>
  <c r="J156" i="6"/>
  <c r="I28" i="4" s="1"/>
  <c r="I150" i="6"/>
  <c r="M150" i="6" s="1"/>
  <c r="J397" i="8"/>
  <c r="I288" i="8"/>
  <c r="M288" i="8" s="1"/>
  <c r="I363" i="7"/>
  <c r="J363" i="7" s="1"/>
  <c r="I294" i="7"/>
  <c r="J294" i="7" s="1"/>
  <c r="I231" i="7"/>
  <c r="J231" i="7" s="1"/>
  <c r="J232" i="7" s="1"/>
  <c r="J34" i="6"/>
  <c r="J35" i="6" s="1"/>
  <c r="I13" i="4" s="1"/>
  <c r="I28" i="6"/>
  <c r="M28" i="6" s="1"/>
  <c r="J776" i="6"/>
  <c r="J777" i="6"/>
  <c r="I97" i="4" s="1"/>
  <c r="I770" i="6"/>
  <c r="M770" i="6" s="1"/>
  <c r="J264" i="8"/>
  <c r="J162" i="7"/>
  <c r="J259" i="7"/>
  <c r="J364" i="7"/>
  <c r="J880" i="6"/>
  <c r="I876" i="6"/>
  <c r="M876" i="6" s="1"/>
  <c r="J881" i="6"/>
  <c r="I109" i="4" s="1"/>
  <c r="J968" i="6"/>
  <c r="J969" i="6"/>
  <c r="I119" i="4" s="1"/>
  <c r="I962" i="6"/>
  <c r="M962" i="6" s="1"/>
  <c r="I295" i="8"/>
  <c r="M295" i="8" s="1"/>
  <c r="I240" i="7"/>
  <c r="J240" i="7" s="1"/>
  <c r="J241" i="7" s="1"/>
  <c r="I303" i="7"/>
  <c r="J303" i="7" s="1"/>
  <c r="J304" i="7" s="1"/>
  <c r="I321" i="7"/>
  <c r="J321" i="7" s="1"/>
  <c r="I372" i="7"/>
  <c r="J372" i="7" s="1"/>
  <c r="J373" i="7" s="1"/>
  <c r="I267" i="8"/>
  <c r="M267" i="8" s="1"/>
  <c r="I212" i="7"/>
  <c r="J212" i="7" s="1"/>
  <c r="J213" i="7" s="1"/>
  <c r="I243" i="6"/>
  <c r="J243" i="6" s="1"/>
  <c r="I343" i="7"/>
  <c r="M343" i="7" s="1"/>
  <c r="K114" i="4"/>
  <c r="K128" i="12" s="1"/>
  <c r="I128" i="12"/>
  <c r="J841" i="7"/>
  <c r="J322" i="7"/>
  <c r="J295" i="7"/>
  <c r="I231" i="6" l="1"/>
  <c r="J231" i="6" s="1"/>
  <c r="I235" i="7"/>
  <c r="M235" i="7" s="1"/>
  <c r="K105" i="4"/>
  <c r="K123" i="12" s="1"/>
  <c r="I123" i="12"/>
  <c r="I248" i="6"/>
  <c r="J248" i="6" s="1"/>
  <c r="I394" i="7"/>
  <c r="M394" i="7" s="1"/>
  <c r="I120" i="12"/>
  <c r="K107" i="4"/>
  <c r="K120" i="12" s="1"/>
  <c r="K106" i="4"/>
  <c r="K90" i="12" s="1"/>
  <c r="I90" i="12"/>
  <c r="I65" i="12"/>
  <c r="K104" i="4"/>
  <c r="K65" i="12" s="1"/>
  <c r="I85" i="12"/>
  <c r="K13" i="4"/>
  <c r="I88" i="12"/>
  <c r="K118" i="4"/>
  <c r="K88" i="12" s="1"/>
  <c r="K49" i="4"/>
  <c r="K102" i="12" s="1"/>
  <c r="I102" i="12"/>
  <c r="K159" i="4"/>
  <c r="I49" i="12"/>
  <c r="K132" i="4"/>
  <c r="I11" i="12"/>
  <c r="I230" i="6"/>
  <c r="J230" i="6" s="1"/>
  <c r="I226" i="7"/>
  <c r="M226" i="7" s="1"/>
  <c r="I99" i="12"/>
  <c r="K117" i="4"/>
  <c r="K99" i="12" s="1"/>
  <c r="K100" i="4"/>
  <c r="K126" i="12" s="1"/>
  <c r="I126" i="12"/>
  <c r="I1168" i="6"/>
  <c r="J1168" i="6" s="1"/>
  <c r="J1171" i="6" s="1"/>
  <c r="I1040" i="6"/>
  <c r="J1040" i="6" s="1"/>
  <c r="J1043" i="6" s="1"/>
  <c r="I785" i="7"/>
  <c r="M785" i="7" s="1"/>
  <c r="K166" i="4"/>
  <c r="K25" i="12" s="1"/>
  <c r="I25" i="12"/>
  <c r="I238" i="6"/>
  <c r="J238" i="6" s="1"/>
  <c r="I298" i="7"/>
  <c r="M298" i="7" s="1"/>
  <c r="K94" i="4"/>
  <c r="K71" i="12" s="1"/>
  <c r="I71" i="12"/>
  <c r="I92" i="12"/>
  <c r="K75" i="4"/>
  <c r="K92" i="12" s="1"/>
  <c r="I245" i="6"/>
  <c r="J245" i="6" s="1"/>
  <c r="I367" i="7"/>
  <c r="M367" i="7" s="1"/>
  <c r="K14" i="4"/>
  <c r="K43" i="12" s="1"/>
  <c r="I43" i="12"/>
  <c r="K160" i="4"/>
  <c r="K15" i="12" s="1"/>
  <c r="I15" i="12"/>
  <c r="K24" i="4"/>
  <c r="K14" i="12" s="1"/>
  <c r="I14" i="12"/>
  <c r="K176" i="4"/>
  <c r="K48" i="12" s="1"/>
  <c r="I48" i="12"/>
  <c r="I63" i="12"/>
  <c r="K30" i="4"/>
  <c r="K63" i="12" s="1"/>
  <c r="I247" i="6"/>
  <c r="J247" i="6" s="1"/>
  <c r="I385" i="7"/>
  <c r="M385" i="7" s="1"/>
  <c r="I236" i="6"/>
  <c r="J236" i="6" s="1"/>
  <c r="I280" i="7"/>
  <c r="M280" i="7" s="1"/>
  <c r="I764" i="6"/>
  <c r="J764" i="6" s="1"/>
  <c r="J765" i="6" s="1"/>
  <c r="I484" i="6"/>
  <c r="J484" i="6" s="1"/>
  <c r="J485" i="6" s="1"/>
  <c r="I648" i="7"/>
  <c r="M648" i="7" s="1"/>
  <c r="J77" i="6"/>
  <c r="J78" i="6" s="1"/>
  <c r="I18" i="4" s="1"/>
  <c r="I69" i="6"/>
  <c r="M69" i="6" s="1"/>
  <c r="I242" i="6"/>
  <c r="J242" i="6" s="1"/>
  <c r="I334" i="7"/>
  <c r="M334" i="7" s="1"/>
  <c r="K7" i="4"/>
  <c r="K86" i="12"/>
  <c r="I91" i="12"/>
  <c r="K91" i="4"/>
  <c r="K91" i="12" s="1"/>
  <c r="I81" i="12"/>
  <c r="K108" i="4"/>
  <c r="K81" i="12" s="1"/>
  <c r="K125" i="4"/>
  <c r="K73" i="12" s="1"/>
  <c r="I73" i="12"/>
  <c r="I234" i="6"/>
  <c r="J234" i="6" s="1"/>
  <c r="I262" i="7"/>
  <c r="M262" i="7" s="1"/>
  <c r="J1143" i="6"/>
  <c r="I1138" i="6"/>
  <c r="M1138" i="6" s="1"/>
  <c r="J1144" i="6"/>
  <c r="I145" i="4" s="1"/>
  <c r="I84" i="12"/>
  <c r="K116" i="4"/>
  <c r="K84" i="12" s="1"/>
  <c r="I241" i="6"/>
  <c r="J241" i="6" s="1"/>
  <c r="I325" i="7"/>
  <c r="M325" i="7" s="1"/>
  <c r="I68" i="12"/>
  <c r="K123" i="4"/>
  <c r="K68" i="12" s="1"/>
  <c r="I244" i="6"/>
  <c r="J244" i="6" s="1"/>
  <c r="I358" i="7"/>
  <c r="M358" i="7" s="1"/>
  <c r="I1119" i="6"/>
  <c r="J1119" i="6" s="1"/>
  <c r="J1122" i="6" s="1"/>
  <c r="I1101" i="6"/>
  <c r="J1101" i="6" s="1"/>
  <c r="J1104" i="6" s="1"/>
  <c r="I844" i="7"/>
  <c r="M844" i="7" s="1"/>
  <c r="I233" i="6"/>
  <c r="J233" i="6" s="1"/>
  <c r="I253" i="7"/>
  <c r="M253" i="7" s="1"/>
  <c r="I87" i="12"/>
  <c r="K109" i="4"/>
  <c r="K87" i="12" s="1"/>
  <c r="I249" i="6"/>
  <c r="J249" i="6" s="1"/>
  <c r="I403" i="7"/>
  <c r="M403" i="7" s="1"/>
  <c r="I228" i="6"/>
  <c r="J228" i="6" s="1"/>
  <c r="I202" i="7"/>
  <c r="M202" i="7" s="1"/>
  <c r="I252" i="6"/>
  <c r="J252" i="6" s="1"/>
  <c r="I432" i="7"/>
  <c r="M432" i="7" s="1"/>
  <c r="K138" i="4"/>
  <c r="I28" i="12"/>
  <c r="K43" i="4"/>
  <c r="K51" i="12" s="1"/>
  <c r="I51" i="12"/>
  <c r="I112" i="12"/>
  <c r="K82" i="4"/>
  <c r="K112" i="12" s="1"/>
  <c r="K61" i="12"/>
  <c r="I133" i="12"/>
  <c r="K101" i="4"/>
  <c r="K133" i="12" s="1"/>
  <c r="K137" i="12"/>
  <c r="K122" i="4"/>
  <c r="K38" i="12" s="1"/>
  <c r="I38" i="12"/>
  <c r="I130" i="12"/>
  <c r="K92" i="4"/>
  <c r="K130" i="12" s="1"/>
  <c r="I116" i="12"/>
  <c r="K16" i="4"/>
  <c r="K116" i="12" s="1"/>
  <c r="I205" i="6"/>
  <c r="J205" i="6" s="1"/>
  <c r="I193" i="6"/>
  <c r="J193" i="6" s="1"/>
  <c r="J195" i="6" s="1"/>
  <c r="I180" i="6"/>
  <c r="J180" i="6" s="1"/>
  <c r="J181" i="6" s="1"/>
  <c r="I219" i="6"/>
  <c r="J219" i="6" s="1"/>
  <c r="I162" i="6"/>
  <c r="J162" i="6" s="1"/>
  <c r="J163" i="6" s="1"/>
  <c r="I153" i="7"/>
  <c r="M153" i="7" s="1"/>
  <c r="J207" i="6"/>
  <c r="J1314" i="6"/>
  <c r="I1308" i="6"/>
  <c r="M1308" i="6" s="1"/>
  <c r="J1315" i="6"/>
  <c r="I173" i="4" s="1"/>
  <c r="I229" i="6"/>
  <c r="J229" i="6" s="1"/>
  <c r="I216" i="7"/>
  <c r="M216" i="7" s="1"/>
  <c r="I235" i="6"/>
  <c r="J235" i="6" s="1"/>
  <c r="I271" i="7"/>
  <c r="M271" i="7" s="1"/>
  <c r="K112" i="4"/>
  <c r="K105" i="12" s="1"/>
  <c r="I105" i="12"/>
  <c r="K121" i="4"/>
  <c r="K54" i="12" s="1"/>
  <c r="I54" i="12"/>
  <c r="I240" i="6"/>
  <c r="J240" i="6" s="1"/>
  <c r="I316" i="7"/>
  <c r="M316" i="7" s="1"/>
  <c r="G24" i="3"/>
  <c r="I232" i="6"/>
  <c r="J232" i="6" s="1"/>
  <c r="I244" i="7"/>
  <c r="M244" i="7" s="1"/>
  <c r="K161" i="4"/>
  <c r="K22" i="12" s="1"/>
  <c r="I22" i="12"/>
  <c r="K171" i="4"/>
  <c r="I57" i="12"/>
  <c r="I255" i="8"/>
  <c r="M255" i="8" s="1"/>
  <c r="I198" i="7"/>
  <c r="J198" i="7" s="1"/>
  <c r="J199" i="7" s="1"/>
  <c r="I390" i="8"/>
  <c r="M390" i="8" s="1"/>
  <c r="I459" i="7"/>
  <c r="J459" i="7" s="1"/>
  <c r="J460" i="7" s="1"/>
  <c r="K93" i="4"/>
  <c r="K122" i="12" s="1"/>
  <c r="I122" i="12"/>
  <c r="J221" i="6"/>
  <c r="K124" i="4"/>
  <c r="K29" i="12" s="1"/>
  <c r="I29" i="12"/>
  <c r="K97" i="4"/>
  <c r="K37" i="12" s="1"/>
  <c r="I37" i="12"/>
  <c r="K77" i="4"/>
  <c r="K119" i="12" s="1"/>
  <c r="I119" i="12"/>
  <c r="K25" i="4"/>
  <c r="K76" i="12" s="1"/>
  <c r="I76" i="12"/>
  <c r="I45" i="12"/>
  <c r="K88" i="4"/>
  <c r="K133" i="4"/>
  <c r="K17" i="12" s="1"/>
  <c r="I17" i="12"/>
  <c r="I239" i="6"/>
  <c r="J239" i="6" s="1"/>
  <c r="I307" i="7"/>
  <c r="M307" i="7" s="1"/>
  <c r="I237" i="6"/>
  <c r="J237" i="6" s="1"/>
  <c r="I289" i="7"/>
  <c r="M289" i="7" s="1"/>
  <c r="I125" i="12"/>
  <c r="K90" i="4"/>
  <c r="K125" i="12" s="1"/>
  <c r="I1079" i="6"/>
  <c r="J1079" i="6" s="1"/>
  <c r="J1084" i="6" s="1"/>
  <c r="I834" i="7"/>
  <c r="M834" i="7" s="1"/>
  <c r="K28" i="4"/>
  <c r="I46" i="12"/>
  <c r="J465" i="6"/>
  <c r="I449" i="6"/>
  <c r="M449" i="6" s="1"/>
  <c r="J466" i="6"/>
  <c r="I61" i="4" s="1"/>
  <c r="K147" i="4"/>
  <c r="J19" i="2" s="1"/>
  <c r="K55" i="12"/>
  <c r="K119" i="4"/>
  <c r="K101" i="12" s="1"/>
  <c r="I101" i="12"/>
  <c r="I136" i="12"/>
  <c r="K99" i="4"/>
  <c r="K136" i="12" s="1"/>
  <c r="I251" i="6"/>
  <c r="J251" i="6" s="1"/>
  <c r="I422" i="7"/>
  <c r="M422" i="7" s="1"/>
  <c r="I30" i="12"/>
  <c r="K144" i="4"/>
  <c r="K30" i="12" s="1"/>
  <c r="I246" i="6"/>
  <c r="J246" i="6" s="1"/>
  <c r="I376" i="7"/>
  <c r="M376" i="7" s="1"/>
  <c r="I250" i="6"/>
  <c r="J250" i="6" s="1"/>
  <c r="I412" i="7"/>
  <c r="M412" i="7" s="1"/>
  <c r="I64" i="12" l="1"/>
  <c r="K18" i="4"/>
  <c r="K64" i="12" s="1"/>
  <c r="J196" i="6"/>
  <c r="J197" i="6"/>
  <c r="I32" i="4" s="1"/>
  <c r="I186" i="6"/>
  <c r="M186" i="6" s="1"/>
  <c r="J1105" i="6"/>
  <c r="J1106" i="6" s="1"/>
  <c r="I1100" i="6"/>
  <c r="M1100" i="6" s="1"/>
  <c r="K46" i="12"/>
  <c r="K41" i="4"/>
  <c r="J11" i="2" s="1"/>
  <c r="J486" i="6"/>
  <c r="J487" i="6" s="1"/>
  <c r="I65" i="4" s="1"/>
  <c r="I478" i="6"/>
  <c r="M478" i="6" s="1"/>
  <c r="K145" i="4"/>
  <c r="K24" i="12" s="1"/>
  <c r="I24" i="12"/>
  <c r="J766" i="6"/>
  <c r="J767" i="6" s="1"/>
  <c r="I96" i="4" s="1"/>
  <c r="I760" i="6"/>
  <c r="M760" i="6" s="1"/>
  <c r="K11" i="12"/>
  <c r="J7" i="2"/>
  <c r="K170" i="4"/>
  <c r="J22" i="2" s="1"/>
  <c r="K57" i="12"/>
  <c r="K45" i="12"/>
  <c r="K158" i="4"/>
  <c r="J21" i="2" s="1"/>
  <c r="K49" i="12"/>
  <c r="K173" i="4"/>
  <c r="K36" i="12" s="1"/>
  <c r="I36" i="12"/>
  <c r="G20" i="3"/>
  <c r="J1044" i="6"/>
  <c r="J1045" i="6" s="1"/>
  <c r="I129" i="4" s="1"/>
  <c r="I1037" i="6"/>
  <c r="M1037" i="6" s="1"/>
  <c r="J182" i="6"/>
  <c r="I177" i="6"/>
  <c r="M177" i="6" s="1"/>
  <c r="J183" i="6"/>
  <c r="I31" i="4" s="1"/>
  <c r="J1172" i="6"/>
  <c r="J1173" i="6" s="1"/>
  <c r="I155" i="4" s="1"/>
  <c r="I1165" i="6"/>
  <c r="M1165" i="6" s="1"/>
  <c r="J1123" i="6"/>
  <c r="I1118" i="6"/>
  <c r="M1118" i="6" s="1"/>
  <c r="J1124" i="6"/>
  <c r="I260" i="6"/>
  <c r="J260" i="6" s="1"/>
  <c r="J261" i="6" s="1"/>
  <c r="I452" i="7"/>
  <c r="M452" i="7" s="1"/>
  <c r="J208" i="6"/>
  <c r="I200" i="6"/>
  <c r="M200" i="6" s="1"/>
  <c r="J209" i="6"/>
  <c r="I33" i="4" s="1"/>
  <c r="J1085" i="6"/>
  <c r="J1086" i="6"/>
  <c r="I134" i="4" s="1"/>
  <c r="I1077" i="6"/>
  <c r="M1077" i="6" s="1"/>
  <c r="J222" i="6"/>
  <c r="J223" i="6"/>
  <c r="I34" i="4" s="1"/>
  <c r="I212" i="6"/>
  <c r="M212" i="6" s="1"/>
  <c r="K28" i="12"/>
  <c r="I34" i="12"/>
  <c r="K61" i="4"/>
  <c r="M24" i="3"/>
  <c r="O24" i="3" s="1"/>
  <c r="K24" i="3"/>
  <c r="I24" i="3"/>
  <c r="I227" i="6"/>
  <c r="J227" i="6" s="1"/>
  <c r="J254" i="6" s="1"/>
  <c r="I190" i="7"/>
  <c r="M190" i="7" s="1"/>
  <c r="K85" i="12"/>
  <c r="J164" i="6"/>
  <c r="I159" i="6"/>
  <c r="M159" i="6" s="1"/>
  <c r="J165" i="6"/>
  <c r="I29" i="4" s="1"/>
  <c r="I39" i="12" l="1"/>
  <c r="K129" i="4"/>
  <c r="K155" i="4"/>
  <c r="K16" i="12" s="1"/>
  <c r="I16" i="12"/>
  <c r="K65" i="4"/>
  <c r="I75" i="12"/>
  <c r="I142" i="4"/>
  <c r="K142" i="4" s="1"/>
  <c r="I139" i="4"/>
  <c r="I96" i="12"/>
  <c r="K96" i="4"/>
  <c r="K134" i="4"/>
  <c r="I77" i="12"/>
  <c r="K12" i="4"/>
  <c r="G8" i="3"/>
  <c r="K31" i="4"/>
  <c r="K52" i="12" s="1"/>
  <c r="I52" i="12"/>
  <c r="K34" i="12"/>
  <c r="K45" i="4"/>
  <c r="J12" i="2" s="1"/>
  <c r="K34" i="4"/>
  <c r="K50" i="12" s="1"/>
  <c r="I50" i="12"/>
  <c r="J255" i="6"/>
  <c r="I226" i="6"/>
  <c r="M226" i="6" s="1"/>
  <c r="J256" i="6"/>
  <c r="I35" i="4" s="1"/>
  <c r="K33" i="4"/>
  <c r="K69" i="12" s="1"/>
  <c r="I69" i="12"/>
  <c r="K29" i="4"/>
  <c r="I56" i="12"/>
  <c r="I20" i="3"/>
  <c r="K20" i="3"/>
  <c r="M20" i="3"/>
  <c r="O20" i="3" s="1"/>
  <c r="G23" i="3"/>
  <c r="G12" i="3"/>
  <c r="I58" i="12"/>
  <c r="K32" i="4"/>
  <c r="K58" i="12" s="1"/>
  <c r="J262" i="6"/>
  <c r="I259" i="6"/>
  <c r="M259" i="6" s="1"/>
  <c r="J263" i="6"/>
  <c r="I38" i="4" s="1"/>
  <c r="I153" i="4"/>
  <c r="K153" i="4" s="1"/>
  <c r="K151" i="4" s="1"/>
  <c r="J20" i="2" s="1"/>
  <c r="I143" i="4"/>
  <c r="G22" i="3"/>
  <c r="K77" i="12" l="1"/>
  <c r="K131" i="4"/>
  <c r="J16" i="2" s="1"/>
  <c r="K56" i="12"/>
  <c r="K96" i="12"/>
  <c r="K87" i="4"/>
  <c r="J14" i="2" s="1"/>
  <c r="K38" i="4"/>
  <c r="I10" i="12"/>
  <c r="M12" i="3"/>
  <c r="K12" i="3"/>
  <c r="I12" i="3"/>
  <c r="I9" i="12"/>
  <c r="K139" i="4"/>
  <c r="I41" i="12"/>
  <c r="K35" i="4"/>
  <c r="K41" i="12" s="1"/>
  <c r="K143" i="4"/>
  <c r="K40" i="12" s="1"/>
  <c r="I40" i="12"/>
  <c r="G13" i="3"/>
  <c r="I22" i="3"/>
  <c r="M22" i="3"/>
  <c r="O22" i="3" s="1"/>
  <c r="K22" i="3"/>
  <c r="G21" i="3"/>
  <c r="M23" i="3"/>
  <c r="K23" i="3"/>
  <c r="I23" i="3"/>
  <c r="K64" i="4"/>
  <c r="J13" i="2" s="1"/>
  <c r="K75" i="12"/>
  <c r="I8" i="3"/>
  <c r="M8" i="3"/>
  <c r="K8" i="3"/>
  <c r="J8" i="2"/>
  <c r="K128" i="4"/>
  <c r="J15" i="2" s="1"/>
  <c r="K39" i="12"/>
  <c r="O12" i="3" l="1"/>
  <c r="K13" i="3"/>
  <c r="M13" i="3"/>
  <c r="I13" i="3"/>
  <c r="O23" i="3"/>
  <c r="G9" i="3"/>
  <c r="K37" i="4"/>
  <c r="J10" i="2" s="1"/>
  <c r="K10" i="12"/>
  <c r="G15" i="3"/>
  <c r="M21" i="3"/>
  <c r="O21" i="3" s="1"/>
  <c r="I21" i="3"/>
  <c r="K21" i="3"/>
  <c r="K141" i="4"/>
  <c r="J18" i="2" s="1"/>
  <c r="K27" i="4"/>
  <c r="G16" i="3"/>
  <c r="O8" i="3"/>
  <c r="K9" i="12"/>
  <c r="K137" i="4"/>
  <c r="J17" i="2" s="1"/>
  <c r="G17" i="3"/>
  <c r="G14" i="3"/>
  <c r="G11" i="3" l="1"/>
  <c r="M16" i="3"/>
  <c r="I16" i="3"/>
  <c r="K16" i="3"/>
  <c r="G18" i="3"/>
  <c r="K145" i="12"/>
  <c r="M9" i="12" s="1"/>
  <c r="M17" i="3"/>
  <c r="K17" i="3"/>
  <c r="I17" i="3"/>
  <c r="G19" i="3"/>
  <c r="O13" i="3"/>
  <c r="J9" i="2"/>
  <c r="K182" i="4"/>
  <c r="I9" i="3"/>
  <c r="M9" i="3"/>
  <c r="K9" i="3"/>
  <c r="K14" i="3"/>
  <c r="I14" i="3"/>
  <c r="M14" i="3"/>
  <c r="O14" i="3" s="1"/>
  <c r="K15" i="3"/>
  <c r="M15" i="3"/>
  <c r="I15" i="3"/>
  <c r="K9" i="2" l="1"/>
  <c r="G10" i="3"/>
  <c r="J24" i="2"/>
  <c r="M19" i="12"/>
  <c r="M12" i="12"/>
  <c r="M138" i="12"/>
  <c r="M23" i="12"/>
  <c r="M142" i="12"/>
  <c r="M143" i="12"/>
  <c r="M53" i="12"/>
  <c r="M78" i="12"/>
  <c r="M134" i="12"/>
  <c r="M127" i="12"/>
  <c r="M60" i="12"/>
  <c r="M20" i="12"/>
  <c r="M26" i="12"/>
  <c r="M89" i="12"/>
  <c r="M121" i="12"/>
  <c r="M140" i="12"/>
  <c r="M8" i="12"/>
  <c r="M7" i="12"/>
  <c r="M42" i="12"/>
  <c r="M141" i="12"/>
  <c r="M106" i="12"/>
  <c r="M83" i="12"/>
  <c r="M59" i="12"/>
  <c r="M104" i="12"/>
  <c r="M118" i="12"/>
  <c r="M117" i="12"/>
  <c r="M80" i="12"/>
  <c r="M135" i="12"/>
  <c r="M103" i="12"/>
  <c r="M13" i="12"/>
  <c r="M82" i="12"/>
  <c r="M129" i="12"/>
  <c r="M67" i="12"/>
  <c r="M32" i="12"/>
  <c r="M115" i="12"/>
  <c r="M107" i="12"/>
  <c r="M110" i="12"/>
  <c r="M124" i="12"/>
  <c r="M31" i="12"/>
  <c r="M18" i="12"/>
  <c r="M21" i="12"/>
  <c r="M98" i="12"/>
  <c r="M33" i="12"/>
  <c r="M132" i="12"/>
  <c r="M70" i="12"/>
  <c r="M114" i="12"/>
  <c r="M95" i="12"/>
  <c r="M72" i="12"/>
  <c r="M44" i="12"/>
  <c r="M94" i="12"/>
  <c r="M79" i="12"/>
  <c r="M93" i="12"/>
  <c r="M109" i="12"/>
  <c r="M35" i="12"/>
  <c r="M111" i="12"/>
  <c r="M139" i="12"/>
  <c r="M128" i="12"/>
  <c r="M100" i="12"/>
  <c r="M47" i="12"/>
  <c r="M131" i="12"/>
  <c r="M27" i="12"/>
  <c r="M108" i="12"/>
  <c r="M62" i="12"/>
  <c r="M113" i="12"/>
  <c r="M97" i="12"/>
  <c r="M74" i="12"/>
  <c r="M66" i="12"/>
  <c r="M15" i="12"/>
  <c r="M119" i="12"/>
  <c r="M86" i="12"/>
  <c r="M25" i="12"/>
  <c r="M17" i="12"/>
  <c r="M120" i="12"/>
  <c r="M54" i="12"/>
  <c r="M37" i="12"/>
  <c r="M122" i="12"/>
  <c r="M76" i="12"/>
  <c r="M137" i="12"/>
  <c r="M51" i="12"/>
  <c r="M73" i="12"/>
  <c r="M92" i="12"/>
  <c r="M101" i="12"/>
  <c r="M105" i="12"/>
  <c r="M133" i="12"/>
  <c r="M38" i="12"/>
  <c r="M63" i="12"/>
  <c r="M84" i="12"/>
  <c r="M90" i="12"/>
  <c r="M68" i="12"/>
  <c r="M48" i="12"/>
  <c r="M14" i="12"/>
  <c r="M112" i="12"/>
  <c r="M55" i="12"/>
  <c r="M43" i="12"/>
  <c r="M88" i="12"/>
  <c r="M126" i="12"/>
  <c r="M81" i="12"/>
  <c r="M71" i="12"/>
  <c r="M29" i="12"/>
  <c r="M87" i="12"/>
  <c r="M125" i="12"/>
  <c r="M102" i="12"/>
  <c r="M30" i="12"/>
  <c r="M123" i="12"/>
  <c r="M99" i="12"/>
  <c r="M91" i="12"/>
  <c r="M65" i="12"/>
  <c r="M116" i="12"/>
  <c r="M22" i="12"/>
  <c r="M61" i="12"/>
  <c r="M136" i="12"/>
  <c r="M130" i="12"/>
  <c r="M46" i="12"/>
  <c r="M57" i="12"/>
  <c r="M85" i="12"/>
  <c r="M28" i="12"/>
  <c r="M36" i="12"/>
  <c r="M24" i="12"/>
  <c r="M49" i="12"/>
  <c r="M45" i="12"/>
  <c r="M11" i="12"/>
  <c r="M64" i="12"/>
  <c r="M34" i="12"/>
  <c r="M50" i="12"/>
  <c r="M58" i="12"/>
  <c r="M52" i="12"/>
  <c r="M16" i="12"/>
  <c r="M69" i="12"/>
  <c r="M56" i="12"/>
  <c r="M96" i="12"/>
  <c r="M40" i="12"/>
  <c r="M41" i="12"/>
  <c r="M39" i="12"/>
  <c r="M75" i="12"/>
  <c r="M77" i="12"/>
  <c r="M18" i="3"/>
  <c r="I18" i="3"/>
  <c r="K18" i="3"/>
  <c r="O15" i="3"/>
  <c r="M10" i="12"/>
  <c r="O9" i="3"/>
  <c r="O16" i="3"/>
  <c r="O17" i="3"/>
  <c r="K19" i="3"/>
  <c r="I19" i="3"/>
  <c r="M19" i="3"/>
  <c r="M11" i="3"/>
  <c r="I11" i="3"/>
  <c r="K11" i="3"/>
  <c r="O19" i="3" l="1"/>
  <c r="Q19" i="3" s="1"/>
  <c r="M145" i="12"/>
  <c r="O18" i="3"/>
  <c r="J7" i="1"/>
  <c r="L7" i="1" s="1"/>
  <c r="K23" i="2"/>
  <c r="K19" i="2"/>
  <c r="K7" i="2"/>
  <c r="K22" i="2"/>
  <c r="K11" i="2"/>
  <c r="K21" i="2"/>
  <c r="K20" i="2"/>
  <c r="K12" i="2"/>
  <c r="K15" i="2"/>
  <c r="K13" i="2"/>
  <c r="K14" i="2"/>
  <c r="K16" i="2"/>
  <c r="K8" i="2"/>
  <c r="K17" i="2"/>
  <c r="K18" i="2"/>
  <c r="K10" i="2"/>
  <c r="Q16" i="3"/>
  <c r="O11" i="3"/>
  <c r="Q11" i="3" s="1"/>
  <c r="M10" i="3"/>
  <c r="K10" i="3"/>
  <c r="K25" i="3" s="1"/>
  <c r="I10" i="3"/>
  <c r="I25" i="3" s="1"/>
  <c r="G25" i="3"/>
  <c r="Q17" i="3" s="1"/>
  <c r="Q15" i="3"/>
  <c r="K24" i="2" l="1"/>
  <c r="Q9" i="3"/>
  <c r="L25" i="3"/>
  <c r="H24" i="3"/>
  <c r="H20" i="3"/>
  <c r="Q24" i="3"/>
  <c r="H22" i="3"/>
  <c r="H23" i="3"/>
  <c r="H8" i="3"/>
  <c r="Q20" i="3"/>
  <c r="H12" i="3"/>
  <c r="H13" i="3"/>
  <c r="Q22" i="3"/>
  <c r="H21" i="3"/>
  <c r="H17" i="3"/>
  <c r="Q12" i="3"/>
  <c r="Q8" i="3"/>
  <c r="H9" i="3"/>
  <c r="Q23" i="3"/>
  <c r="H14" i="3"/>
  <c r="Q21" i="3"/>
  <c r="H16" i="3"/>
  <c r="H15" i="3"/>
  <c r="H18" i="3"/>
  <c r="Q14" i="3"/>
  <c r="Q13" i="3"/>
  <c r="H11" i="3"/>
  <c r="H19" i="3"/>
  <c r="J25" i="3"/>
  <c r="I26" i="3"/>
  <c r="J26" i="3" s="1"/>
  <c r="H10" i="3"/>
  <c r="Q18" i="3"/>
  <c r="O10" i="3"/>
  <c r="M25" i="3"/>
  <c r="H25" i="3" l="1"/>
  <c r="Q10" i="3"/>
  <c r="Q25" i="3" s="1"/>
  <c r="O25" i="3"/>
  <c r="N25" i="3"/>
  <c r="P25" i="3" s="1"/>
  <c r="K26" i="3"/>
  <c r="L26" i="3" s="1"/>
  <c r="M26" i="3" l="1"/>
  <c r="N26" i="3" s="1"/>
</calcChain>
</file>

<file path=xl/sharedStrings.xml><?xml version="1.0" encoding="utf-8"?>
<sst xmlns="http://schemas.openxmlformats.org/spreadsheetml/2006/main" count="7441" uniqueCount="1471">
  <si>
    <t>MUNICÍPIO DE LENCOIS - BA</t>
  </si>
  <si>
    <t>RESIDÊNCIA UNIFAMILIAR TÉRREA EM ALVENARIA ESTRUTURAL 2 (2021)</t>
  </si>
  <si>
    <t>DADOS DA OBRA</t>
  </si>
  <si>
    <t>DATA BASE:</t>
  </si>
  <si>
    <t xml:space="preserve">SINAPI BA-12/2022, </t>
  </si>
  <si>
    <t>SEM DESONERAÇÃO</t>
  </si>
  <si>
    <t>LEIS SOCIAIS (%):</t>
  </si>
  <si>
    <t>BDI (%):</t>
  </si>
  <si>
    <t>DESCRIÇÃO</t>
  </si>
  <si>
    <t>RECURSO (R$)</t>
  </si>
  <si>
    <t>TOTAL (R$)</t>
  </si>
  <si>
    <t>(Diferença)</t>
  </si>
  <si>
    <t/>
  </si>
  <si>
    <t>ENDEREÇO</t>
  </si>
  <si>
    <t>LENCOIS</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</si>
  <si>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</si>
  <si>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</si>
  <si>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</si>
  <si>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</si>
  <si>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</si>
  <si>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</si>
  <si>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</si>
  <si>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</si>
  <si>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</si>
  <si>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</si>
  <si>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</si>
  <si>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</si>
  <si>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META</t>
  </si>
  <si>
    <t>GERAL</t>
  </si>
  <si>
    <t>TOTAL GERAL</t>
  </si>
  <si>
    <t>TOTAL ACUMULADO</t>
  </si>
  <si>
    <t>PLANILHA ORÇAMENTÁRIA</t>
  </si>
  <si>
    <t>CÓDIGO</t>
  </si>
  <si>
    <t>UNID</t>
  </si>
  <si>
    <t>QUANT</t>
  </si>
  <si>
    <t>P. UNIT. C/BDI</t>
  </si>
  <si>
    <t>1.1</t>
  </si>
  <si>
    <t>1.2</t>
  </si>
  <si>
    <t>1.3</t>
  </si>
  <si>
    <t>2.1</t>
  </si>
  <si>
    <t>2.2</t>
  </si>
  <si>
    <t>2.3</t>
  </si>
  <si>
    <t>2.4</t>
  </si>
  <si>
    <t>2.5</t>
  </si>
  <si>
    <t>2.6</t>
  </si>
  <si>
    <t>2.7</t>
  </si>
  <si>
    <t>2.8</t>
  </si>
  <si>
    <t>2.9</t>
  </si>
  <si>
    <t>2.10</t>
  </si>
  <si>
    <t>2.11</t>
  </si>
  <si>
    <t>2.12</t>
  </si>
  <si>
    <t>2.13</t>
  </si>
  <si>
    <t>3.1</t>
  </si>
  <si>
    <t>3.2</t>
  </si>
  <si>
    <t>3.3</t>
  </si>
  <si>
    <t>3.4</t>
  </si>
  <si>
    <t>3.5</t>
  </si>
  <si>
    <t>3.6</t>
  </si>
  <si>
    <t>3.7</t>
  </si>
  <si>
    <t>3.8</t>
  </si>
  <si>
    <t>4.1</t>
  </si>
  <si>
    <t>4.2</t>
  </si>
  <si>
    <t>5.1</t>
  </si>
  <si>
    <t>5.2</t>
  </si>
  <si>
    <t>6.1</t>
  </si>
  <si>
    <t>6.2</t>
  </si>
  <si>
    <t>6.3</t>
  </si>
  <si>
    <t>6.4</t>
  </si>
  <si>
    <t>6.5</t>
  </si>
  <si>
    <t>6.6</t>
  </si>
  <si>
    <t>6.7</t>
  </si>
  <si>
    <t>6.8</t>
  </si>
  <si>
    <t>6.9</t>
  </si>
  <si>
    <t>6.10</t>
  </si>
  <si>
    <t>6.11</t>
  </si>
  <si>
    <t>6.12</t>
  </si>
  <si>
    <t>6.13</t>
  </si>
  <si>
    <t>6.14</t>
  </si>
  <si>
    <t>6.15</t>
  </si>
  <si>
    <t>6.16</t>
  </si>
  <si>
    <t>6.17</t>
  </si>
  <si>
    <t>7.1</t>
  </si>
  <si>
    <t>7.2</t>
  </si>
  <si>
    <t>7.3</t>
  </si>
  <si>
    <t>7.4</t>
  </si>
  <si>
    <t>7.5</t>
  </si>
  <si>
    <t>7.6</t>
  </si>
  <si>
    <t>7.7</t>
  </si>
  <si>
    <t>7.8</t>
  </si>
  <si>
    <t>7.9</t>
  </si>
  <si>
    <t>7.10</t>
  </si>
  <si>
    <t>7.11</t>
  </si>
  <si>
    <t>7.12</t>
  </si>
  <si>
    <t>7.13</t>
  </si>
  <si>
    <t>7.14</t>
  </si>
  <si>
    <t>7.15</t>
  </si>
  <si>
    <t>7.16</t>
  </si>
  <si>
    <t>7.17</t>
  </si>
  <si>
    <t>7.18</t>
  </si>
  <si>
    <t>7.19</t>
  </si>
  <si>
    <t>7.20</t>
  </si>
  <si>
    <t>7.21</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</si>
  <si>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</si>
  <si>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</si>
  <si>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</si>
  <si>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</si>
  <si>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</si>
  <si>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</si>
  <si>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</si>
  <si>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</si>
  <si>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</si>
  <si>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</si>
  <si>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</si>
  <si>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</si>
  <si>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</si>
  <si>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</si>
  <si>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</si>
  <si>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</si>
  <si>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</si>
  <si>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</si>
  <si>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</si>
  <si>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</si>
  <si>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</si>
  <si>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</si>
  <si>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</si>
  <si>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</si>
  <si>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</si>
  <si>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</si>
  <si>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</si>
  <si>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</si>
  <si>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</si>
  <si>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</si>
  <si>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</si>
  <si>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</si>
  <si>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</si>
  <si>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</si>
  <si>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</si>
  <si>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</si>
  <si>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</si>
  <si>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</si>
  <si>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</si>
  <si>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9.1</t>
  </si>
  <si>
    <t>10.1</t>
  </si>
  <si>
    <t>10.2</t>
  </si>
  <si>
    <t>10.3</t>
  </si>
  <si>
    <t>10.4</t>
  </si>
  <si>
    <t>11.1</t>
  </si>
  <si>
    <t>11.2</t>
  </si>
  <si>
    <t>12.1</t>
  </si>
  <si>
    <t>12.2</t>
  </si>
  <si>
    <t>12.3</t>
  </si>
  <si>
    <t>12.4</t>
  </si>
  <si>
    <t>13.1</t>
  </si>
  <si>
    <t>13.2</t>
  </si>
  <si>
    <t>14.1</t>
  </si>
  <si>
    <t>14.2</t>
  </si>
  <si>
    <t>14.3</t>
  </si>
  <si>
    <t>14.4</t>
  </si>
  <si>
    <t>14.5</t>
  </si>
  <si>
    <t>15.1</t>
  </si>
  <si>
    <t>15.2</t>
  </si>
  <si>
    <t>15.3</t>
  </si>
  <si>
    <t>15.4</t>
  </si>
  <si>
    <t>15.5</t>
  </si>
  <si>
    <t>15.6</t>
  </si>
  <si>
    <t>15.7</t>
  </si>
  <si>
    <t>15.8</t>
  </si>
  <si>
    <t>15.9</t>
  </si>
  <si>
    <t>15.10</t>
  </si>
  <si>
    <t>16.1</t>
  </si>
  <si>
    <t>16.2</t>
  </si>
  <si>
    <t>16.3</t>
  </si>
  <si>
    <t>16.4</t>
  </si>
  <si>
    <t>16.5</t>
  </si>
  <si>
    <t>16.6</t>
  </si>
  <si>
    <t>17.1</t>
  </si>
  <si>
    <t>17.2</t>
  </si>
  <si>
    <t>MEMÓRIA DE CÁLCULO</t>
  </si>
  <si>
    <t>COEF</t>
  </si>
  <si>
    <t>COMP (m)</t>
  </si>
  <si>
    <t>LARG (m)</t>
  </si>
  <si>
    <t>ALT (m)</t>
  </si>
  <si>
    <t>ÁREA (m2)</t>
  </si>
  <si>
    <t>VOL (m3)</t>
  </si>
  <si>
    <t>PARCIAL</t>
  </si>
  <si>
    <t>LIMPEZA</t>
  </si>
  <si>
    <t>1.1.1</t>
  </si>
  <si>
    <t>1.2.1</t>
  </si>
  <si>
    <t>1.3.1</t>
  </si>
  <si>
    <t>FUNDACOES</t>
  </si>
  <si>
    <t>2.1.1</t>
  </si>
  <si>
    <t>2.2.1</t>
  </si>
  <si>
    <t>2.3.1</t>
  </si>
  <si>
    <t>2.4.1</t>
  </si>
  <si>
    <t>COMP 1</t>
  </si>
  <si>
    <t>2.5.1</t>
  </si>
  <si>
    <t>2.6.1</t>
  </si>
  <si>
    <t>COMP 2</t>
  </si>
  <si>
    <t>2.7.1</t>
  </si>
  <si>
    <t>COMP 3</t>
  </si>
  <si>
    <t>2.8.1</t>
  </si>
  <si>
    <t>COMP 4</t>
  </si>
  <si>
    <t>2.9.1</t>
  </si>
  <si>
    <t>2.10.1</t>
  </si>
  <si>
    <t>2.11.1</t>
  </si>
  <si>
    <t>2.12.1</t>
  </si>
  <si>
    <t>2.13.1</t>
  </si>
  <si>
    <t>SUPERESTRUTURA</t>
  </si>
  <si>
    <t>3.1.1</t>
  </si>
  <si>
    <t>3.2.1</t>
  </si>
  <si>
    <t>3.3.1</t>
  </si>
  <si>
    <t>3.4.1</t>
  </si>
  <si>
    <t>3.5.1</t>
  </si>
  <si>
    <t>3.6.1</t>
  </si>
  <si>
    <t>3.7.1</t>
  </si>
  <si>
    <t>3.8.1</t>
  </si>
  <si>
    <t>PAREDES E PAINÉIS</t>
  </si>
  <si>
    <t>4.1.1</t>
  </si>
  <si>
    <t>COMP 5</t>
  </si>
  <si>
    <t>4.2.1</t>
  </si>
  <si>
    <t>VERGAS/CONTRAVERGAS/PEITORIS</t>
  </si>
  <si>
    <t>5.1.1</t>
  </si>
  <si>
    <t>5.2.1</t>
  </si>
  <si>
    <t>HIDRAULICAS/GAS/INCENDIO</t>
  </si>
  <si>
    <t>6.1.1</t>
  </si>
  <si>
    <t>COMP 6</t>
  </si>
  <si>
    <t>6.2.1</t>
  </si>
  <si>
    <t>6.3.1</t>
  </si>
  <si>
    <t>6.4.1</t>
  </si>
  <si>
    <t>6.5.1</t>
  </si>
  <si>
    <t>COMP 7</t>
  </si>
  <si>
    <t>6.6.1</t>
  </si>
  <si>
    <t>6.7.1</t>
  </si>
  <si>
    <t>COMP 8</t>
  </si>
  <si>
    <t>6.8.1</t>
  </si>
  <si>
    <t>6.9.1</t>
  </si>
  <si>
    <t>6.10.1</t>
  </si>
  <si>
    <t>6.11.1</t>
  </si>
  <si>
    <t>6.12.1</t>
  </si>
  <si>
    <t>6.13.1</t>
  </si>
  <si>
    <t>6.14.1</t>
  </si>
  <si>
    <t>6.15.1</t>
  </si>
  <si>
    <t>6.16.1</t>
  </si>
  <si>
    <t>6.17.1</t>
  </si>
  <si>
    <t>SANITARIAS/PLUVIAL</t>
  </si>
  <si>
    <t>7.1.1</t>
  </si>
  <si>
    <t>7.2.1</t>
  </si>
  <si>
    <t>7.3.1</t>
  </si>
  <si>
    <t>7.4.1</t>
  </si>
  <si>
    <t>7.5.1</t>
  </si>
  <si>
    <t>7.6.1</t>
  </si>
  <si>
    <t>7.7.1</t>
  </si>
  <si>
    <t>7.8.1</t>
  </si>
  <si>
    <t>COMP 9</t>
  </si>
  <si>
    <t>7.9.1</t>
  </si>
  <si>
    <t>7.10.1</t>
  </si>
  <si>
    <t>7.11.1</t>
  </si>
  <si>
    <t>7.12.1</t>
  </si>
  <si>
    <t>7.13.1</t>
  </si>
  <si>
    <t>COMP 10</t>
  </si>
  <si>
    <t>7.14.1</t>
  </si>
  <si>
    <t>7.15.1</t>
  </si>
  <si>
    <t>COMP 11</t>
  </si>
  <si>
    <t>7.16.1</t>
  </si>
  <si>
    <t>7.17.1</t>
  </si>
  <si>
    <t>7.18.1</t>
  </si>
  <si>
    <t>7.19.1</t>
  </si>
  <si>
    <t>7.20.1</t>
  </si>
  <si>
    <t>COMP 12</t>
  </si>
  <si>
    <t>7.21.1</t>
  </si>
  <si>
    <t>INSTALACOES ELETRICAS/TELEFONE/TV</t>
  </si>
  <si>
    <t>8.1.1</t>
  </si>
  <si>
    <t>COMP 13</t>
  </si>
  <si>
    <t>8.2.1</t>
  </si>
  <si>
    <t>8.3.1</t>
  </si>
  <si>
    <t>8.4.1</t>
  </si>
  <si>
    <t>8.5.1</t>
  </si>
  <si>
    <t>8.6.1</t>
  </si>
  <si>
    <t>8.7.1</t>
  </si>
  <si>
    <t>COMP 14</t>
  </si>
  <si>
    <t>8.8.1</t>
  </si>
  <si>
    <t>8.9.1</t>
  </si>
  <si>
    <t>8.10.1</t>
  </si>
  <si>
    <t>8.11.1</t>
  </si>
  <si>
    <t>8.12.1</t>
  </si>
  <si>
    <t>8.13.1</t>
  </si>
  <si>
    <t>8.14.1</t>
  </si>
  <si>
    <t>COMP 15</t>
  </si>
  <si>
    <t>8.15.1</t>
  </si>
  <si>
    <t>COMP 16</t>
  </si>
  <si>
    <t>8.16.1</t>
  </si>
  <si>
    <t>8.17.1</t>
  </si>
  <si>
    <t>8.18.1</t>
  </si>
  <si>
    <t>8.19.1</t>
  </si>
  <si>
    <t>8.20.1</t>
  </si>
  <si>
    <t>8.21.1</t>
  </si>
  <si>
    <t>8.22.1</t>
  </si>
  <si>
    <t>8.23.1</t>
  </si>
  <si>
    <t>8.24.1</t>
  </si>
  <si>
    <t>8.25.1</t>
  </si>
  <si>
    <t>8.26.1</t>
  </si>
  <si>
    <t>8.27.1</t>
  </si>
  <si>
    <t>8.28.1</t>
  </si>
  <si>
    <t>8.29.1</t>
  </si>
  <si>
    <t>8.30.1</t>
  </si>
  <si>
    <t>8.31.1</t>
  </si>
  <si>
    <t>8.32.1</t>
  </si>
  <si>
    <t>8.33.1</t>
  </si>
  <si>
    <t>8.34.1</t>
  </si>
  <si>
    <t>8.35.1</t>
  </si>
  <si>
    <t>8.36.1</t>
  </si>
  <si>
    <t>8.37.1</t>
  </si>
  <si>
    <t>8.38.1</t>
  </si>
  <si>
    <t>COMP 17</t>
  </si>
  <si>
    <t>8.39.1</t>
  </si>
  <si>
    <t>PAVIMENTACAO</t>
  </si>
  <si>
    <t>9.1.1</t>
  </si>
  <si>
    <t>COBERTURAS</t>
  </si>
  <si>
    <t>10.1.1</t>
  </si>
  <si>
    <t>10.2.1</t>
  </si>
  <si>
    <t>10.3.1</t>
  </si>
  <si>
    <t>10.4.1</t>
  </si>
  <si>
    <t>REVESTIMENTOS INTERNOS</t>
  </si>
  <si>
    <t>11.1.1</t>
  </si>
  <si>
    <t>11.2.1</t>
  </si>
  <si>
    <t>REVESTIMENTOS EXTERNOS</t>
  </si>
  <si>
    <t>12.1.1</t>
  </si>
  <si>
    <t>12.2.1</t>
  </si>
  <si>
    <t>12.3.1</t>
  </si>
  <si>
    <t>12.4.1</t>
  </si>
  <si>
    <t>PINTURA</t>
  </si>
  <si>
    <t>13.1.1</t>
  </si>
  <si>
    <t>13.2.1</t>
  </si>
  <si>
    <t>CERAMICA</t>
  </si>
  <si>
    <t>14.1.1</t>
  </si>
  <si>
    <t>14.2.1</t>
  </si>
  <si>
    <t>14.3.1</t>
  </si>
  <si>
    <t>14.4.1</t>
  </si>
  <si>
    <t>14.5.1</t>
  </si>
  <si>
    <t>ESQUADRIAS/VIDROS/FERRAGENS</t>
  </si>
  <si>
    <t>15.1.1</t>
  </si>
  <si>
    <t>15.2.1</t>
  </si>
  <si>
    <t>15.3.1</t>
  </si>
  <si>
    <t>COMP 18</t>
  </si>
  <si>
    <t>15.4.1</t>
  </si>
  <si>
    <t>15.5.1</t>
  </si>
  <si>
    <t>15.6.1</t>
  </si>
  <si>
    <t>15.7.1</t>
  </si>
  <si>
    <t>15.8.1</t>
  </si>
  <si>
    <t>15.9.1</t>
  </si>
  <si>
    <t>15.10.1</t>
  </si>
  <si>
    <t>LOUCAS E METAIS</t>
  </si>
  <si>
    <t>16.1.1</t>
  </si>
  <si>
    <t>16.2.1</t>
  </si>
  <si>
    <t>16.3.1</t>
  </si>
  <si>
    <t>COMP 19</t>
  </si>
  <si>
    <t>16.4.1</t>
  </si>
  <si>
    <t>COMP 20</t>
  </si>
  <si>
    <t>16.5.1</t>
  </si>
  <si>
    <t>16.6.1</t>
  </si>
  <si>
    <t>IMPERMEABILIZACOES E TRATAMENTOS</t>
  </si>
  <si>
    <t>17.1.1</t>
  </si>
  <si>
    <t>17.2.1</t>
  </si>
  <si>
    <t>PLANILHA DE COMPOSIÇÕES ANALÍTICAS</t>
  </si>
  <si>
    <t>CLASSE/TIPO</t>
  </si>
  <si>
    <t>COEFICIENTE</t>
  </si>
  <si>
    <t>PREÇO UNIT</t>
  </si>
  <si>
    <t>SEDI</t>
  </si>
  <si>
    <t>COMPOSICAO</t>
  </si>
  <si>
    <t>CUSTO DIRETO TOTAL</t>
  </si>
  <si>
    <t>TOTAL - 99803</t>
  </si>
  <si>
    <t>TOTAL - 99806</t>
  </si>
  <si>
    <t>TOTAL - 99811</t>
  </si>
  <si>
    <t>SERT</t>
  </si>
  <si>
    <t>INSUMO</t>
  </si>
  <si>
    <t>TOTAL - 99058</t>
  </si>
  <si>
    <t>URBA</t>
  </si>
  <si>
    <t>TOTAL - 98524</t>
  </si>
  <si>
    <t>FUES</t>
  </si>
  <si>
    <t>TOTAL - 97082</t>
  </si>
  <si>
    <t>TOTAL - 97084</t>
  </si>
  <si>
    <t>FORNECIMENTO DE AREIA PARA ATERRO - POSTO JAZIDA/FORNECEDOR (RETIRADO NA JAZIDA, SEM TRANSPORTE)</t>
  </si>
  <si>
    <t>M3</t>
  </si>
  <si>
    <t>Composição do usuário.</t>
  </si>
  <si>
    <t>TOTAL - COMP 1</t>
  </si>
  <si>
    <t>MOVT</t>
  </si>
  <si>
    <t>TOTAL - 94319</t>
  </si>
  <si>
    <t>FORNECIMENTO DE PO DE PEDRA (POSTO PEDREIRA/FORNECEDOR, SEM FRETE)</t>
  </si>
  <si>
    <t>TOTAL - COMP 2</t>
  </si>
  <si>
    <t>FORNECIMENTO DE TELA DE ACO SOLDADA NERVURADA, CA-60, Q-113, (1,8 KG/M2), DIAMETRO DO FIO = 3,8 MM, LARGURA = 2,45 M, ESPACAMENTO DA MALHA = 10 X 10 CM</t>
  </si>
  <si>
    <t>M2</t>
  </si>
  <si>
    <t>TOTAL - COMP 3</t>
  </si>
  <si>
    <t>FORNECIMENTO DE TELA DE ACO SOLDADA NERVURADA, CA-60, Q-61, (0,97 KG/M2), DIAMETRO DO FIO = 3,4 MM, LARGURA = 2,45 M, ESPACAMENTO DA MALHA = 15 X 15 CM</t>
  </si>
  <si>
    <t>TOTAL - COMP 4</t>
  </si>
  <si>
    <t>TOTAL - 88238</t>
  </si>
  <si>
    <t>TOTAL - 88245</t>
  </si>
  <si>
    <t>TOTAL - 97096</t>
  </si>
  <si>
    <t>PAVI</t>
  </si>
  <si>
    <t>TOTAL - 97113</t>
  </si>
  <si>
    <t>TOTAL - 89996</t>
  </si>
  <si>
    <t>TOTAL - 89993</t>
  </si>
  <si>
    <t>TOTAL - 89999</t>
  </si>
  <si>
    <t>TOTAL - 89995</t>
  </si>
  <si>
    <t>TOTAL - 93190</t>
  </si>
  <si>
    <t>TOTAL - 93198</t>
  </si>
  <si>
    <t>TOTAL - 93192</t>
  </si>
  <si>
    <t>TOTAL - 104483</t>
  </si>
  <si>
    <t>PARE</t>
  </si>
  <si>
    <t>TOTAL - 91815</t>
  </si>
  <si>
    <t>FORNECIMENTO DE PLACA CIMENTICIA LISA E = 10 MM, DE 1,20 X *2,50* M (SEM AMIANTO)</t>
  </si>
  <si>
    <t>TOTAL - COMP 5</t>
  </si>
  <si>
    <t>PISO</t>
  </si>
  <si>
    <t>TOTAL - 98695</t>
  </si>
  <si>
    <t>TOTAL - 88649</t>
  </si>
  <si>
    <t>INHI</t>
  </si>
  <si>
    <t>TOTAL - 89393</t>
  </si>
  <si>
    <t>FORNECIMENTO DE JOELHO PVC, SOLDAVEL COM ROSCA, 90 GRAUS, 20 MM X 1/2", COR MARROM, PARA AGUA FRIA PREDIAL</t>
  </si>
  <si>
    <t>UN</t>
  </si>
  <si>
    <t>TOTAL - COMP 6</t>
  </si>
  <si>
    <t>TOTAL - 89404</t>
  </si>
  <si>
    <t>TOTAL - 94489</t>
  </si>
  <si>
    <t>TOTAL - 89395</t>
  </si>
  <si>
    <t>FORNECIMENTO DE LUVA SOLDAVEL COM ROSCA, PVC, 20 MM X 1/2", PARA AGUA FRIA PREDIAL</t>
  </si>
  <si>
    <t>TOTAL - COMP 7</t>
  </si>
  <si>
    <t>TOTAL - 89408</t>
  </si>
  <si>
    <t>FORNECIMENTO DE LUVA SOLDAVEL COM BUCHA DE LATAO, PVC, 25 MM X 1/2"</t>
  </si>
  <si>
    <t>TOTAL - COMP 8</t>
  </si>
  <si>
    <t>TOTAL - 90373</t>
  </si>
  <si>
    <t>TOTAL - 89985</t>
  </si>
  <si>
    <t>TOTAL - 89987</t>
  </si>
  <si>
    <t>TOTAL - 95634</t>
  </si>
  <si>
    <t>TOTAL - 95673</t>
  </si>
  <si>
    <t>TOTAL - 89355</t>
  </si>
  <si>
    <t>TOTAL - 89356</t>
  </si>
  <si>
    <t>TOTAL - 102622</t>
  </si>
  <si>
    <t>TOTAL - 95676</t>
  </si>
  <si>
    <t>TOTAL - 98102</t>
  </si>
  <si>
    <t>TOTAL - 89714</t>
  </si>
  <si>
    <t>TOTAL - 89712</t>
  </si>
  <si>
    <t>TOTAL - 89711</t>
  </si>
  <si>
    <t>TOTAL - 89707</t>
  </si>
  <si>
    <t>TOTAL - 89710</t>
  </si>
  <si>
    <t>TOTAL - 89744</t>
  </si>
  <si>
    <t>TOTAL - 89778</t>
  </si>
  <si>
    <t>FORNECIMENTO DE JUNCAO DE REDUCAO INVERTIDA, PVC SOLDAVEL, 100 X 50 MM, SERIE NORMAL PARA ESGOTO PREDIAL</t>
  </si>
  <si>
    <t>TOTAL - COMP 9</t>
  </si>
  <si>
    <t>TOTAL - 89753</t>
  </si>
  <si>
    <t>TOTAL - 89784</t>
  </si>
  <si>
    <t>TOTAL - 89801</t>
  </si>
  <si>
    <t>TOTAL - 89732</t>
  </si>
  <si>
    <t>FORNECIMENTO DE BUCHA DE REDUCAO DE PVC, SOLDAVEL, CURTA, COM 50 X 40 MM, PARA AGUA FRIA PREDIAL</t>
  </si>
  <si>
    <t>TOTAL - COMP 10</t>
  </si>
  <si>
    <t>TOTAL - 89786</t>
  </si>
  <si>
    <t>FORNECIMENTO DE CAP PVC, SOLDAVEL, DN 75 MM, SERIE NORMAL, PARA ESGOTO PREDIAL</t>
  </si>
  <si>
    <t>TOTAL - COMP 11</t>
  </si>
  <si>
    <t>TOTAL - 89752</t>
  </si>
  <si>
    <t>TOTAL - 89724</t>
  </si>
  <si>
    <t>TOTAL - 93358</t>
  </si>
  <si>
    <t>TOTAL - 96995</t>
  </si>
  <si>
    <t>FORNECIMENTO DE CAIXA DE CONCRETO ARMADO PRE-MOLDADO, COM FUNDO E TAMPA, DIMENSOES DE 0,40 X 0,40 X 0,40 M</t>
  </si>
  <si>
    <t>TOTAL - COMP 12</t>
  </si>
  <si>
    <t>INEL</t>
  </si>
  <si>
    <t>TOTAL - 100578</t>
  </si>
  <si>
    <t>FORNECIMENTO DE CAIXA DE DERIVACAO PARA MEDIDOR DE ENERGIA, COM BARRAMENTO MONOFASICO, EM POLICARBONATO / TERMOPLASTICO - MODULO (PADRAO CONCESSIONARIA LOCAL)</t>
  </si>
  <si>
    <t>TOTAL - COMP 13</t>
  </si>
  <si>
    <t>TOTAL - 101891</t>
  </si>
  <si>
    <t>TOTAL - 95727</t>
  </si>
  <si>
    <t>TOTAL - 91916</t>
  </si>
  <si>
    <t>TOTAL - 91914</t>
  </si>
  <si>
    <t>TOTAL - 96985</t>
  </si>
  <si>
    <t>FORNECIMENTO DE CABO DE COBRE NU 25 MM2 MEIO-DURO</t>
  </si>
  <si>
    <t>M</t>
  </si>
  <si>
    <t>TOTAL - COMP 14</t>
  </si>
  <si>
    <t>TOTAL - 98111</t>
  </si>
  <si>
    <t>TOTAL - 91933</t>
  </si>
  <si>
    <t>TOTAL - 101876</t>
  </si>
  <si>
    <t>TOTAL - 93654</t>
  </si>
  <si>
    <t>TOTAL - 93655</t>
  </si>
  <si>
    <t>TOTAL - 93657</t>
  </si>
  <si>
    <t>FORNECIMENTO DE DISPOSITIVO DR, 2 POLOS, SENSIBILIDADE DE 30 MA, CORRENTE DE 63 A, TIPO AC</t>
  </si>
  <si>
    <t>TOTAL - COMP 15</t>
  </si>
  <si>
    <t>FORNECIMENTO DE DISPOSITIVO DPS CLASSE II, 1 POLO, TENSAO MAXIMA DE 275 V, CORRENTE MAXIMA DE *20* KA (TIPO AC)</t>
  </si>
  <si>
    <t>TOTAL - COMP 16</t>
  </si>
  <si>
    <t>TOTAL - 97589</t>
  </si>
  <si>
    <t>TOTAL - 91996</t>
  </si>
  <si>
    <t>TOTAL - 92000</t>
  </si>
  <si>
    <t>TOTAL - 91997</t>
  </si>
  <si>
    <t>TOTAL - 92023</t>
  </si>
  <si>
    <t>TOTAL - 92027</t>
  </si>
  <si>
    <t>TOTAL - 91993</t>
  </si>
  <si>
    <t>TOTAL - 92008</t>
  </si>
  <si>
    <t>TOTAL - 92012</t>
  </si>
  <si>
    <t>TOTAL - 92005</t>
  </si>
  <si>
    <t>TOTAL - 91947</t>
  </si>
  <si>
    <t>TOTAL - 90456</t>
  </si>
  <si>
    <t>TOTAL - 91190</t>
  </si>
  <si>
    <t>TOTAL - 91939</t>
  </si>
  <si>
    <t>TOTAL - 91940</t>
  </si>
  <si>
    <t>TOTAL - 91941</t>
  </si>
  <si>
    <t>TOTAL - 91936</t>
  </si>
  <si>
    <t>TOTAL - 91854</t>
  </si>
  <si>
    <t>TOTAL - 91863</t>
  </si>
  <si>
    <t>TOTAL - 91924</t>
  </si>
  <si>
    <t>TOTAL - 91926</t>
  </si>
  <si>
    <t>TOTAL - 91928</t>
  </si>
  <si>
    <t>FORNECIMENTO DE POSTE DE CONCRETO ARMADO DE SECAO CIRCULAR, EXTENSAO DE 9,00 M, RESISTENCIA DE 200 A 300 DAN, TIPO C-14</t>
  </si>
  <si>
    <t>TOTAL - COMP 17</t>
  </si>
  <si>
    <t>TOTAL - 87620</t>
  </si>
  <si>
    <t>COBE</t>
  </si>
  <si>
    <t>TOTAL - 92574</t>
  </si>
  <si>
    <t>TOTAL - 94447</t>
  </si>
  <si>
    <t>TOTAL - 94221</t>
  </si>
  <si>
    <t>REVE</t>
  </si>
  <si>
    <t>TOTAL - 101979</t>
  </si>
  <si>
    <t>TOTAL - 87529</t>
  </si>
  <si>
    <t>TOTAL - 87881</t>
  </si>
  <si>
    <t>TOTAL - 87527</t>
  </si>
  <si>
    <t>TOTAL - 104458</t>
  </si>
  <si>
    <t>TOTAL - 87903</t>
  </si>
  <si>
    <t>PINT</t>
  </si>
  <si>
    <t>TOTAL - 88485</t>
  </si>
  <si>
    <t>TOTAL - 95626</t>
  </si>
  <si>
    <t>TOTAL - 87640</t>
  </si>
  <si>
    <t>TOTAL - 93390</t>
  </si>
  <si>
    <t>ESQV</t>
  </si>
  <si>
    <t>TOTAL - 94559</t>
  </si>
  <si>
    <t>TOTAL - 94562</t>
  </si>
  <si>
    <t>TOTAL - 94587</t>
  </si>
  <si>
    <t>FORNECIMENTO DE PORTA DE ABRIR EM ACO COM DIVISAO HORIZONTAL PARA VIDROS, COM FUNDO ANTICORROSIVO/PRIMER DE PROTECAO, SEM GUARNICAO/ALIZAR/VISTA, VIDROS NAO INCLUSOS, 90 X 210 CM</t>
  </si>
  <si>
    <t>TOTAL - COMP 18</t>
  </si>
  <si>
    <t>TOTAL - 90790</t>
  </si>
  <si>
    <t>TOTAL - 91305</t>
  </si>
  <si>
    <t>TOTAL - 91307</t>
  </si>
  <si>
    <t>TOTAL - 102161</t>
  </si>
  <si>
    <t>TOTAL - 102180</t>
  </si>
  <si>
    <t>TOTAL - 96111</t>
  </si>
  <si>
    <t>TOTAL - 86942</t>
  </si>
  <si>
    <t>TOTAL - 86931</t>
  </si>
  <si>
    <t>TOTAL - 86925</t>
  </si>
  <si>
    <t>FORNECIMENTO DE DUCHA / CHUVEIRO PLASTICO SIMPLES, 5 '', BRANCO, PARA ACOPLAR EM HASTE 1/2 ", AGUA FRIA</t>
  </si>
  <si>
    <t>TOTAL - COMP 19</t>
  </si>
  <si>
    <t>FORNECIMENTO DE BRACO OU HASTE COM CANOPLA PLASTICA, 1/2 ", PARA CHUVEIRO SIMPLES</t>
  </si>
  <si>
    <t>TOTAL - COMP 20</t>
  </si>
  <si>
    <t>TOTAL - 86934</t>
  </si>
  <si>
    <t>IMPE</t>
  </si>
  <si>
    <t>TOTAL - 98555</t>
  </si>
  <si>
    <t>TOTAL - 98558</t>
  </si>
  <si>
    <t>PLANILHA DE COMPOSIÇÕES ANALÍTICAS AUXILIARES - NÍVEL 1</t>
  </si>
  <si>
    <t>TOTAL - 88316</t>
  </si>
  <si>
    <t>TOTAL - 88253</t>
  </si>
  <si>
    <t>TOTAL - 90781</t>
  </si>
  <si>
    <t>TOTAL - 88441</t>
  </si>
  <si>
    <t>TOTAL - 88309</t>
  </si>
  <si>
    <t>CHOR</t>
  </si>
  <si>
    <t>TOTAL - 91277</t>
  </si>
  <si>
    <t>TOTAL - 5901</t>
  </si>
  <si>
    <t>TOTAL - 5903</t>
  </si>
  <si>
    <t>TOTAL - 91533</t>
  </si>
  <si>
    <t>TOTAL - 91534</t>
  </si>
  <si>
    <t>TOTAL - 95308</t>
  </si>
  <si>
    <t>TOTAL - 95314</t>
  </si>
  <si>
    <t>TOTAL - 90586</t>
  </si>
  <si>
    <t>TOTAL - 90587</t>
  </si>
  <si>
    <t>TOTAL - 90279</t>
  </si>
  <si>
    <t>TOTAL - 87294</t>
  </si>
  <si>
    <t>TOTAL - 92801</t>
  </si>
  <si>
    <t>TOTAL - 92800</t>
  </si>
  <si>
    <t>TOTAL - 92419</t>
  </si>
  <si>
    <t>TOTAL - 92456</t>
  </si>
  <si>
    <t>TOTAL - 92514</t>
  </si>
  <si>
    <t>TOTAL - 92759</t>
  </si>
  <si>
    <t>TOTAL - 92760</t>
  </si>
  <si>
    <t>TOTAL - 92761</t>
  </si>
  <si>
    <t>TOTAL - 92762</t>
  </si>
  <si>
    <t>TOTAL - 92763</t>
  </si>
  <si>
    <t>TOTAL - 92764</t>
  </si>
  <si>
    <t>TOTAL - 92765</t>
  </si>
  <si>
    <t>TOTAL - 92768</t>
  </si>
  <si>
    <t>TOTAL - 92769</t>
  </si>
  <si>
    <t>TOTAL - 92770</t>
  </si>
  <si>
    <t>TOTAL - 95944</t>
  </si>
  <si>
    <t>TOTAL - 95945</t>
  </si>
  <si>
    <t>TOTAL - 95946</t>
  </si>
  <si>
    <t>TOTAL - 96542</t>
  </si>
  <si>
    <t>TOTAL - 96543</t>
  </si>
  <si>
    <t>TOTAL - 96544</t>
  </si>
  <si>
    <t>TOTAL - 96545</t>
  </si>
  <si>
    <t>TOTAL - 96546</t>
  </si>
  <si>
    <t>TOTAL - 96547</t>
  </si>
  <si>
    <t>TOTAL - 96557</t>
  </si>
  <si>
    <t>TOTAL - 101980</t>
  </si>
  <si>
    <t>TOTAL - 103672</t>
  </si>
  <si>
    <t>TOTAL - 103675</t>
  </si>
  <si>
    <t>TOTAL - 103686</t>
  </si>
  <si>
    <t>TOTAL - 89453</t>
  </si>
  <si>
    <t>TOTAL - 88274</t>
  </si>
  <si>
    <t>TOTAL - 88256</t>
  </si>
  <si>
    <t>TOTAL - 88248</t>
  </si>
  <si>
    <t>TOTAL - 88267</t>
  </si>
  <si>
    <t>TOTAL - 94490</t>
  </si>
  <si>
    <t>TOTAL - 94648</t>
  </si>
  <si>
    <t>TOTAL - 94649</t>
  </si>
  <si>
    <t>TOTAL - 94672</t>
  </si>
  <si>
    <t>TOTAL - 94674</t>
  </si>
  <si>
    <t>TOTAL - 94688</t>
  </si>
  <si>
    <t>TOTAL - 94690</t>
  </si>
  <si>
    <t>TOTAL - 94703</t>
  </si>
  <si>
    <t>TOTAL - 94704</t>
  </si>
  <si>
    <t>TOTAL - 94796</t>
  </si>
  <si>
    <t>TOTAL - 102591</t>
  </si>
  <si>
    <t>TOTAL - 102593</t>
  </si>
  <si>
    <t>TOTAL - 102605</t>
  </si>
  <si>
    <t>TOTAL - 5678</t>
  </si>
  <si>
    <t>TOTAL - 5679</t>
  </si>
  <si>
    <t>TOTAL - 101618</t>
  </si>
  <si>
    <t>TOTAL - 5928</t>
  </si>
  <si>
    <t>TOTAL - 88247</t>
  </si>
  <si>
    <t>TOTAL - 88264</t>
  </si>
  <si>
    <t>TOTAL - 91170</t>
  </si>
  <si>
    <t>TOTAL - 87367</t>
  </si>
  <si>
    <t>TOTAL - 91946</t>
  </si>
  <si>
    <t>TOTAL - 91994</t>
  </si>
  <si>
    <t>TOTAL - 91998</t>
  </si>
  <si>
    <t>TOTAL - 91995</t>
  </si>
  <si>
    <t>TOTAL - 92022</t>
  </si>
  <si>
    <t>TOTAL - 92026</t>
  </si>
  <si>
    <t>TOTAL - 91991</t>
  </si>
  <si>
    <t>TOTAL - 92006</t>
  </si>
  <si>
    <t>TOTAL - 92010</t>
  </si>
  <si>
    <t>TOTAL - 92003</t>
  </si>
  <si>
    <t>TOTAL - 88629</t>
  </si>
  <si>
    <t>TOTAL - 87301</t>
  </si>
  <si>
    <t>TOTAL - 88278</t>
  </si>
  <si>
    <t>TOTAL - 93281</t>
  </si>
  <si>
    <t>TOTAL - 93282</t>
  </si>
  <si>
    <t>TOTAL - 88323</t>
  </si>
  <si>
    <t>TOTAL - 87337</t>
  </si>
  <si>
    <t>TOTAL - 87292</t>
  </si>
  <si>
    <t>TOTAL - 87381</t>
  </si>
  <si>
    <t>TOTAL - 87393</t>
  </si>
  <si>
    <t>TOTAL - 88310</t>
  </si>
  <si>
    <t>TOTAL - 88261</t>
  </si>
  <si>
    <t>TOTAL - 88325</t>
  </si>
  <si>
    <t>TOTAL - 86879</t>
  </si>
  <si>
    <t>TOTAL - 86882</t>
  </si>
  <si>
    <t>TOTAL - 86884</t>
  </si>
  <si>
    <t>TOTAL - 86904</t>
  </si>
  <si>
    <t>TOTAL - 86906</t>
  </si>
  <si>
    <t>TOTAL - 86885</t>
  </si>
  <si>
    <t>TOTAL - 86888</t>
  </si>
  <si>
    <t>TOTAL - 86875</t>
  </si>
  <si>
    <t>TOTAL - 86883</t>
  </si>
  <si>
    <t>TOTAL - 86913</t>
  </si>
  <si>
    <t>TOTAL - 86880</t>
  </si>
  <si>
    <t>TOTAL - 86894</t>
  </si>
  <si>
    <t>TOTAL - 86911</t>
  </si>
  <si>
    <t>TOTAL - 88243</t>
  </si>
  <si>
    <t>TOTAL - 88270</t>
  </si>
  <si>
    <t>PLANILHA DE COMPOSIÇÕES ANALÍTICAS AUXILIARES - NÍVEL 2</t>
  </si>
  <si>
    <t>TOTAL - 95378</t>
  </si>
  <si>
    <t>TOTAL - 95322</t>
  </si>
  <si>
    <t>TOTAL - 95406</t>
  </si>
  <si>
    <t>TOTAL - 95390</t>
  </si>
  <si>
    <t>TOTAL - 95371</t>
  </si>
  <si>
    <t>TOTAL - 91273</t>
  </si>
  <si>
    <t>TOTAL - 91274</t>
  </si>
  <si>
    <t>TOTAL - 91275</t>
  </si>
  <si>
    <t>TOTAL - 91276</t>
  </si>
  <si>
    <t>TOTAL - 5763</t>
  </si>
  <si>
    <t>TOTAL - 53831</t>
  </si>
  <si>
    <t>TOTAL - 88282</t>
  </si>
  <si>
    <t>TOTAL - 91396</t>
  </si>
  <si>
    <t>TOTAL - 91397</t>
  </si>
  <si>
    <t>TOTAL - 91398</t>
  </si>
  <si>
    <t>TOTAL - 88297</t>
  </si>
  <si>
    <t>TOTAL - 91529</t>
  </si>
  <si>
    <t>TOTAL - 91530</t>
  </si>
  <si>
    <t>TOTAL - 91531</t>
  </si>
  <si>
    <t>TOTAL - 91532</t>
  </si>
  <si>
    <t>TOTAL - 90582</t>
  </si>
  <si>
    <t>TOTAL - 90583</t>
  </si>
  <si>
    <t>TOTAL - 90584</t>
  </si>
  <si>
    <t>TOTAL - 90585</t>
  </si>
  <si>
    <t>TOTAL - 88377</t>
  </si>
  <si>
    <t>TOTAL - 88830</t>
  </si>
  <si>
    <t>TOTAL - 88831</t>
  </si>
  <si>
    <t>TOTAL - 89225</t>
  </si>
  <si>
    <t>TOTAL - 89226</t>
  </si>
  <si>
    <t>TOTAL - 88239</t>
  </si>
  <si>
    <t>TOTAL - 88262</t>
  </si>
  <si>
    <t>TOTAL - 92263</t>
  </si>
  <si>
    <t>TOTAL - 92265</t>
  </si>
  <si>
    <t>TOTAL - 92267</t>
  </si>
  <si>
    <t>TOTAL - 92802</t>
  </si>
  <si>
    <t>TOTAL - 92803</t>
  </si>
  <si>
    <t>TOTAL - 92804</t>
  </si>
  <si>
    <t>TOTAL - 92805</t>
  </si>
  <si>
    <t>TOTAL - 92806</t>
  </si>
  <si>
    <t>TOTAL - 91692</t>
  </si>
  <si>
    <t>TOTAL - 91693</t>
  </si>
  <si>
    <t>TOTAL - 101971</t>
  </si>
  <si>
    <t>TOTAL - 88715</t>
  </si>
  <si>
    <t>TOTAL - 95341</t>
  </si>
  <si>
    <t>TOTAL - 95324</t>
  </si>
  <si>
    <t>TOTAL - 95317</t>
  </si>
  <si>
    <t>TOTAL - 95335</t>
  </si>
  <si>
    <t>TOTAL - 5664</t>
  </si>
  <si>
    <t>TOTAL - 53786</t>
  </si>
  <si>
    <t>TOTAL - 88294</t>
  </si>
  <si>
    <t>TOTAL - 88857</t>
  </si>
  <si>
    <t>TOTAL - 88858</t>
  </si>
  <si>
    <t>TOTAL - 88286</t>
  </si>
  <si>
    <t>TOTAL - 89259</t>
  </si>
  <si>
    <t>TOTAL - 89260</t>
  </si>
  <si>
    <t>TOTAL - 89262</t>
  </si>
  <si>
    <t>TOTAL - 91466</t>
  </si>
  <si>
    <t>TOTAL - 91467</t>
  </si>
  <si>
    <t>TOTAL - 95316</t>
  </si>
  <si>
    <t>TOTAL - 95332</t>
  </si>
  <si>
    <t>TOTAL - 95344</t>
  </si>
  <si>
    <t>TOTAL - 88295</t>
  </si>
  <si>
    <t>TOTAL - 93277</t>
  </si>
  <si>
    <t>TOTAL - 93278</t>
  </si>
  <si>
    <t>TOTAL - 93279</t>
  </si>
  <si>
    <t>TOTAL - 93280</t>
  </si>
  <si>
    <t>TOTAL - 95385</t>
  </si>
  <si>
    <t>TOTAL - 88386</t>
  </si>
  <si>
    <t>TOTAL - 88392</t>
  </si>
  <si>
    <t>TOTAL - 95372</t>
  </si>
  <si>
    <t>TOTAL - 95329</t>
  </si>
  <si>
    <t>TOTAL - 95387</t>
  </si>
  <si>
    <t>TOTAL - 95313</t>
  </si>
  <si>
    <t>TOTAL - 95338</t>
  </si>
  <si>
    <t>PLANILHA DE COMPOSIÇÕES ANALÍTICAS AUXILIARES - NÍVEL 3</t>
  </si>
  <si>
    <t>TOTAL - 95347</t>
  </si>
  <si>
    <t>TOTAL - 95360</t>
  </si>
  <si>
    <t>TOTAL - 95389</t>
  </si>
  <si>
    <t>TOTAL - 88826</t>
  </si>
  <si>
    <t>TOTAL - 88827</t>
  </si>
  <si>
    <t>TOTAL - 88828</t>
  </si>
  <si>
    <t>TOTAL - 88829</t>
  </si>
  <si>
    <t>TOTAL - 89221</t>
  </si>
  <si>
    <t>TOTAL - 89222</t>
  </si>
  <si>
    <t>TOTAL - 89223</t>
  </si>
  <si>
    <t>TOTAL - 89224</t>
  </si>
  <si>
    <t>TOTAL - 95309</t>
  </si>
  <si>
    <t>TOTAL - 95330</t>
  </si>
  <si>
    <t>TOTAL - 91688</t>
  </si>
  <si>
    <t>TOTAL - 91689</t>
  </si>
  <si>
    <t>TOTAL - 91690</t>
  </si>
  <si>
    <t>TOTAL - 91691</t>
  </si>
  <si>
    <t>TOTAL - 95357</t>
  </si>
  <si>
    <t>TOTAL - 95351</t>
  </si>
  <si>
    <t>TOTAL - 95358</t>
  </si>
  <si>
    <t>TOTAL - 88387</t>
  </si>
  <si>
    <t>TOTAL - 88389</t>
  </si>
  <si>
    <t>TOTAL - 88390</t>
  </si>
  <si>
    <t>TOTAL - 88391</t>
  </si>
  <si>
    <t>PLANILHA DE COMPOSIÇÕES ANALÍTICAS AUXILIARES - NÍVEL 4</t>
  </si>
  <si>
    <t>PLANILHA DE COMPOSIÇÕES ANALÍTICAS AUXILIARES - NÍVEL 5</t>
  </si>
  <si>
    <t>CURVA ABC DE SERVIÇOS</t>
  </si>
  <si>
    <t>TOTAIS</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</si>
  <si>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</si>
  <si>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</si>
  <si>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</si>
  <si>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</si>
  <si>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</si>
  <si>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</si>
  <si>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</si>
  <si>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</si>
  <si>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</si>
  <si>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</si>
  <si>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</si>
  <si>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</si>
  <si>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</si>
  <si>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</si>
  <si>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</si>
  <si>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</si>
  <si>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</si>
  <si>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</si>
  <si>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</si>
  <si>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</si>
  <si>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</si>
  <si>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</si>
  <si>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</si>
  <si>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</si>
  <si>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</si>
  <si>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</si>
  <si>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</si>
  <si>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</si>
  <si>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</si>
  <si>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</si>
  <si>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</si>
  <si>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</si>
  <si>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</si>
  <si>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</si>
  <si>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</si>
  <si>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</si>
  <si>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</si>
  <si>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</si>
  <si>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</si>
  <si>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</si>
  <si>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</si>
  <si>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</si>
  <si>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</si>
  <si>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</si>
  <si>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</si>
  <si>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</si>
  <si>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</si>
  <si>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</si>
  <si>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</si>
  <si>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</si>
  <si>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</si>
  <si>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</si>
  <si>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</si>
  <si>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</si>
  <si>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</si>
  <si>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</si>
  <si>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</si>
  <si>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</si>
  <si>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</si>
  <si>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</si>
  <si>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</si>
  <si>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</si>
  <si>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</si>
  <si>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</si>
  <si>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</si>
  <si>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</si>
  <si>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</si>
  <si>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</si>
  <si>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</si>
  <si>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</si>
  <si>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</si>
  <si>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</si>
  <si>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</si>
  <si>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</si>
  <si>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</si>
  <si>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</si>
  <si>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</si>
  <si>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</si>
  <si>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</si>
  <si>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</si>
  <si>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</si>
  <si>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</si>
  <si>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</si>
  <si>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</si>
  <si>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</si>
  <si>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</si>
  <si>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</si>
  <si>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</si>
  <si>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</si>
  <si>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</si>
  <si>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</si>
  <si>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</si>
  <si>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</si>
  <si>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</si>
  <si>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</si>
  <si>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</si>
  <si>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</si>
  <si>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</si>
  <si>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</si>
  <si>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</si>
  <si>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</si>
  <si>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</si>
  <si>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</si>
  <si>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</si>
  <si>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</si>
  <si>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</si>
  <si>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</si>
  <si>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</si>
  <si>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</si>
  <si>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</si>
  <si>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</si>
  <si>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</si>
  <si>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(COMPOSIÇÃO REPRESENTATIVA) DE ALVENARIA DE BLOCOS DE CONCRETO ESTRUTURAL 14X19X39 CM, (ESPESSURA 14 CM), FBK = 4,5 MPA, UTILIZANDO PALHETA, PARA EDIFICAÇÃO HABITACIONAL. AF_10/2015</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</si>
  <si>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</si>
  <si>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</si>
  <si>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AJUDANTE DE ARMADOR COM ENCARGOS COMPLEMENTARES</t>
  </si>
  <si>
    <t>H</t>
  </si>
  <si>
    <t>AJUDANTE DE CARPINTEIRO COM ENCARGOS COMPLEMENTARES</t>
  </si>
  <si>
    <t>AJUDANTE ESPECIALIZADO COM ENCARGOS COMPLEMENTARES</t>
  </si>
  <si>
    <t>ALVENARIA DE BLOCOS DE CONCRETO ESTRUTURAL 14X19X39 CM (ESPESSURA 14 CM), FBK = 4,5 MPA, UTILIZANDO PALHETA. AF_10/2022</t>
  </si>
  <si>
    <t>APLICAÇÃO DE FUNDO SELADOR ACRÍLICO EM PAREDES, UMA DEMÃO. AF_06/2014</t>
  </si>
  <si>
    <t>APLICAÇÃO DE LONA PLÁSTICA PARA EXECUÇÃO DE PAVIMENTOS DE CONCRETO. AF_04/2022</t>
  </si>
  <si>
    <t>APLICAÇÃO MANUAL DE TINTA LÁTEX ACRÍLICA EM PAREDE EXTERNAS DE CASAS, DUAS DEMÃOS. AF_11/2016</t>
  </si>
  <si>
    <t>ARGAMASSA INDUSTRIALIZADA PARA CHAPISCO ROLADO, PREPARO COM MISTURADOR DE EIXO HORIZONTAL DE 300 KG. AF_08/2019</t>
  </si>
  <si>
    <t>ARGAMASSA TRAÇO 1:1:6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</si>
  <si>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</si>
  <si>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</si>
  <si>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</si>
  <si>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</si>
  <si>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1:3 (EM VOLUME DE CIMENTO E AREIA MÉDIA ÚMIDA), PREPARO MANUAL. AF_08/2019</t>
  </si>
  <si>
    <t>ARGAMASSA TRAÇO 1:4 (EM VOLUME DE CIMENTO E AREIA GROSSA ÚMIDA) COM ADIÇÃO DE EMULSÃO POLIMÉRICA PARA CHAPISCO ROLADO, PREPARO MANUAL. AF_08/2019</t>
  </si>
  <si>
    <t>ARGAMASSA TRAÇO 1:4 (EM VOLUME DE CIMENTO E AREIA MÉDIA ÚMIDA) PARA CONTRAPISO, PREPARO MECÂNICO COM BETONEIRA 400 L. AF_08/2019</t>
  </si>
  <si>
    <t>ARMAÇÃO DE BLOCO, VIGA BALDRAME E SAPATA UTILIZANDO AÇO CA-60 DE 5 MM - MONTAGEM. AF_06/2017</t>
  </si>
  <si>
    <t>KG</t>
  </si>
  <si>
    <t>ARMAÇÃO DE BLOCO, VIGA BALDRAME OU SAPATA UTILIZANDO AÇO CA-50 DE 10 MM - MONTAGEM. AF_06/2017</t>
  </si>
  <si>
    <t>ARMAÇÃO DE BLOCO, VIGA BALDRAME OU SAPATA UTILIZANDO AÇO CA-50 DE 12,5 MM - MONTAGEM. AF_06/2017</t>
  </si>
  <si>
    <t>ARMAÇÃO DE BLOCO, VIGA BALDRAME OU SAPATA UTILIZANDO AÇO CA-50 DE 6,3 MM - MONTAGEM. AF_06/2017</t>
  </si>
  <si>
    <t>ARMAÇÃO DE BLOCO, VIGA BALDRAME OU SAPATA UTILIZANDO AÇO CA-50 DE 8 MM - MONTAGEM. AF_06/2017</t>
  </si>
  <si>
    <t>ARMAÇÃO DE ESCADA, DE UMA ESTRUTURA CONVENCIONAL DE CONCRETO ARMADO UTILIZANDO AÇO CA-50 DE 10,0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</si>
  <si>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</si>
  <si>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</si>
  <si>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</si>
  <si>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</si>
  <si>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</si>
  <si>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</si>
  <si>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</si>
  <si>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</si>
  <si>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</si>
  <si>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</si>
  <si>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</si>
  <si>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</si>
  <si>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VERGA E CONTRAVERGA DE ALVENARIA ESTRUTURAL; DIÂMETRO DE 8,0 MM. AF_09/2021</t>
  </si>
  <si>
    <t>ARMAÇÃO VERTICAL DE ALVENARIA ESTRUTURAL; DIÂMETRO DE 10,0 MM. AF_09/2021</t>
  </si>
  <si>
    <t>ARMADOR COM ENCARGOS COMPLEMENTARES</t>
  </si>
  <si>
    <t>ASSENTAMENTO DE POSTE DE CONCRETO COM COMPRIMENTO NOMINAL DE 9 M, CARGA NOMINAL MENOR OU IGUAL A 1000 DAN, ENGASTAMENTO SIMPLES COM 1,5 M DE SOLO (NÃO INCLUI FORNECIMENTO). AF_11/2019</t>
  </si>
  <si>
    <t>ATERRO MANUAL DE VALAS COM SOLO ARGILO-ARENOSO E COMPACTAÇÃO MECANIZADA. AF_05/2016</t>
  </si>
  <si>
    <t>AUXILIAR DE ELETRICISTA COM ENCARGOS COMPLEMENTARES</t>
  </si>
  <si>
    <t>AUXILIAR DE ENCANADOR OU BOMBEIRO HIDRÁULICO COM ENCARGOS COMPLEMENTARES</t>
  </si>
  <si>
    <t>AUXILIAR DE TOPÓGRAFO COM ENCARGOS COMPLEMENTARES</t>
  </si>
  <si>
    <t>AZULEJISTA OU LADRILHISTA COM ENCARGOS COMPLEMENTARES</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</si>
  <si>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</si>
  <si>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DE 120 X 60CM, COM CUBA INTEGRADA - FORNECIMENTO E INSTALAÇÃO. AF_01/2020</t>
  </si>
  <si>
    <t>BETONEIRA CAPACIDADE NOMINAL DE 400 L, CAPACIDADE DE MISTURA 280 L, MOTOR ELÉTRICO TRIFÁSICO POTÊNCIA DE 2 CV, SEM CARREGADOR - CHI DIURNO. AF_10/2014</t>
  </si>
  <si>
    <t>CHI</t>
  </si>
  <si>
    <t>BETONEIRA CAPACIDADE NOMINAL DE 400 L, CAPACIDADE DE MISTURA 280 L, MOTOR ELÉTRICO TRIFÁSICO POTÊNCIA DE 2 CV, SEM CARREGADOR - CHP DIURNO. AF_10/2014</t>
  </si>
  <si>
    <t>CHP</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</si>
  <si>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</si>
  <si>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</si>
  <si>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</si>
  <si>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</si>
  <si>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600 L, CAPACIDADE DE MISTURA 360 L, MOTOR ELÉTRICO TRIFÁSICO POTÊNCIA DE 4 CV, SEM CARREGADOR - CHI DIURNO.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</si>
  <si>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</si>
  <si>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</si>
  <si>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</si>
  <si>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</si>
  <si>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</si>
  <si>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CABO DE COBRE FLEXÍVEL ISOLADO, 1,5 MM², ANTI-CHAMA 450/750 V, PARA CIRCUITOS TERMINAIS - FORNECIMENTO E INSTALAÇÃO. AF_12/2015</t>
  </si>
  <si>
    <t>CABO DE COBRE FLEXÍVEL ISOLADO, 10 MM², ANTI-CHAMA 0,6/1,0 KV,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</si>
  <si>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</si>
  <si>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</si>
  <si>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CAIXA DE GORDURA SIMPLES, CIRCULAR, EM CONCRETO PRÉ-MOLDADO, DIÂMETRO INTERNO = 0,4 M, ALTURA INTERNA = 0,4 M. AF_12/2020</t>
  </si>
  <si>
    <t>CAIXA DE INSPEÇÃO PARA ATERRAMENTO, CIRCULAR, EM POLIETILENO, DIÂMETRO INTERNO = 0,3 M. AF_12/2020</t>
  </si>
  <si>
    <t>CAIXA D´ÁGUA EM POLIETILENO, 500 LITROS (INCLUSOS TUBOS, CONEXÕES E TORNEIRA DE BÓIA) - FORNECIMENTO E INSTALAÇÃO. AF_06/2021</t>
  </si>
  <si>
    <t>CAIXA D´ÁGUA EM POLIETILENO, 500 LITROS - FORNECIMENTO E INSTALAÇÃO. AF_06/2021</t>
  </si>
  <si>
    <t>CAIXA EM CONCRETO PRÉ-MOLDADO PARA ABRIGO DE HIDRÔMETRO COM DN 20 (½)  FORNECIMENTO E INSTALAÇÃO. AF_11/2016</t>
  </si>
  <si>
    <t>CAIXA OCTOGONAL 4" X 4", PVC, INSTALADA EM LAJE - FORNECIMENTO E INSTALAÇÃO. AF_12/2015</t>
  </si>
  <si>
    <t>CAIXA RETANGULAR 4" X 2" ALTA (2,00 M DO PISO), PVC, INSTALADA EM PAREDE - FORNECIMENTO E INSTALAÇÃO. AF_12/2015</t>
  </si>
  <si>
    <t>CAIXA RETANGULAR 4" X 2" BAIXA (0,30 M DO PISO), PVC, INSTALADA EM PAREDE - FORNECIMENTO E INSTALAÇÃO. AF_12/2015</t>
  </si>
  <si>
    <t>CAIXA RETANGULAR 4" X 2" MÉDIA (1,30 M DO PISO), PVC, INSTALADA EM PAREDE - FORNECIMENTO E INSTALAÇÃO. AF_12/2015</t>
  </si>
  <si>
    <t>CAIXA SIFONADA, PVC, DN 100 X 100 X 50 MM, JUNTA ELÁSTICA, FORNECIDA E INSTALADA EM RAMAL DE DESCARGA OU EM RAMAL DE ESGOTO SANITÁRIO. AF_08/2022</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</si>
  <si>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</si>
  <si>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</si>
  <si>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</si>
  <si>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</si>
  <si>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</si>
  <si>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</si>
  <si>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</si>
  <si>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</si>
  <si>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CARPINTEIRO DE FORMAS COM ENCARGOS COMPLEMENTARES</t>
  </si>
  <si>
    <t>CHAPIM (RUFO CAPA) EM AÇO GALVANIZADO, CORTE 33. AF_11/2020</t>
  </si>
  <si>
    <t>CHAPISCO APLICADO EM ALVENARIA (COM PRESENÇA DE VÃOS) E ESTRUTURAS DE CONCRETO DE FACHADA, COM ROLO PARA TEXTURA ACRÍLICA.  ARGAMASSA INDUSTRIALIZADA COM PREPARO EM MISTURADOR 300 KG. AF_10/2022</t>
  </si>
  <si>
    <t>CHAPISCO APLICADO NO TETO OU EM ALVENARIA E ESTRUTURA, COM ROLO PARA TEXTURA ACRÍLICA. ARGAMASSA TRAÇO 1:4 E EMULSÃO POLIMÉRICA (ADESIVO) COM PREPARO MANUAL. AF_10/2022</t>
  </si>
  <si>
    <t>CHUMBAMENTO PONTUAL EM PASSAGEM DE TUBO COM DIÂMETRO MENOR OU IGUAL A 40 MM. AF_05/2015</t>
  </si>
  <si>
    <t>COMPACTAÇÃO MECÂNICA DE SOLO PARA EXECUÇÃO DE RADIER, PISO DE CONCRETO OU LAJE SOBRE SOLO, COM COMPACTADOR DE SOLOS TIPO PLACA VIBRATÓRIA. AF_09/2021</t>
  </si>
  <si>
    <t>COMPACTADOR DE SOLOS DE PERCUSSÃO (SOQUETE) COM MOTOR A GASOLINA 4 TEMPOS, POTÊNCIA 4 CV - CHI DIURNO. AF_08/2015</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</si>
  <si>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</si>
  <si>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</si>
  <si>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</si>
  <si>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</si>
  <si>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</si>
  <si>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COMPOSIÇÃO PARAMÉTRICA PARA EXECUÇÃO DE ESTRUTURAS DE CONCRETO ARMADO CONVENCIONAL, PARA EDIFICAÇÃO HABITACIONAL MULTIFAMILIAR (PRÉDIO), ATÉ 4 PAVIMENTOS, FCK = 25 MPA. AF_11/2022</t>
  </si>
  <si>
    <t>CONCRETAGEM DE BLOCOS DE COROAMENTO E VIGAS BALDRAMES, FCK 30 MPA, COM USO DE BOMBA  LANÇAMENTO, ADENSAMENTO E ACABAMENTO. AF_06/2017</t>
  </si>
  <si>
    <t>CONCRETAGEM DE ESCADAS, FCK=25 MPA, COM USO DE BOMBA - LANÇAMENTO, ADENSAMENTO E ACABAMENTO. AF_02/2022</t>
  </si>
  <si>
    <t>CONCRETAGEM DE PILARES, FCK = 25 MPA, COM USO DE BOMBA - LANÇAMENTO, ADENSAMENTO E ACABAMENTO. AF_02/2022</t>
  </si>
  <si>
    <t>CONCRETAGEM DE RADIER, PISO DE CONCRETO OU LAJE SOBRE SOLO, FCK 30 MPA - LANÇAMENTO, ADENSAMENTO E ACABAMENTO. AF_09/2021</t>
  </si>
  <si>
    <t>CONCRETAGEM DE VIGAS E LAJES, FCK=25 MPA, PARA LAJES MACIÇAS OU NERVURADAS COM USO DE BOMBA - LANÇAMENTO, ADENSAMENTO E ACABAMENTO. AF_02/2022</t>
  </si>
  <si>
    <t>CONTRAMARCO DE AÇO, FIXAÇÃO COM ARGAMASSA - FORNECIMENTO E INSTALAÇÃO. AF_12/2019</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</si>
  <si>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</si>
  <si>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4CM. AF_07/2021</t>
  </si>
  <si>
    <t>CONTRAVERGA MOLDADA IN LOCO COM UTILIZAÇÃO DE BLOCOS CANALETA PARA VÃOS DE ATÉ 1,5 M DE COMPRIMENTO. AF_03/2016</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</si>
  <si>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</si>
  <si>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</si>
  <si>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</si>
  <si>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</si>
  <si>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6,3 MM. AF_06/2022</t>
  </si>
  <si>
    <t>CORTE E DOBRA DE AÇO CA-50, DIÂMETRO DE 8,0 MM. AF_06/2022</t>
  </si>
  <si>
    <t>CORTE E DOBRA DE AÇO CA-60, DIÂMETRO DE 5,0 MM. AF_06/2022</t>
  </si>
  <si>
    <t>CUMEEIRA PARA TELHA CERÂMICA EMBOÇADA COM ARGAMASSA TRAÇO 1:2:9 (CIMENTO, CAL E AREIA) PARA TELHADOS COM ATÉ 2 ÁGUAS, INCLUSO TRANSPORTE VERTICAL. AF_07/2019</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</si>
  <si>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</si>
  <si>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</si>
  <si>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</si>
  <si>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</si>
  <si>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</si>
  <si>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</si>
  <si>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TOPÓGRAFO (ENCARGOS COMPLEMENTARES) - HORISTA</t>
  </si>
  <si>
    <t>CURSO DE CAPACITAÇÃO PARA AZULEJISTA OU LADRILHISTA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</si>
  <si>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</si>
  <si>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</si>
  <si>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</si>
  <si>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</si>
  <si>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</si>
  <si>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JARDINEIRO (ENCARGOS COMPLEMENTARES) - HORISTA</t>
  </si>
  <si>
    <t>CURSO DE CAPACITAÇÃO PARA MARMORISTA/GRANITEIRO (ENCARGOS COMPLEMENTARES) - HORISTA</t>
  </si>
  <si>
    <t>CURSO DE CAPACITAÇÃO PARA MONTADOR DE ESTRUTURA METÁLICA (ENCARGOS COMPLEMENTARES) - HORISTA</t>
  </si>
  <si>
    <t>CURSO DE CAPACITAÇÃO PARA MOTORISTA DE CAMINHÃO (ENCARGOS COMPLEMENTARES) - HORISTA</t>
  </si>
  <si>
    <t>CURSO DE CAPACITAÇÃO PARA MOTORISTA OPERADOR DE MUNCK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</si>
  <si>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</si>
  <si>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</si>
  <si>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</si>
  <si>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MÁQUINAS E EQUIPAMENTOS (ENCARGOS COMPLEMENTARES) - HORISTA</t>
  </si>
  <si>
    <t>CURSO DE CAPACITAÇÃO PARA PEDREIRO (ENCARGOS COMPLEMENTARES) - HORISTA</t>
  </si>
  <si>
    <t>CURSO DE CAPACITAÇÃO PARA PINTOR (ENCARGOS COMPLEMENTARES) - HORISTA</t>
  </si>
  <si>
    <t>CURSO DE CAPACITAÇÃO PARA SERVENTE (ENCARGOS COMPLEMENTARES) - HORISTA</t>
  </si>
  <si>
    <t>CURSO DE CAPACITAÇÃO PARA TELHADISTA (ENCARGOS COMPLEMENTARES) - HORISTA</t>
  </si>
  <si>
    <t>CURSO DE CAPACITAÇÃO PARA TOPÓGRAFO (ENCARGOS COMPLEMENTARES) - HORISTA</t>
  </si>
  <si>
    <t>CURSO DE CAPACITAÇÃO PARA VIDRACEIRO (ENCARGOS COMPLEMENTARES) - HORISTA</t>
  </si>
  <si>
    <t>CURVA 180 GRAUS PARA ELETRODUTO, PVC, ROSCÁVEL, DN 25 MM (3/4"), PARA CIRCUITOS TERMINAIS, INSTALADA EM PAREDE - FORNECIMENTO E INSTALAÇÃO. AF_12/2015</t>
  </si>
  <si>
    <t>CURVA 90 GRAUS PARA ELETRODUTO, PVC, ROSCÁVEL, DN 25 MM (3/4"), PARA CIRCUITOS TERMINAIS, INSTALADA EM PAREDE - FORNECIMENTO E INSTALAÇÃO. AF_12/2015</t>
  </si>
  <si>
    <t>DISJUNTOR MONOPOLAR TIPO DIN, CORRENTE NOMINAL DE 16A - FORNECIMENTO E INSTALAÇÃO. AF_10/2020</t>
  </si>
  <si>
    <t>DISJUNTOR MONOPOLAR TIPO DIN, CORRENTE NOMINAL DE 20A - FORNECIMENTO E INSTALAÇÃO. AF_10/2020</t>
  </si>
  <si>
    <t>DISJUNTOR MONOPOLAR TIPO DIN, CORRENTE NOMINAL DE 32A - FORNECIMENTO E INSTALAÇÃO. AF_10/2020</t>
  </si>
  <si>
    <t>DISJUNTOR MONOPOLAR TIPO NEMA, CORRENTE NOMINAL DE 35 ATÉ 50A - FORNECIMENTO E INSTALAÇÃO. AF_10/2020</t>
  </si>
  <si>
    <t>ELETRICISTA COM ENCARGOS COMPLEMENTARES</t>
  </si>
  <si>
    <t>ELETRODUTO FLEXÍVEL CORRUGADO, PVC, DN 25 MM (3/4"), PARA CIRCUITOS TERMINAIS, INSTALADO EM PAREDE - FORNECIMENTO E INSTALAÇÃO. AF_12/2015</t>
  </si>
  <si>
    <t>ELETRODUTO RÍGIDO ROSCÁVEL, PVC, DN 25 MM (3/4"), PARA CIRCUITOS TERMINAIS, INSTALADO EM FORRO - FORNECIMENTO E INSTALAÇÃO. AF_12/2015</t>
  </si>
  <si>
    <t>ELETRODUTO RÍGIDO SOLDÁVEL, PVC, DN 25 MM (3/4"), APARENTE - FORNECIMENTO E INSTALAÇÃO. AF_10/2022</t>
  </si>
  <si>
    <t>EMBOÇO, PARA RECEBIMENTO DE CERÂMICA, EM ARGAMASSA TRAÇO 1:2:8, PREPARO MECÂNICO COM BETONEIRA 400L, APLICADO MANUALMENTE EM FACES INTERNAS DE PAREDES, PARA AMBIENTE COM ÁREA MENOR QUE 5M2, ESPESSURA DE 20MM, COM EXECUÇÃO DE TALISCAS. AF_06/2014</t>
  </si>
  <si>
    <t>ENCANADOR OU BOMBEIRO HIDRÁULICO COM ENCARGOS COMPLEMENTARES</t>
  </si>
  <si>
    <t>ENGATE FLEXÍVEL EM PLÁSTICO BRANCO, 1/2 X 30CM - FORNECIMENTO E INSTALAÇÃO. AF_01/2020</t>
  </si>
  <si>
    <t>ENGATE FLEXÍVEL EM PLÁSTICO BRANCO, 1/2 X 40CM - FORNECIMENTO E INSTALAÇÃO. AF_01/2020</t>
  </si>
  <si>
    <t>ESCAVAÇÃO MANUAL DE VALA COM PROFUNDIDADE MENOR OU IGUAL A 1,30 M. AF_02/2021</t>
  </si>
  <si>
    <t>ESCAVAÇÃO MANUAL DE VIGA DE BORDA PARA RADIER. AF_09/2021</t>
  </si>
  <si>
    <t>FABRICAÇÃO DE FÔRMA PARA ESCADAS, COM 2 LANCES EM "U" E LAJE PLANA, EM CHAPA DE MADEIRA COMPENSADA RESINADA, E= 17 MM. AF_11/2020</t>
  </si>
  <si>
    <t>FABRICAÇÃO DE FÔRMA PARA LAJES, EM CHAPA DE MADEIRA COMPENSADA RESINADA, E = 17 MM. AF_09/2020</t>
  </si>
  <si>
    <t>FABRICAÇÃO DE FÔRMA PARA PILARES E ESTRUTURAS SIMILARES, EM CHAPA DE MADEIRA COMPENSADA RESINADA, E = 17 MM. AF_09/2020</t>
  </si>
  <si>
    <t>FABRICAÇÃO DE FÔRMA PARA VIGAS, EM CHAPA DE MADEIRA COMPENSADA RESINADA, E = 17 MM. AF_09/2020</t>
  </si>
  <si>
    <t>FABRICAÇÃO, MONTAGEM E DESMONTAGEM DE FÔRMA PARA VIGA BALDRAME, EM CHAPA DE MADEIRA COMPENSADA RESINADA, E=17 MM, 4 UTILIZAÇÕES. AF_06/2017</t>
  </si>
  <si>
    <t>FECHADURA DE EMBUTIR PARA PORTA DE BANHEIRO, COMPLETA, ACABAMENTO PADRÃO POPULAR, INCLUSO EXECUÇÃO DE FURO - FORNECIMENTO E INSTALAÇÃO. AF_12/2019</t>
  </si>
  <si>
    <t>FECHADURA DE EMBUTIR PARA PORTAS INTERNAS, COMPLETA, ACABAMENTO PADRÃO POPULAR, COM EXECUÇÃO DE FURO - FORNECIMENTO E INSTALAÇÃO. AF_12/2019</t>
  </si>
  <si>
    <t>FIXAÇÃO DE TUBOS HORIZONTAIS DE PVC, CPVC OU COBRE DIÂMETROS MENORES OU IGUAIS A 40 MM OU ELETROCALHAS ATÉ 150MM DE LARGURA, COM ABRAÇADEIRA METÁLICA RÍGIDA TIPO D 1/2, FIXADA EM PERFILADO EM LAJE. AF_05/2015</t>
  </si>
  <si>
    <t>FORRO EM RÉGUAS DE PVC, FRISADO, PARA AMBIENTES RESIDENCIAIS, INCLUSIVE ESTRUTURA DE FIXAÇÃO. AF_05/2017_PS</t>
  </si>
  <si>
    <t>FURO EM CAIXA D'ÁGUA COM ESPESSURA DE 2 ATÉ 5 MM E DIÂMETRO DE 25 MM. AF_06/2021</t>
  </si>
  <si>
    <t>FURO EM CAIXA D'ÁGUA COM ESPESSURA DE 2 ATÉ 5 MM E DIÂMETRO DE 32 MM. AF_06/2021</t>
  </si>
  <si>
    <t>GRAUTE FGK=20 MPA; TRAÇO 1:0,04:1,8:2,1 (EM MASSA SECA DE CIMENTO/ CAL/ AREIA GROSSA/ BRITA 0) - PREPARO MECÂNICO COM BETONEIRA 400 L. AF_09/2021</t>
  </si>
  <si>
    <t>GRAUTEAMENTO DE CINTA SUPERIOR OU DE VERGA EM ALVENARIA ESTRUTURAL. AF_09/2021</t>
  </si>
  <si>
    <t>GRAUTEAMENTO VERTICAL EM ALVENARIA ESTRUTURAL. AF_09/2021</t>
  </si>
  <si>
    <t>GUINCHO ELÉTRICO DE COLUNA, CAPACIDADE 400 KG, COM MOTO FREIO, MOTOR TRIFÁSICO DE 1,25 CV - CHI DIURNO. AF_03/2016</t>
  </si>
  <si>
    <t>GUINCHO ELÉTRICO DE COLUNA, CAPACIDADE 400 KG, COM MOTO FREIO, MOTOR TRIFÁSICO DE 1,25 CV - CHP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</si>
  <si>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</si>
  <si>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</si>
  <si>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</si>
  <si>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</si>
  <si>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</si>
  <si>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</si>
  <si>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</si>
  <si>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</si>
  <si>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</si>
  <si>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</si>
  <si>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HASTE DE ATERRAMENTO 5/8  PARA SPDA - FORNECIMENTO E INSTALAÇÃO. AF_12/2017</t>
  </si>
  <si>
    <t>HIDRÔMETRO DN 20 (½), 1,5 M³/H  FORNECIMENTO E INSTALAÇÃO. AF_11/2016</t>
  </si>
  <si>
    <t>IMPERMEABILIZAÇÃO DE SUPERFÍCIE COM ARGAMASSA POLIMÉRICA / MEMBRANA ACRÍLICA, 3 DEMÃOS. AF_06/2018</t>
  </si>
  <si>
    <t>IMPERMEABILIZADOR COM ENCARGOS COMPLEMENTARES</t>
  </si>
  <si>
    <t>INSTALAÇÃO DE VIDRO LISO INCOLOR, E = 3 MM, EM ESQUADRIA DE ALUMÍNIO OU PVC, FIXADO COM BAGUETE. AF_01/2021_PS</t>
  </si>
  <si>
    <t>INSTALAÇÃO DE VIDRO TEMPERADO, E = 8 MM, ENCAIXADO EM PERFIL U. AF_01/2021_PS</t>
  </si>
  <si>
    <t>INTERRUPTOR SIMPLES (1 MÓDULO) COM 1 TOMADA DE EMBUTIR 2P+T 10 A,  INCLUINDO SUPORTE E PLACA - FORNECIMENTO E INSTALAÇÃO. AF_12/2015</t>
  </si>
  <si>
    <t>INTERRUPTOR SIMPLES (1 MÓDULO) COM 1 TOMADA DE EMBUTIR 2P+T 10 A,  SEM SUPORTE E SEM PLACA - FORNECIMENTO E INSTALAÇÃO. AF_12/2015</t>
  </si>
  <si>
    <t>INTERRUPTOR SIMPLES (2 MÓDULOS) COM 1 TOMADA DE EMBUTIR 2P+T 10 A,  INCLUINDO SUPORTE E PLACA - FORNECIMENTO E INSTALAÇÃO. AF_12/2015</t>
  </si>
  <si>
    <t>INTERRUPTOR SIMPLES (2 MÓDULOS) COM 1 TOMADA DE EMBUTIR 2P+T 10 A,  SEM SUPORTE E SEM PLACA - FORNECIMENTO E INSTALAÇÃO. AF_12/2015</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</si>
  <si>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</si>
  <si>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</si>
  <si>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JARDINEIRO COM ENCARGOS COMPLEMENTARES</t>
  </si>
  <si>
    <t>JOELHO 45 GRAUS, PVC, SERIE NORMAL, ESGOTO PREDIAL, DN 50 MM, JUNTA ELÁSTICA, FORNECIDO E INSTALADO EM RAMAL DE DESCARGA OU RAMAL DE ESGOTO SANITÁRIO. AF_08/2022</t>
  </si>
  <si>
    <t>JOELHO 90 GRAUS COM BUCHA DE LATÃO, PVC, SOLDÁVEL, DN  25 MM, X 3/4 INSTALADO EM RESERVAÇÃO DE ÁGUA DE EDIFICAÇÃO QUE POSSUA RESERVATÓRIO DE FIBRA/FIBROCIMENTO   FORNECIMENTO E INSTALAÇÃO. AF_06/2016</t>
  </si>
  <si>
    <t>JOELHO 90 GRAUS COM BUCHA DE LATÃO, PVC, SOLDÁVEL, DN 25MM, X 1/2  INSTALADO EM RAMAL OU SUB-RAMAL DE ÁGUA - FORNECIMENTO E INSTALAÇÃO. AF_06/2022</t>
  </si>
  <si>
    <t>JOELHO 90 GRAUS, PVC, SERIE NORMAL, ESGOTO PREDIAL, DN 100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</si>
  <si>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</si>
  <si>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</si>
  <si>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SOLDÁVEL, DN 20MM, INSTALADO EM RAMAL DE DISTRIBUIÇÃO DE ÁGUA - FORNECIMENTO E INSTALAÇÃO. AF_06/2022</t>
  </si>
  <si>
    <t>JOELHO 90 GRAUS, PVC, SOLDÁVEL, DN 25MM, INSTALADO EM RAMAL DE DISTRIBUIÇÃO DE ÁGUA - FORNECIMENTO E INSTALAÇÃO. AF_06/2022</t>
  </si>
  <si>
    <t>JOELHO 90 GRAUS, PVC, SOLDÁVEL, DN 32 MM INSTALADO EM RESERVAÇÃO DE ÁGUA DE EDIFICAÇÃO QUE POSSUA RESERVATÓRIO DE FIBRA/FIBROCIMENTO   FORNECIMENTO E INSTALAÇÃO. AF_06/2016</t>
  </si>
  <si>
    <t>KIT CAVALETE PARA MEDIÇÃO DE ÁGUA - ENTRADA PRINCIPAL, EM PVC SOLDÁVEL DN 20 (½")   FORNECIMENTO E INSTALAÇÃO (EXCLUSIVE HIDRÔMETRO). AF_11/2016</t>
  </si>
  <si>
    <t>KIT DE PORTA-PRONTA DE MADEIRA EM ACABAMENTO MELAMÍNICO BRANCO, FOLHA LEVE OU MÉDIA, 80X210CM, EXCLUSIVE FECHADURA, FIXAÇÃO COM PREENCHIMENTO PARCIAL DE ESPUMA EXPANSIVA - FORNECIMENTO E INSTALAÇÃO. AF_12/2019</t>
  </si>
  <si>
    <t>LAVATÓRIO LOUÇA BRANCA SUSPENSO, 29,5 X 39CM OU EQUIVALENTE,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</si>
  <si>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</si>
  <si>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LIMPEZA DE CONTRAPISO COM VASSOURA A SECO. AF_04/2019</t>
  </si>
  <si>
    <t>LIMPEZA DE PISO CERÂMICO OU PORCELANATO COM PANO ÚMIDO. AF_04/2019</t>
  </si>
  <si>
    <t>LIMPEZA DE REVESTIMENTO CERÂMICO EM PAREDE COM PANO ÚMIDO AF_04/2019</t>
  </si>
  <si>
    <t>LIMPEZA MANUAL DE VEGETAÇÃO EM TERRENO COM ENXADA.AF_05/2018</t>
  </si>
  <si>
    <t>LOCAÇÃO DE PONTO PARA REFERÊNCIA TOPOGRÁFICA. AF_10/2018</t>
  </si>
  <si>
    <t>LUMINÁRIA TIPO PLAFON EM PLÁSTICO, DE SOBREPOR, COM 1 LÂMPADA FLUORESCENTE DE 15 W, SEM REATOR - FORNECIMENTO E INSTALAÇÃO. AF_02/2020</t>
  </si>
  <si>
    <t>LUVA SIMPLES,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</si>
  <si>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</si>
  <si>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</si>
  <si>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MARMORISTA/GRANITEIRO COM ENCARGOS COMPLEMENTARES</t>
  </si>
  <si>
    <t>MASSA ÚNICA, PARA RECEBIMENTO DE PINTURA, EM ARGAMASSA TRAÇO 1:2:8, PREPARO MECÂNICO COM BETONEIRA 400L, APLICADA MANUALMENTE EM FACES INTERNAS DE PAREDES, ESPESSURA DE 20MM, COM EXECUÇÃO DE TALISCAS. AF_06/2014</t>
  </si>
  <si>
    <t>MISTURADOR DE ARGAMASSA, EIXO HORIZONTAL, CAPACIDADE DE MISTURA 300 KG, MOTOR ELÉTRICO POTÊNCIA 5 CV - CHI DIURNO. AF_06/2014</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</si>
  <si>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</si>
  <si>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</si>
  <si>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</si>
  <si>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</si>
  <si>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</si>
  <si>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MONTADOR DE ESTRUTURA METÁLICA COM ENCARGOS COMPLEMENTARES</t>
  </si>
  <si>
    <t>MONTAGEM E DESMONTAGEM DE FÔRMA DE LAJE MACIÇA, PÉ-DIREITO SIMPLES,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</si>
  <si>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</si>
  <si>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VIGA, ESCORAMENTO METÁLICO, PÉ-DIREITO SIMPLES, EM CHAPA DE MADEIRA RESINADA, 4 UTILIZAÇÕES. AF_09/2020</t>
  </si>
  <si>
    <t>MONTAGEM E DESMONTAGEM DE FÔRMA PARA ESCADAS, COM 2 LANCES EM "U" E LAJE PLANA, EM CHAPA DE MADEIRA COMPENSADA RESINADA, 4 UTILIZAÇÕES. AF_11/2020</t>
  </si>
  <si>
    <t>MOTORISTA DE CAMINHÃO COM ENCARGOS COMPLEMENTARES</t>
  </si>
  <si>
    <t>MOTORISTA OPERADOR DE MUNCK COM ENCARGOS COMPLEMENTARES</t>
  </si>
  <si>
    <t>OPERADOR DE BETONEIRA ESTACIONÁRIA/MISTURADOR COM ENCARGOS COMPLEMENTARES</t>
  </si>
  <si>
    <t>OPERADOR DE ESCAVADEIRA COM ENCARGOS COMPLEMENTARES</t>
  </si>
  <si>
    <t>OPERADOR DE GUINCHO COM ENCARGOS COMPLEMENTARES</t>
  </si>
  <si>
    <t>OPERADOR DE MÁQUINAS E EQUIPAMENTOS COM ENCARGOS COMPLEMENTARES</t>
  </si>
  <si>
    <t>PEDREIRO COM ENCARGOS COMPLEMENTARES</t>
  </si>
  <si>
    <t>PINTOR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</si>
  <si>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</si>
  <si>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</si>
  <si>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</si>
  <si>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</si>
  <si>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</si>
  <si>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PREPARO DE FUNDO DE VALA COM LARGURA MENOR QUE 1,5 M, COM CAMADA DE AREIA, LANÇAMENTO MANUAL. AF_08/2020</t>
  </si>
  <si>
    <t>QUADRO DE DISTRIBUIÇÃO DE ENERGIA EM PVC, DE EMBUTIR, SEM BARRAMENTO, PARA 6 DISJUNTORES - FORNECIMENTO E INSTALAÇÃO. AF_10/2020</t>
  </si>
  <si>
    <t>QUEBRA EM ALVENARIA PARA INSTALAÇÃO DE CAIXA DE TOMADA (4X4 OU 4X2). AF_05/2015</t>
  </si>
  <si>
    <t>RALO SECO, PVC, DN 100 X 40 MM, JUNTA SOLDÁVEL, FORNECIDO E INSTALADO EM RAMAL DE DESCARGA OU EM RAMAL DE ESGOTO SANITÁRIO. AF_08/2022</t>
  </si>
  <si>
    <t>REATERRO MANUAL APILOADO COM SOQUETE. AF_10/2017</t>
  </si>
  <si>
    <t>REGISTRO DE ESFERA, PVC, SOLDÁVEL, COM VOLANTE, DN  25 MM - FORNECIMENTO E INSTALAÇÃO. AF_08/2021</t>
  </si>
  <si>
    <t>REGISTRO DE ESFERA, PVC, SOLDÁVEL, COM VOLANTE, DN  32 MM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</si>
  <si>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</si>
  <si>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</si>
  <si>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</si>
  <si>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</si>
  <si>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</si>
  <si>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</si>
  <si>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</si>
  <si>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</si>
  <si>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REVESTIMENTO CERÂMICO PARA PAREDES INTERNAS COM PLACAS TIPO ESMALTADA EXTRA DE DIMENSÕES 33X45 CM APLICADAS EM AMBIENTES DE ÁREA MENOR QUE 5 M² A MEIA ALTURA DAS PAREDES. AF_06/2014</t>
  </si>
  <si>
    <t>REVESTIMENTO CERÂMICO PARA PISO COM PLACAS TIPO ESMALTADA PADRÃO POPULAR DE DIMENSÕES 35X35 CM APLICADA EM AMBIENTES DE ÁREA ENTRE 5 M2 E 10 M2. AF_06/2014</t>
  </si>
  <si>
    <t>RODAPÉ CERÂMICO DE 7CM DE ALTURA COM PLACAS TIPO ESMALTADA EXTRA DE DIMENSÕES 45X45CM. AF_06/2014</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</si>
  <si>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</si>
  <si>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</si>
  <si>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</si>
  <si>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</si>
  <si>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</si>
  <si>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</si>
  <si>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SERVENTE COM ENCARGOS COMPLEMENTARES</t>
  </si>
  <si>
    <t>SIFÃO DO TIPO FLEXÍVEL EM PVC 1  X 1.1/2  - FORNECIMENTO E INSTALAÇÃO. AF_01/2020</t>
  </si>
  <si>
    <t>SIFÃO DO TIPO GARRAFA/COPO EM PVC 1.1/4  X 1.1/2 - FORNECIMENTO E INSTALAÇÃO. AF_01/2020</t>
  </si>
  <si>
    <t>SOLEIRA EM MÁRMORE, LARGURA 15 CM, ESPESSURA 2,0 CM. AF_09/2020</t>
  </si>
  <si>
    <t>SUPORTE PARAFUSADO COM PLACA DE ENCAIXE 4" X 2" BAIXO (0,30 M DO PISO) PARA PONTO ELÉTRICO - FORNECIMENTO E INSTALAÇÃO. AF_12/2015</t>
  </si>
  <si>
    <t>SUPORTE PARAFUSADO COM PLACA DE ENCAIXE 4" X 2" MÉDIO (1,30 M DO PISO) PARA PONTO ELÉTRICO - FORNECIMENTO E INSTALAÇÃO. AF_12/2015</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</si>
  <si>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</si>
  <si>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</si>
  <si>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TE,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</si>
  <si>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</si>
  <si>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TÊ, PVC, SOLDÁVEL, DN  25 MM INSTALADO EM RESERVAÇÃO DE ÁGUA DE EDIFICAÇÃO QUE POSSUA RESERVATÓRIO DE FIBRA/FIBROCIMENTO   FORNECIMENTO E INSTALAÇÃO. AF_06/2016</t>
  </si>
  <si>
    <t>TE, PVC, SOLDÁVEL, DN 20MM, INSTALADO EM RAMAL OU SUB-RAMAL DE ÁGUA - FORNECIMENTO E INSTALAÇÃO. AF_06/2022</t>
  </si>
  <si>
    <t>TE, PVC, SOLDÁVEL, DN 25MM, INSTALADO EM RAMAL OU SUB-RAMAL DE ÁGUA - FORNECIMENTO E INSTALAÇÃO. AF_06/2022</t>
  </si>
  <si>
    <t>TÊ, PVC, SOLDÁVEL, DN 32 MM INSTALADO EM RESERVAÇÃO DE ÁGUA DE EDIFICAÇÃO QUE POSSUA RESERVATÓRIO DE FIBRA/FIBROCIMENTO   FORNECIMENTO E INSTALAÇÃO. AF_06/2016</t>
  </si>
  <si>
    <t>TELHADISTA COM ENCARGOS COMPLEMENTARES</t>
  </si>
  <si>
    <t>TELHAMENTO COM TELHA CERÂMICA CAPA-CANAL, TIPO PAULISTA, COM ATÉ 2 ÁGUAS, INCLUSO TRANSPORTE VERTICAL. AF_07/2019</t>
  </si>
  <si>
    <t>TOMADA ALTA DE EMBUTIR (1 MÓDULO), 2P+T 20 A, INCLUINDO SUPORTE E PLACA - FORNECIMENTO E INSTALAÇÃO. AF_12/2015</t>
  </si>
  <si>
    <t>TOMADA ALTA DE EMBUTIR (1 MÓDULO), 2P+T 20 A, SEM SUPORTE E SEM PLACA - FORNECIMENTO E INSTALAÇÃO. AF_12/2015</t>
  </si>
  <si>
    <t>TOMADA BAIXA DE EMBUTIR (1 MÓDULO), 2P+T 10 A, INCLUINDO SUPORTE E PLACA - FORNECIMENTO E INSTALAÇÃO. AF_12/2015</t>
  </si>
  <si>
    <t>TOMADA BAIXA DE EMBUTIR (1 MÓDULO), 2P+T 10 A, SEM SUPORTE E SEM PLACA - FORNECIMENTO E INSTALAÇÃO. AF_12/2015</t>
  </si>
  <si>
    <t>TOMADA BAIXA DE EMBUTIR (2 MÓDULOS), 2P+T 10 A, INCLUINDO SUPORTE E PLACA - FORNECIMENTO E INSTALAÇÃO. AF_12/2015</t>
  </si>
  <si>
    <t>TOMADA BAIXA DE EMBUTIR (2 MÓDULOS), 2P+T 10 A, SEM SUPORTE E SEM PLACA - FORNECIMENTO E INSTALAÇÃO. AF_12/2015</t>
  </si>
  <si>
    <t>TOMADA MÉDIA DE EMBUTIR (1 MÓDULO), 2P+T 10 A, INCLUINDO SUPORTE E PLACA - FORNECIMENTO E INSTALAÇÃO. AF_12/2015</t>
  </si>
  <si>
    <t>TOMADA MÉDIA DE EMBUTIR (1 MÓDULO), 2P+T 10 A, SEM SUPORTE E SEM PLACA - FORNECIMENTO E INSTALAÇÃO. AF_12/2015</t>
  </si>
  <si>
    <t>TOMADA MÉDIA DE EMBUTIR (1 MÓDULO), 2P+T 20 A, INCLUINDO SUPORTE E PLACA - FORNECIMENTO E INSTALAÇÃO. AF_12/2015</t>
  </si>
  <si>
    <t>TOMADA MÉDIA DE EMBUTIR (1 MÓDULO), 2P+T 20 A, SEM SUPORTE E SEM PLACA - FORNECIMENTO E INSTALAÇÃO. AF_12/2015</t>
  </si>
  <si>
    <t>TOMADA MÉDIA DE EMBUTIR (2 MÓDULOS), 2P+T 20 A, INCLUINDO SUPORTE E PLACA - FORNECIMENTO E INSTALAÇÃO. AF_12/2015</t>
  </si>
  <si>
    <t>TOMADA MÉDIA DE EMBUTIR (2 MÓDULOS), 2P+T 20 A, SEM SUPORTE E SEM PLACA - FORNECIMENTO E INSTALAÇÃO. AF_12/2015</t>
  </si>
  <si>
    <t>TOMADA MÉDIA DE EMBUTIR (3 MÓDULOS), 2P+T 10 A, INCLUINDO SUPORTE E PLACA - FORNECIMENTO E INSTALAÇÃO. AF_12/2015</t>
  </si>
  <si>
    <t>TOMADA MÉDIA DE EMBUTIR (3 MÓDULOS), 2P+T 10 A, SEM SUPORTE E SEM PLACA - FORNECIMENTO E INSTALAÇÃO. AF_12/2015</t>
  </si>
  <si>
    <t>TOPOGRAFO COM ENCARGOS COMPLEMENTARES</t>
  </si>
  <si>
    <t>TORNEIRA CROMADA 1/2 OU 3/4 PARA TANQUE, PADRÃO POPULAR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</si>
  <si>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</si>
  <si>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</si>
  <si>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DE BOIA PARA CAIXA D'ÁGUA, ROSCÁVEL, 3/4" - FORNECIMENTO E INSTALAÇÃO. AF_08/2021</t>
  </si>
  <si>
    <t>TRAMA DE AÇO COMPOSTA POR RIPAS, CAIBROS E TERÇAS PARA TELHADOS DE ATÉ 2 ÁGUAS PARA TELHA CERÂMICA CAPA-CANAL, INCLUSO TRANSPORTE VERTICAL. AF_07/2019</t>
  </si>
  <si>
    <t>TRATAMENTO DE RALO OU PONTO EMERGENTE COM ARGAMASSA POLIMÉRICA / MEMBRANA ACRÍLICA REFORÇADO COM VÉU DE POLIÉSTER (MAV). AF_06/2018</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</si>
  <si>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</si>
  <si>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</si>
  <si>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</si>
  <si>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SOLDÁVEL, DN  25 MM, INSTALADO EM RESERVAÇÃO DE ÁGUA DE EDIFICAÇÃO QUE POSSUA RESERVATÓRIO DE FIBRA/FIBROCIMENTO   FORNECIMENTO E INSTALAÇÃO. AF_06/2016</t>
  </si>
  <si>
    <t>TUBO, PVC, SOLDÁVEL, DN 20MM, INSTALADO EM RAMAL OU SUB-RAMAL DE ÁGUA - FORNECIMENTO E INSTALAÇÃO. AF_06/2022</t>
  </si>
  <si>
    <t>TUBO, PVC, SOLDÁVEL, DN 25MM, INSTALADO EM RAMAL OU SUB-RAMAL DE ÁGUA - FORNECIMENTO E INSTALAÇÃO. AF_06/2022</t>
  </si>
  <si>
    <t>TUBO, PVC, SOLDÁVEL, DN 32 MM, INSTALADO EM RESERVAÇÃO DE ÁGUA DE EDIFICAÇÃO QUE POSSUA RESERVATÓRIO DE FIBRA/FIBROCIMENTO   FORNECIMENTO E INSTALAÇÃO. AF_06/2016</t>
  </si>
  <si>
    <t>VÁLVULA EM PLÁSTICO 1 PARA PIA, TANQUE OU LAVATÓRIO, COM OU SEM LADRÃO - FORNECIMENTO E INSTALAÇÃO. AF_01/2020</t>
  </si>
  <si>
    <t>VÁLVULA EM PLÁSTICO CROMADO TIPO AMERICANA 3.1/2 X 1.1/2 SEM ADAPTADOR PARA PIA - FORNECIMENTO E INSTALAÇÃO.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</si>
  <si>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</si>
  <si>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</si>
  <si>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VERGA MOLDADA IN LOCO COM UTILIZAÇÃO DE BLOCOS CANALETA PARA JANELAS COM ATÉ 1,5 M DE VÃO. AF_03/2016</t>
  </si>
  <si>
    <t>VERGA MOLDADA IN LOCO COM UTILIZAÇÃO DE BLOCOS CANALETA PARA PORTAS COM ATÉ 1,5 M DE VÃO. AF_03/2016</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</si>
  <si>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</si>
  <si>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</si>
  <si>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</si>
  <si>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</si>
  <si>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</si>
  <si>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</si>
  <si>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VIDRACEIRO COM ENCARGOS COMPLEMENTARES</t>
  </si>
  <si>
    <t>ABRACADEIRA EM ACO PARA AMARRACAO DE ELETRODUTOS, TIPO D, COM 1/2" E PARAFUSO DE FIXACAO</t>
  </si>
  <si>
    <t>ACO CA-50, 10,0 MM, VERGALHAO</t>
  </si>
  <si>
    <t>ACO CA-50, 12,5 MM OU 16,0 MM, VERGALHAO</t>
  </si>
  <si>
    <t>ACO CA-50, 20,0 MM OU 25,0 MM, VERGALHAO</t>
  </si>
  <si>
    <t>ACO CA-50, 6,3 MM, VERGALHAO</t>
  </si>
  <si>
    <t>ACO CA-50, 8,0 MM, VERGALHAO</t>
  </si>
  <si>
    <t>ACO CA-60, 4,2 MM, OU 5,0 MM, OU 6,0 MM, OU 7,0 MM, VERGALHAO</t>
  </si>
  <si>
    <t>ADAPTADOR PVC SOLDAVEL, COM FLANGE E ANEL DE VEDACAO, 25 MM X 3/4", PARA CAIXA D'AGUA</t>
  </si>
  <si>
    <t>ADAPTADOR PVC SOLDAVEL, COM FLANGE E ANEL DE VEDACAO, 32 MM X 1", PARA CAIXA D'AGUA</t>
  </si>
  <si>
    <t>ADESIVO PLASTICO PARA PVC, FRASCO COM *850* GR</t>
  </si>
  <si>
    <t>ADESIVO PLASTICO PARA PVC, FRASCO COM 175 GR</t>
  </si>
  <si>
    <t>ADITIVO ADESIVO LIQUIDO PARA ARGAMASSAS DE REVESTIMENTOS CIMENTICIOS</t>
  </si>
  <si>
    <t>AJUDANTE DE ARMADOR (HORISTA)</t>
  </si>
  <si>
    <t>AJUDANTE DE ELETRICISTA (HORISTA)</t>
  </si>
  <si>
    <t>AJUDANTE ESPECIALIZADO (HORISTA)</t>
  </si>
  <si>
    <t>ALIMENTACAO - HORISTA (COLETADO CAIXA - ENCARGOS COMPLEMENTARES)</t>
  </si>
  <si>
    <t>ANEL BORRACHA PARA TUBO ESGOTO PREDIAL, DN 100 MM (NBR 5688)</t>
  </si>
  <si>
    <t>ANEL BORRACHA PARA TUBO ESGOTO PREDIAL, DN 50 MM (NBR 5688)</t>
  </si>
  <si>
    <t>ANEL BORRACHA PARA TUBO ESGOTO PREDIAL, DN 75 MM (NBR 5688)</t>
  </si>
  <si>
    <t>ANEL DE VEDACAO, PVC FLEXIVEL, 100 MM, PARA SAIDA DE BACIA / VASO SANITARIO</t>
  </si>
  <si>
    <t>ARAME GALVANIZADO 6 BWG, D = 5,16 MM (0,157 KG/M), OU 8 BWG, D = 4,19 MM (0,101 KG/M), OU 10 BWG, D = 3,40 MM (0,0713 KG/M)</t>
  </si>
  <si>
    <t>ARAME RECOZIDO 16 BWG, D = 1,65 MM (0,016 KG/M) OU 18 BWG, D = 1,25 MM (0,01 KG/M)</t>
  </si>
  <si>
    <t>AREIA GROSSA - POSTO JAZIDA/FORNECEDOR (RETIRADO NA JAZIDA, SEM TRANSPORTE)</t>
  </si>
  <si>
    <t>AREIA MEDIA - POSTO JAZIDA/FORNECEDOR (RETIRADO NA JAZIDA, SEM TRANSPORTE)</t>
  </si>
  <si>
    <t>AREIA PARA ATERRO - POSTO JAZIDA/FORNECEDOR (RETIRADO NA JAZIDA, SEM TRANSPORTE)</t>
  </si>
  <si>
    <t>ARGAMASSA COLANTE AC I PARA CERAMICAS</t>
  </si>
  <si>
    <t>ARGAMASSA COLANTE TIPO AC III</t>
  </si>
  <si>
    <t>ARGAMASSA INDUSTRIALIZADA PARA CHAPISCO ROLADO</t>
  </si>
  <si>
    <t>ARGAMASSA POLIMERICA IMPERMEABILIZANTE SEMIFLEXIVEL, BICOMPONENTE (MEMBRANA IMPERMEABILIZANTE ACRILICA)</t>
  </si>
  <si>
    <t>ARGILA, ARGILA VERMELHA OU ARGILA ARENOSA (RETIRADA NA JAZIDA, SEM TRANSPORTE)</t>
  </si>
  <si>
    <t>ARMADOR (HORISTA)</t>
  </si>
  <si>
    <t>AUXILIAR DE ENCANADOR OU BOMBEIRO HIDRAULICO (HORISTA)</t>
  </si>
  <si>
    <t>AUXILIAR DE TOPOGRAFO (HORISTA)</t>
  </si>
  <si>
    <t>AZULEJISTA OU LADRILHEIRO (HORISTA)</t>
  </si>
  <si>
    <t>BACIA SANITARIA (VASO) COM CAIXA ACOPLADA, SIFAO APARENTE, DE LOUCA BRANCA (SEM ASSENTO)</t>
  </si>
  <si>
    <t>BANCADA DE MARMORE SINTETICO COM UMA CUBA, 120 X *60* CM</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</si>
  <si>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</si>
  <si>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</si>
  <si>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DE CONCRETO ESTRUTURAL 14 X 19 X 34 CM, FBK 4,5 MPA (NBR 6136)</t>
  </si>
  <si>
    <t>BLOCO DE CONCRETO ESTRUTURAL 14 X 19 X 39 CM, FBK 4,5 MPA (NBR 6136)</t>
  </si>
  <si>
    <t>BRACO OU HASTE COM CANOPLA PLASTICA, 1/2 ", PARA CHUVEIRO SIMPLES</t>
  </si>
  <si>
    <t>BUCHA DE NYLON SEM ABA S10, COM PARAFUSO DE 6,10 X 65 MM EM ACO ZINCADO COM ROSCA SOBERBA, CABECA CHATA E FENDA PHILLIPS</t>
  </si>
  <si>
    <t>BUCHA DE NYLON SEM ABA S6, COM PARAFUSO DE 4,20 X 40 MM EM ACO ZINCADO COM ROSCA SOBERBA, CABECA CHATA E FENDA PHILLIPS</t>
  </si>
  <si>
    <t>BUCHA DE REDUCAO DE PVC, SOLDAVEL, CURTA, COM 50 X 40 MM, PARA AGUA FRIA PREDIAL</t>
  </si>
  <si>
    <t>CABO DE COBRE NU 25 MM2 MEIO-DURO</t>
  </si>
  <si>
    <t>CABO DE COBRE NU 35 MM2 MEIO-DURO</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</si>
  <si>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</si>
  <si>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</si>
  <si>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</si>
  <si>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COBERTURA PVC-ST1, ANTICHAMA BWF-B, 1 CONDUTOR, 0,6/1 KV, SECAO NOMINAL 10 MM2</t>
  </si>
  <si>
    <t>CAIXA D'AGUA EM POLIETILENO 500 LITROS, COM TAMPA</t>
  </si>
  <si>
    <t>CAIXA DE CONCRETO ARMADO PRE-MOLDADO, COM FUNDO E TAMPA, DIMENSOES DE 0,40 X 0,40 X 0,40 M</t>
  </si>
  <si>
    <t>CAIXA DE DERIVACAO PARA MEDIDOR DE ENERGIA, COM BARRAMENTO MONOFASICO, EM POLICARBONATO / TERMOPLASTICO - MODULO (PADRAO CONCESSIONARIA LOCAL)</t>
  </si>
  <si>
    <t>CAIXA DE GORDURA CILINDRICA EM CONCRETO SIMPLES,  PRE-MOLDADA, COM DIAMETRO DE 40 CM E ALTURA DE 45 CM, COM TAMPA</t>
  </si>
  <si>
    <t>CAIXA DE INSPECAO PARA ATERRAMENTO E PARA RAIOS, EM POLIPROPILENO,  DIAMETRO = 300 MM X ALTURA = 400 MM</t>
  </si>
  <si>
    <t>CAIXA DE PASSAGEM, EM PVC, DE 4" X 2", PARA ELETRODUTO FLEXIVEL CORRUGADO</t>
  </si>
  <si>
    <t>CAIXA OCTOGONAL DE FUNDO MOVEL, EM PVC, DE 4" X 4", PARA ELETRODUTO FLEXIVEL CORRUGADO</t>
  </si>
  <si>
    <t>CAIXA PARA HIDROMETRO CONCRETO PRE MOLDADO, *0,24 M X 0,45 M X 0,30* M (L X C X A)</t>
  </si>
  <si>
    <t>CAIXA SIFONADA PVC, 100 X 100 X 50 MM, COM GRELHA REDONDA, BRANCA</t>
  </si>
  <si>
    <t>CAL HIDRATADA CH-I PARA ARGAMASSAS</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</si>
  <si>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</si>
  <si>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</si>
  <si>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CANALETA DE CONCRETO 19 X 19 X 19 CM (CLASSE C - NBR 6136)</t>
  </si>
  <si>
    <t>CANALETA DE CONCRETO ESTRUTURAL 14 X 19 X 39 CM, FBK 4,5 MPA (NBR 6136)</t>
  </si>
  <si>
    <t>CANTONEIRA ACO ABAS IGUAIS (QUALQUER BITOLA), ESPESSURA ENTRE 1/8" E 1/4"</t>
  </si>
  <si>
    <t>CAP PVC, SOLDAVEL, DN 75 MM, SERIE NORMAL, PARA ESGOTO PREDIAL</t>
  </si>
  <si>
    <t>CARPINTEIRO AUXILIAR (HORISTA)</t>
  </si>
  <si>
    <t>CARPINTEIRO DE ESQUADRIAS (HORISTA)</t>
  </si>
  <si>
    <t>CARPINTEIRO DE FORMAS (HORISTA)</t>
  </si>
  <si>
    <t>CHAPA DE ACO CARBONO LAMINADO A QUENTE, QUALIDADE ESTRUTURAL, BITOLA 3/16", E =4,75 MM (37,29 KG/M2)</t>
  </si>
  <si>
    <t>CHAPA DE ACO GROSSA, ASTM A36, E = 1/4 " (6,35 MM) 49,79 KG/M2</t>
  </si>
  <si>
    <t>CHAPA/PAINEL DE MADEIRA COMPENSADA RESINADA (MADEIRITE RESINADO ROSA) PARA FORMA DE CONCRETO, DE 2200 x 1100 MM, E = 17 MM</t>
  </si>
  <si>
    <t>CIMENTO PORTLAND COMPOSTO CP II-32</t>
  </si>
  <si>
    <t>COMPACTADOR DE SOLO TIPO PLACA VIBRATORIA REVERSIVEL, A GASOLINA, 4 TEMPOS, PESO DE 125 A 150 KG, FORCA CENTRIFUGA DE 2500 A 2800 KGF, LARG. TRABALHO DE 400 A 450 MM, FREQ VIBRACAO DE 4300 A 4500 RPM, VELOC. TRABALHO DE 15 A 20 M/MIN, POT. DE 5,5 A 6,0 HP</t>
  </si>
  <si>
    <t>COMPACTADOR DE SOLOS DE PERCURSAO (SOQUETE) COM MOTOR A GASOLINA 4 TEMPOS DE 4 HP (4 CV)</t>
  </si>
  <si>
    <t>CONCRETO USINADO BOMBEAVEL, CLASSE DE RESISTENCIA C25, COM BRITA 0 E 1, SLUMP = 100 +/- 20 MM, INCLUI SERVICO DE BOMBEAMENTO (NBR 8953)</t>
  </si>
  <si>
    <t>CONCRETO USINADO BOMBEAVEL, CLASSE DE RESISTENCIA C30, COM BRITA 0 E 1, SLUMP = 100 +/- 20 MM, INCLUI SERVICO DE BOMBEAMENTO (NBR 8953)</t>
  </si>
  <si>
    <t>CUMEEIRA PARA TELHA CERAMICA, COMPRIMENTO DE *41* CM, RENDIMENTO DE *3* TELHAS/M</t>
  </si>
  <si>
    <t>CURVA 180 GRAUS, DE PVC RIGIDO ROSCAVEL, DE 3/4", PARA ELETRODUTO</t>
  </si>
  <si>
    <t>CURVA 90 GRAUS, LONGA, DE PVC RIGIDO ROSCAVEL, DE 3/4", PARA ELETRODUTO</t>
  </si>
  <si>
    <t>DESMOLDANTE PROTETOR PARA FORMAS DE MADEIRA, DE BASE OLEOSA EMULSIONADA EM AGUA</t>
  </si>
  <si>
    <t>DISJUNTOR TIPO DIN/IEC, MONOPOLAR DE 6  ATE  32A</t>
  </si>
  <si>
    <t>DISJUNTOR TIPO NEMA, MONOPOLAR 35  ATE  50 A, TENSAO MAXIMA DE 240 V</t>
  </si>
  <si>
    <t>DISPOSITIVO DPS CLASSE II, 1 POLO, TENSAO MAXIMA DE 275 V, CORRENTE MAXIMA DE *20* KA (TIPO AC)</t>
  </si>
  <si>
    <t>DISPOSITIVO DR, 2 POLOS, SENSIBILIDADE DE 30 MA, CORRENTE DE 63 A, TIPO AC</t>
  </si>
  <si>
    <t>DUCHA / CHUVEIRO PLASTICO SIMPLES, 5 ", BRANCO, PARA ACOPLAR EM HASTE 1/2 ", AGUA FRIA</t>
  </si>
  <si>
    <t>ELETRICISTA (HORISTA)</t>
  </si>
  <si>
    <t>ELETRODUTO DE PVC RIGIDO ROSCAVEL DE 3/4 ", SEM LUVA</t>
  </si>
  <si>
    <t>ELETRODUTO DE PVC RIGIDO SOLDAVEL, CLASSE B, DE 25 MM</t>
  </si>
  <si>
    <t>ELETRODUTO PVC FLEXIVEL CORRUGADO, COR AMARELA, DE 25 MM</t>
  </si>
  <si>
    <t>ENCANADOR OU BOMBEIRO HIDRAULICO (HORISTA)</t>
  </si>
  <si>
    <t>ENERGIA ELETRICA ATE 2000 KWH INDUSTRIAL, SEM DEMANDA</t>
  </si>
  <si>
    <t>KWH</t>
  </si>
  <si>
    <t>ENGATE/RABICHO FLEXIVEL PLASTICO (PVC OU ABS) BRANCO 1/2 " X 30 CM</t>
  </si>
  <si>
    <t>ENGATE/RABICHO FLEXIVEL PLASTICO (PVC OU ABS) BRANCO 1/2 " X 40 CM</t>
  </si>
  <si>
    <t>EPI - FAMILIA CARPINTEIRO DE FORMAS - HORISTA (ENCARGOS COMPLEMENTARES - COLETADO CAIXA)</t>
  </si>
  <si>
    <t>EPI - FAMILIA ELETRICISTA - HORISTA (ENCARGOS COMPLEMENTARES - COLETADO CAIXA)</t>
  </si>
  <si>
    <t>EPI - FAMILIA ENCANADOR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</si>
  <si>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</si>
  <si>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</si>
  <si>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</si>
  <si>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</si>
  <si>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EPI - FAMILIA TOPOGRAFO - HORISTA (ENCARGOS COMPLEMENTARES - COLETADO CAIXA)</t>
  </si>
  <si>
    <t>ESPACADOR / DISTANCIADOR CIRCULAR COM ENTRADA LATERAL, EM PLASTICO, PARA VERGALHAO *4,2 A 12,5* MM, COBRIMENTO 20 MM</t>
  </si>
  <si>
    <t>ESPELHO / PLACA DE 3 POSTOS 4" X 2", PARA INSTALACAO DE TOMADAS E INTERRUPTORES</t>
  </si>
  <si>
    <t>ESPUMA EXPANSIVA DE POLIURETANO, APLICACAO MANUAL - 500 ML</t>
  </si>
  <si>
    <t>EXAMES - HORISTA (COLETADO CAIXA - ENCARGOS COMPLEMENTARES)</t>
  </si>
  <si>
    <t>FECHADURA ESPELHO PARA PORTA INTERNA, EM ACO INOX (MAQUINA, TESTA E CONTRA-TESTA) E EM ZAMAC (MACANETA, LINGUETA E TRINCOS) COM ACABAMENTO CROMADO, MAQUINA DE 40 MM, INCLUINDO CHAVE TIPO INTERNA</t>
  </si>
  <si>
    <t>CJ</t>
  </si>
  <si>
    <t>FECHADURA ROSETA REDONDA PARA PORTA DE BANHEIRO, EM ACO INOX (MAQUINA, TESTA E CONTRA-TESTA) E EM ZAMAC (MACANETA, LINGUETA E TRINCOS) COM ACABAMENTO CROMADO, MAQUINA DE 40 MM, INCLUINDO CHAVE TIPO TRANQUETA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</si>
  <si>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</si>
  <si>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</si>
  <si>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</si>
  <si>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</si>
  <si>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</si>
  <si>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</si>
  <si>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</si>
  <si>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TOPOGRAFO - HORISTA (ENCARGOS COMPLEMENTARES - COLETADO CAIXA)</t>
  </si>
  <si>
    <t>FITA DE PAPEL REFORCADA COM LAMINA DE METAL PARA REFORCO DE CANTOS DE CHAPA DE GESSO PARA DRYWALL</t>
  </si>
  <si>
    <t>FITA ISOLANTE ADESIVA ANTICHAMA, USO ATE 750 V, EM ROLO DE 19 MM X 5 M</t>
  </si>
  <si>
    <t>FITA VEDA ROSCA EM ROLOS DE 18 MM X 10 M (L X C)</t>
  </si>
  <si>
    <t>FITA VEDA ROSCA EM ROLOS DE 18 MM X 50 M (L X C)</t>
  </si>
  <si>
    <t>FORRO DE PVC, FRISADO, BRANCO, REGUA DE 20 CM, ESPESSURA DE 8 MM A 10 MM E COMPRIMENTO 6 M (SEM COLOCACAO)</t>
  </si>
  <si>
    <t>GASOLINA COMUM</t>
  </si>
  <si>
    <t>GUINCHO ELETRICO DE COLUNA, CAPACIDADE 400 KG, COM MOTO FREIO, MOTOR TRIFASICO DE 1,25 CV</t>
  </si>
  <si>
    <t>GUINDAUTO HIDRAULICO, CAPACIDADE MAXIMA DE CARGA 6200 KG, MOMENTO MAXIMO DE CARGA 11,7 TM , ALCANCE MAXIMO HORIZONTAL  9,70 M, PARA MONTAGEM SOBRE CHASSI DE CAMINHAO PBT MINIMO 13000 KG (INCLUI MONTAGEM, NAO INCLUI CAMINHAO)</t>
  </si>
  <si>
    <t>HASTE DE ATERRAMENTO EM ACO COM 3,00 M DE COMPRIMENTO E DN = 5/8", REVESTIDA COM BAIXA CAMADA DE COBRE, SEM CONECTOR</t>
  </si>
  <si>
    <t>HIDROMETRO UNIJATO / MEDIDOR DE AGUA, DN 1/2", VAZAO MAXIMA DE 1,5 M3/H, PARA AGUA POTAVEL FRIA, RELOJOARIA PLANA, CLASSE B, HORIZONTAL (SEM CONEXOES)</t>
  </si>
  <si>
    <t>IMPERMEABILIZADOR (HORISTA)</t>
  </si>
  <si>
    <t>INTERRUPTOR SIMPLES 10A, 250V (APENAS MODULO)</t>
  </si>
  <si>
    <t>JANELA BASCULANTE, ACO, COM BATENTE/REQUADRO, 60 X 60 CM (SEM VIDROS)</t>
  </si>
  <si>
    <t>JANELA DE CORRER, ACO, BATENTE/REQUADRO DE 6 A 14 CM, COM DIVISAO HORIZ , PINT ANTICORROSIVA, SEM VIDRO, BANDEIRA COM BASCULA, 4 FLS, 120 X 150 CM (A X L)</t>
  </si>
  <si>
    <t>JARDINEIRO (HORISTA)</t>
  </si>
  <si>
    <t>JOELHO PVC, SOLDAVEL COM ROSCA, 90 GRAUS, 20 MM X 1/2", COR MARROM, PARA AGUA FRIA PREDIAL</t>
  </si>
  <si>
    <t>JOELHO PVC, SOLDAVEL COM ROSCA, 90 GRAUS, 25 MM X 3/4",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</si>
  <si>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</si>
  <si>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</si>
  <si>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</si>
  <si>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BB, 90 GRAUS, SEM ANEL, DN 40 MM, PARA ESGOTO PREDIAL SECUNDARIO</t>
  </si>
  <si>
    <t>JOELHO PVC, SOLDAVEL, COM BUCHA DE LATAO, 90 GRAUS, 25 MM X 1/2", PARA AGUA FRIA PREDIAL</t>
  </si>
  <si>
    <t>JOELHO PVC, SOLDAVEL, PB, 45 GRAUS, DN 50 MM, PARA ESGOTO PREDIAL</t>
  </si>
  <si>
    <t>JOELHO PVC, SOLDAVEL, PB, 90 GRAUS, DN 100 MM, PARA ESGOTO PREDIAL</t>
  </si>
  <si>
    <t>JOELHO PVC, SOLDAVEL, PB, 90 GRAUS, DN 50 MM, PARA ESGOTO PREDIAL</t>
  </si>
  <si>
    <t>JUNCAO DE REDUCAO INVERTIDA, PVC SOLDAVEL, 100 X 50 MM, SERIE NORMAL PARA ESGOTO PREDIAL</t>
  </si>
  <si>
    <t>KIT CAVALETE, PVC, COM REGISTRO, PARA HIDROMETRO, BITOLAS 1/2" OU 3/4" - COMPLETO</t>
  </si>
  <si>
    <t>KIT PORTA PRONTA DE MADEIRA, FOLHA MEDIA (NBR 15930) DE 800 X 2100 MM, DE 35 MM A 40 MM DE ESPESSURA, NUCLEO SEMI-SOLIDO (SARRAFEADO), ESTRUTURA USINADA PARA FECHADURA, CAPA LISA EM HDF, ACABAMENTO MELAMINICO BRANCO (INCLUI MARCO, ALIZARES E DOBRADICAS)</t>
  </si>
  <si>
    <t>LAMPADA FLUORESCENTE COMPACTA 2U BRANCA 15 W, BASE E27 (127/220 V)</t>
  </si>
  <si>
    <t>LAVATORIO DE LOUCA BRANCA, SUSPENSO (SEM COLUNA), DIMENSOES *40 X 30* CM</t>
  </si>
  <si>
    <t>LIXA D'AGUA EM FOLHA, GRAO 100</t>
  </si>
  <si>
    <t>LOCACAO DE APRUMADOR METALICO DE PILAR, COM ALTURA E ANGULO REGULAVEIS, EXTENSAO DE *1,50* A *2,80* M</t>
  </si>
  <si>
    <t>MES</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</si>
  <si>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</si>
  <si>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</si>
  <si>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</si>
  <si>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TEODOLITO ELETRONICO, PRECISAO ANGULAR DE 5 A 7 SEGUNDOS, INCLUINDO TRIPE</t>
  </si>
  <si>
    <t>LOCACAO DE VIGA SANDUICHE METALICA VAZADA PARA TRAVAMENTO DE PILARES, ALTURA DE *8* CM, LARGURA DE *6* CM E EXTENSAO DE 2 M</t>
  </si>
  <si>
    <t>LONA PLASTICA EXTRA FORTE PRETA, E = 200 MICRA</t>
  </si>
  <si>
    <t>LUMINARIA DE TETO PLAFON/PLAFONIER EM PLASTICO COM BASE E27, POTENCIA MAXIMA 60 W (NAO INCLUI LAMPADA)</t>
  </si>
  <si>
    <t>LUVA SIMPLES, PVC, SOLDAVEL, DN 100 MM, SERIE NORMAL, PARA ESGOTO PREDIAL</t>
  </si>
  <si>
    <t>LUVA SIMPLES, PVC, SOLDAVEL, DN 40 MM, SERIE NORMAL, PARA ESGOTO PREDIAL</t>
  </si>
  <si>
    <t>LUVA SIMPLES, PVC, SOLDAVEL, DN 50 MM, SERIE NORMAL, PARA ESGOTO PREDIAL</t>
  </si>
  <si>
    <t>LUVA SOLDAVEL COM BUCHA DE LATAO, PVC, 25 MM X 1/2"</t>
  </si>
  <si>
    <t>LUVA SOLDAVEL COM ROSCA, PVC, 20 MM X 1/2", PARA AGUA FRIA PREDIAL</t>
  </si>
  <si>
    <t>MARMORISTA / GRANITEIRO (HORISTA)</t>
  </si>
  <si>
    <t>MASSA PLASTICA PARA MARMORE/GRANITO</t>
  </si>
  <si>
    <t>MEIO BLOCO DE CONCRETO ESTRUTURAL 14 X 19 X 19 CM, FBK 4,5 MPA (NBR 6136)</t>
  </si>
  <si>
    <t>MISTURADOR DE ARGAMASSA, EIXO HORIZONTAL, CAPACIDADE DE MISTURA 300 KG, MOTOR ELETRICO TRIFASICO 220/380 V, POTENCIA 5 CV</t>
  </si>
  <si>
    <t>MONTADOR DE ESTRUTURAS METALICAS HORISTA</t>
  </si>
  <si>
    <t>MOTORISTA DE CAMINHAO</t>
  </si>
  <si>
    <t>MOTORISTA OPERADOR DE CAMINHAO COM MUNCK</t>
  </si>
  <si>
    <t>OLEO DIESEL COMBUSTIVEL COMUM</t>
  </si>
  <si>
    <t>OPERADOR DE BETONEIRA ESTACIONARIA / MISTURADOR</t>
  </si>
  <si>
    <t>OPERADOR DE ESCAVADEIRA</t>
  </si>
  <si>
    <t>OPERADOR DE GUINCHO OU GUINCHEIRO</t>
  </si>
  <si>
    <t>OPERADOR DE MAQUINAS E TRATORES DIVERSOS (TERRAPLANAGEM)</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</si>
  <si>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</si>
  <si>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</si>
  <si>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ZINCADO, AUTOBROCANTE, FLANGEADO, 4,2 MM X 19 MM</t>
  </si>
  <si>
    <t>CENTO</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</si>
  <si>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</si>
  <si>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</si>
  <si>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</si>
  <si>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EMBALAGEM DE *400* GR (USO EM PVC, ACO, POLIETILENO E OUTROS)</t>
  </si>
  <si>
    <t>PEDRA BRITADA N. 0, OU PEDRISCO (4,8 A 9,5 MM) POSTO PEDREIRA/FORNECEDOR, SEM FRETE</t>
  </si>
  <si>
    <t>PEDREIRO (HORISTA)</t>
  </si>
  <si>
    <t>PENDURAL OU PRESILHA REGULADORA, EM ACO GALVANIZADO, COM CORPO, MOLA E REBITE, PARA PERFIL TIPO CANALETA DE ESTRUTURA EM FORROS DRYWALL</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</si>
  <si>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</si>
  <si>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</si>
  <si>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</si>
  <si>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CARTOLA DE ACO GALVANIZADO, *20 X 30 X 10* MM, E =  0,8 MM</t>
  </si>
  <si>
    <t>PERFIL DE ALUMINIO ANODIZADO</t>
  </si>
  <si>
    <t>PERFIL DE BORRACHA EPDM MACICO *12 X 15* MM PARA ESQUADRIAS</t>
  </si>
  <si>
    <t>PINTOR (HORISTA)</t>
  </si>
  <si>
    <t>PISO EM CERAMICA ESMALTADA EXTRA, PEI MAIOR OU IGUAL A 4, FORMATO MENOR OU IGUAL A 2025 CM2</t>
  </si>
  <si>
    <t>PISO EM CERAMICA ESMALTADA, COMERCIAL (PADRAO POPULAR), PEI MAIOR OU IGUAL A 3, FORMATO MENOR OU IGUAL A  2025 CM2</t>
  </si>
  <si>
    <t>PLACA CIMENTICIA LISA E = 10 MM, DE 1,20 X *2,50* M (SEM AMIANTO)</t>
  </si>
  <si>
    <t>PO DE PEDRA (POSTO PEDREIRA/FORNECEDOR, SEM FRETE)</t>
  </si>
  <si>
    <t>PONTALETE *7,5 X 7,5* CM EM PINUS, MISTA OU EQUIVALENTE DA REGIAO - BRUTA</t>
  </si>
  <si>
    <t>PORTA DE ABRIR EM ACO COM DIVISAO HORIZONTAL PARA VIDROS, COM FUNDO ANTICORROSIVO/PRIMER DE PROTECAO, SEM GUARNICAO/ALIZAR/VISTA, VIDROS NAO INCLUSOS, 90 X 210 CM</t>
  </si>
  <si>
    <t>POSTE DE CONCRETO ARMADO DE SECAO CIRCULAR, EXTENSAO DE 9,00 M, RESISTENCIA DE 200 A 300 DAN, TIPO C-14</t>
  </si>
  <si>
    <t>PREGO DE ACO POLIDO COM CABECA 15 X 15 (1 1/4 X 13)</t>
  </si>
  <si>
    <t>PREGO DE ACO POLIDO COM CABECA 17 X 21 (2 X 11)</t>
  </si>
  <si>
    <t>PREGO DE ACO POLIDO COM CABECA 17 X 24 (2 1/4 X 11)</t>
  </si>
  <si>
    <t>PREGO DE ACO POLIDO COM CABECA DUPLA 17 X 27 (2 1/2 X 11)</t>
  </si>
  <si>
    <t>QUADRO DE DISTRIBUICAO, SEM BARRAMENTO, EM PVC, DE EMBUTIR, PARA 6 DISJUNTORES NEMA OU 8 DISJUNTORES DIN</t>
  </si>
  <si>
    <t>RALO SECO CONICO, PVC, 100 X 40 MM,  COM GRELHA REDONDA BRANCA</t>
  </si>
  <si>
    <t>REGISTRO DE ESFERA, PVC, COM VOLANTE, VS, SOLDAVEL, DN 25 MM, COM CORPO DIVIDIDO</t>
  </si>
  <si>
    <t>REGISTRO DE ESFERA, PVC, COM VOLANTE, VS, SOLDAVEL, DN 32 MM, COM CORPO DIVIDIDO</t>
  </si>
  <si>
    <t>REGISTRO GAVETA COM ACABAMENTO E CANOPLA CROMADOS, SIMPLES, BITOLA 3/4 " (REF 1509)</t>
  </si>
  <si>
    <t>REGISTRO PRESSAO COM ACABAMENTO E CANOPLA CROMADA, SIMPLES, BITOLA 3/4 " (REF 1416)</t>
  </si>
  <si>
    <t>REJUNTE CIMENTICIO, QUALQUER COR</t>
  </si>
  <si>
    <t>REJUNTE EPOXI, QUALQUER COR</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</si>
  <si>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</si>
  <si>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EXTRA, PEI MENOR OU IGUAL A 3, FORMATO MENOR OU IGUAL A 2025 CM2</t>
  </si>
  <si>
    <t>RUFO EXTERNO/INTERNO DE CHAPA DE ACO GALVANIZADA NUM 26, CORTE 33 CM</t>
  </si>
  <si>
    <t>SARRAFO *2,5 X 7,5* CM EM PINUS, MISTA OU EQUIVALENTE DA REGIAO - BRUTA</t>
  </si>
  <si>
    <t>SEGURO - HORISTA (COLETADO CAIXA - ENCARGOS COMPLEMENTARES)</t>
  </si>
  <si>
    <t>SELADOR ACRILICO OPACO PREMIUM INTERIOR/EXTERIOR</t>
  </si>
  <si>
    <t>SELANTE ELASTICO MONOCOMPONENTE A BASE DE POLIURETANO (PU) PARA JUNTAS DIVERSAS</t>
  </si>
  <si>
    <t>310ML</t>
  </si>
  <si>
    <t>SERRA CIRCULAR DE BANCADA COM MOTOR ELETRICO, POTENCIA DE *1600* W, PARA DISCO DE DIAMETRO DE 10" (250 MM)</t>
  </si>
  <si>
    <t>SERVENTE DE OBRAS</t>
  </si>
  <si>
    <t>SIFAO / TUBO SINFONADO EXTENSIVEL/SANFONADO, UNIVERSAL/ SIMPLES, ENTRE *50 A 70* CM, DE PLASTICO BRANCO</t>
  </si>
  <si>
    <t>SIFAO PLASTICO TIPO COPO PARA TANQUE, 1.1/4 X 1.1/2 "</t>
  </si>
  <si>
    <t>SILICONE ACETICO USO GERAL INCOLOR 280 G</t>
  </si>
  <si>
    <t>SOLEIRA/ PEITORIL EM MARMORE, POLIDO, BRANCO COMUM, L= *15* CM, E=  *2* CM,  CORTE RETO</t>
  </si>
  <si>
    <t>SOLUCAO PREPARADORA / LIMPADORA PARA PVC, FRASCO COM 1000 CM3</t>
  </si>
  <si>
    <t>SUPORTE DE FIXACAO PARA ESPELHO / PLACA 4" X 2", PARA 3 MODULOS, PARA INSTALACAO DE TOMADAS E INTERRUPTORES (SOMENTE SUPORTE)</t>
  </si>
  <si>
    <t>SUPORTE MAO-FRANCESA EM ACO, ABAS IGUAIS 40 CM, CAPACIDADE MINIMA 70 KG, BRANCO</t>
  </si>
  <si>
    <t>TABUA  NAO  APARELHADA  *2,5 X 20* CM, EM MACARANDUBA, ANGELIM OU EQUIVALENTE DA REGIAO - BRUTA</t>
  </si>
  <si>
    <t>TANQUE DE ACO CARBONO NAO REVESTIDO, PARA TRANSPORTE DE AGUA COM CAPACIDADE DE 10 M3, COM BOMBA CENTRIFUGA POR TOMADA DE FORCA, VAZAO MAXIMA *75* M3/H (INCLUI MONTAGEM, NAO INCLUI CAMINHAO)</t>
  </si>
  <si>
    <t>TANQUE SIMPLES EM MARMORE SINTETICO COM COLUNA, CAPACIDADE *22* L, *60 X 46* CM</t>
  </si>
  <si>
    <t>TE SANITARIO, PVC, DN 50 X 50 MM, SERIE NORMAL, PARA ESGOTO PREDIAL</t>
  </si>
  <si>
    <t>TE SANITARIO, PVC, DN 75 X 75 MM, SERIE NORMAL PARA ESGOTO PREDIAL</t>
  </si>
  <si>
    <t>TE SOLDAVEL, PVC, 90 GRAUS, 20 MM, PARA AGUA FRIA PREDIAL (NBR 5648)</t>
  </si>
  <si>
    <t>TE SOLDAVEL, PVC, 90 GRAUS, 25 MM, PARA AGUA FRIA PREDIAL (NBR 5648)</t>
  </si>
  <si>
    <t>TE SOLDAVEL, PVC, 90 GRAUS, 32 MM, PARA AGUA FRIA PREDIAL (NBR 5648)</t>
  </si>
  <si>
    <t>TELA DE ACO SOLDADA NERVURADA, CA-60, Q-113, (1,8 KG/M2), DIAMETRO DO FIO = 3,8 MM, LARGURA = 2,45 M, ESPACAMENTO DA MALHA = 10 X 10 CM</t>
  </si>
  <si>
    <t>TELA DE ACO SOLDADA NERVURADA, CA-60, Q-61, (0,97 KG/M2), DIAMETRO DO FIO = 3,4 MM, LARGURA = 2,45 M, ESPACAMENTO DA MALHA = 15 X 15 CM</t>
  </si>
  <si>
    <t>TELHA DE BARRO / CERAMICA, NAO ESMALTADA, TIPO COLONIAL, CANAL, PLAN, PAULISTA, COMPRIMENTO DE *44 A 50* CM, RENDIMENTO DE COBERTURA DE *26* TELHAS/M2</t>
  </si>
  <si>
    <t>MIL</t>
  </si>
  <si>
    <t>TELHADOR (HORISTA)</t>
  </si>
  <si>
    <t>TERMINAL A COMPRESSAO EM COBRE ESTANHADO PARA CABO 10 MM2, 1 FURO E 1 COMPRESSAO, PARA PARAFUSO DE FIXACAO M6</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</si>
  <si>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</si>
  <si>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</si>
  <si>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</si>
  <si>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TINTA LATEX ACRILICA PREMIUM, COR BRANCO FOSCO</t>
  </si>
  <si>
    <t>TOMADA 2P+T 10A, 250V  (APENAS MODULO)</t>
  </si>
  <si>
    <t>TOMADA 2P+T 20A, 250V  (APENAS MODULO)</t>
  </si>
  <si>
    <t>TOPOGRAFO (HORISTA)</t>
  </si>
  <si>
    <t>TORNEIRA DE BOIA CONVENCIONAL PARA CAIXA D'AGUA, AGUA FRIA, 3/4", COM HASTE E TORNEIRA METALICOS E BALAO PLASTICO</t>
  </si>
  <si>
    <t>TORNEIRA DE MESA/BANCADA, PARA LAVATORIO, FIXA, METALICA CROMADA, PADRAO POPULAR, 1/2 " OU 3/4 " (REF 1193)</t>
  </si>
  <si>
    <t>TORNEIRA METALICA CROMADA PARA TANQUE / JARDIM, SEM BICO , CANO LONGO, DE PAREDE, PADRAO POPULAR / USO GERAL, 1/2 " OU 3/4 " (REF 1126)</t>
  </si>
  <si>
    <t>TORNEIRA METALICA CROMADA, RETA, DE PAREDE, PARA COZINHA, SEM BICO, SEM AREJADOR, PADRAO POPULAR, 1/2 " OU 3/4 " (REF 1158)</t>
  </si>
  <si>
    <t>TRANSPORTE - HORISTA (COLETADO CAIXA - ENCARGOS COMPLEMENTARES)</t>
  </si>
  <si>
    <t>TUBO PVC  SERIE NORMAL, DN 100 MM, PARA ESGOTO  PREDIAL (NBR 5688)</t>
  </si>
  <si>
    <t>TUBO PVC  SERIE NORMAL, DN 40 MM, PARA ESGOTO  PREDIAL (NBR 5688)</t>
  </si>
  <si>
    <t>TUBO PVC SERIE NORMAL, DN 50 MM, PARA ESGOTO PREDIAL (NBR 5688)</t>
  </si>
  <si>
    <t>TUBO PVC, SOLDAVEL, DE 20 MM, AGUA FRIA (NBR-5648)</t>
  </si>
  <si>
    <t>TUBO PVC, SOLDAVEL, DE 25 MM, AGUA FRIA (NBR-5648)</t>
  </si>
  <si>
    <t>TUBO PVC, SOLDAVEL, DE 32 MM, AGUA FRIA (NBR-5648)</t>
  </si>
  <si>
    <t>VALVULA EM PLASTICO BRANCO PARA TANQUE OU LAVATORIO 1 ", SEM UNHO E SEM LADRAO</t>
  </si>
  <si>
    <t>VALVULA EM PLASTICO CROMADO TIPO AMERICANA PARA PIA DE COZINHA 3.1/2 " X 1.1/2 ", SEM ADAPTADOR</t>
  </si>
  <si>
    <t>VEU POLIESTER</t>
  </si>
  <si>
    <t>VIBRADOR DE IMERSAO, DIAMETRO DA PONTEIRA DE *45* MM, COM MOTOR ELETRICO TRIFASICO DE 2 HP (2 CV)</t>
  </si>
  <si>
    <t>VIDRACEIRO (HORISTA)</t>
  </si>
  <si>
    <t>VIDRO LISO INCOLOR 2 A 3 MM - SEM COLOCACAO</t>
  </si>
  <si>
    <t>VIDRO TEMPERADO INCOLOR E = 8 MM, SEM COLOCACAO</t>
  </si>
  <si>
    <t>VIGA DE ESCORAMAENTO H20, DE MADEIRA, PESO DE 5,00 A 5,20 KG/M, COM EXTREMIDADES PLASTICAS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</si>
</sst>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2" formatCode="#,##0.0000000"/>
    <numFmt numFmtId="180"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0" fillId="0" borderId="0" applyFont="0" applyFill="0" applyBorder="0" applyAlignment="0" applyProtection="0">
      <alignment vertical="center" wrapText="1"/>
    </xf>
  </cellStyleXfs>
  <cellXfs count="112">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0" fillId="0" borderId="12" xfId="0" applyFill="1" applyBorder="1" applyAlignment="1" applyProtection="1">
      <alignment horizontal="justify" vertical="top"/>
    </xf>
    <xf numFmtId="0" fontId="0" fillId="0" borderId="13" xfId="0" applyFill="1" applyBorder="1" applyAlignment="1" applyProtection="1">
      <alignment horizontal="justify" vertical="top"/>
    </xf>
    <xf numFmtId="0" fontId="0" fillId="0" borderId="14" xfId="0" applyFill="1" applyBorder="1" applyAlignment="1" applyProtection="1">
      <alignment horizontal="justify" vertical="top"/>
    </xf>
    <xf numFmtId="4" fontId="0" fillId="0" borderId="17"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18" xfId="0" applyNumberFormat="1" applyFill="1" applyBorder="1" applyAlignment="1" applyProtection="1">
      <alignment horizontal="center" vertical="center" wrapText="1"/>
    </xf>
    <xf numFmtId="4" fontId="0" fillId="0" borderId="0" xfId="0" applyNumberFormat="1" applyFont="1" applyFill="1" applyAlignment="1" applyProtection="1">
      <alignment horizontal="center" vertical="center" wrapText="1"/>
    </xf>
    <xf numFmtId="0" fontId="0" fillId="0" borderId="10" xfId="0" applyFont="1" applyFill="1" applyBorder="1" applyAlignment="1" applyProtection="1">
      <alignment horizontal="justify" vertical="center" wrapText="1"/>
    </xf>
    <xf numFmtId="0" fontId="0" fillId="0" borderId="12" xfId="0" applyFont="1" applyFill="1" applyBorder="1" applyAlignment="1" applyProtection="1">
      <alignment horizontal="justify" vertical="center" wrapText="1"/>
    </xf>
    <xf numFmtId="0" fontId="0" fillId="0" borderId="13" xfId="0" applyFont="1" applyFill="1" applyBorder="1" applyAlignment="1" applyProtection="1">
      <alignment horizontal="justify" vertical="center" wrapText="1"/>
    </xf>
    <xf numFmtId="0" fontId="0" fillId="0" borderId="14" xfId="0" applyFont="1"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10" fontId="0" fillId="0" borderId="10" xfId="0" applyNumberFormat="1" applyFon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4" fontId="19" fillId="0" borderId="17" xfId="0" applyNumberFormat="1" applyFont="1" applyFill="1" applyBorder="1" applyAlignment="1" applyProtection="1">
      <alignment horizontal="center" vertical="center" wrapText="1"/>
    </xf>
    <xf numFmtId="4" fontId="19" fillId="0" borderId="18" xfId="0" applyNumberFormat="1" applyFont="1" applyFill="1" applyBorder="1" applyAlignment="1" applyProtection="1">
      <alignment horizontal="center" vertical="center" wrapText="1"/>
    </xf>
    <xf numFmtId="0" fontId="0" fillId="0" borderId="10" xfId="0" applyFont="1" applyFill="1" applyBorder="1" applyAlignment="1" applyProtection="1">
      <alignment horizontal="center" vertical="center" wrapText="1"/>
    </xf>
    <xf numFmtId="0" fontId="0" fillId="0" borderId="32" xfId="0" applyFont="1" applyBorder="1" applyAlignment="1">
      <alignment horizontal="left" vertical="center" wrapText="1"/>
    </xf>
    <xf numFmtId="4" fontId="0" fillId="0" borderId="10" xfId="0" applyNumberFormat="1" applyFont="1" applyFill="1" applyBorder="1" applyAlignment="1" applyProtection="1">
      <alignment horizontal="center" vertical="center" wrapText="1"/>
    </xf>
    <xf numFmtId="4" fontId="0" fillId="0" borderId="12"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8" xfId="0" applyNumberFormat="1" applyFon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24"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0" fillId="0" borderId="10" xfId="0" applyNumberFormat="1" applyFont="1" applyFill="1" applyBorder="1" applyAlignment="1" applyProtection="1">
      <alignment horizontal="center" vertical="center" wrapText="1"/>
    </xf>
    <xf numFmtId="0" fontId="0" fillId="0" borderId="12" xfId="0" applyFont="1" applyFill="1" applyBorder="1" applyAlignment="1" applyProtection="1">
      <alignment horizontal="left" vertical="center" wrapText="1"/>
    </xf>
    <xf numFmtId="0" fontId="0" fillId="0" borderId="13" xfId="0" applyFont="1" applyFill="1" applyBorder="1" applyAlignment="1" applyProtection="1">
      <alignment horizontal="left" vertical="center" wrapText="1"/>
    </xf>
    <xf numFmtId="0" fontId="0" fillId="0" borderId="14" xfId="0" applyFont="1" applyFill="1" applyBorder="1" applyAlignment="1" applyProtection="1">
      <alignment horizontal="left" vertical="center" wrapText="1"/>
    </xf>
    <xf numFmtId="0" fontId="19" fillId="0" borderId="10" xfId="0" applyNumberFormat="1" applyFont="1" applyFill="1" applyBorder="1" applyAlignment="1" applyProtection="1">
      <alignment horizontal="center" vertical="center" wrapText="1"/>
    </xf>
    <xf numFmtId="0" fontId="19" fillId="0" borderId="34" xfId="0" applyFont="1" applyFill="1" applyBorder="1" applyAlignment="1" applyProtection="1">
      <alignment horizontal="left" vertical="center" wrapText="1"/>
    </xf>
    <xf numFmtId="0" fontId="19" fillId="0" borderId="35" xfId="0" applyFont="1" applyFill="1" applyBorder="1" applyAlignment="1" applyProtection="1">
      <alignment horizontal="left" vertical="center" wrapText="1"/>
    </xf>
    <xf numFmtId="4" fontId="19" fillId="0" borderId="10" xfId="0" applyNumberFormat="1" applyFont="1" applyFill="1" applyBorder="1" applyAlignment="1" applyProtection="1">
      <alignment horizontal="center" vertical="center" wrapText="1"/>
    </xf>
    <xf numFmtId="0" fontId="0" fillId="0" borderId="19" xfId="0" applyFont="1" applyFill="1" applyBorder="1" applyAlignment="1" applyProtection="1">
      <alignment horizontal="center" vertical="center" wrapText="1"/>
    </xf>
    <xf numFmtId="0" fontId="0" fillId="0" borderId="12" xfId="0" applyFont="1" applyFill="1" applyBorder="1" applyAlignment="1" applyProtection="1">
      <alignment vertical="center"/>
    </xf>
    <xf numFmtId="0" fontId="0" fillId="0" borderId="14" xfId="0" applyFont="1" applyFill="1" applyBorder="1" applyAlignment="1" applyProtection="1">
      <alignment vertical="center" wrapText="1"/>
    </xf>
    <xf numFmtId="0" fontId="0" fillId="0" borderId="14" xfId="0" applyFont="1" applyFill="1" applyBorder="1" applyAlignment="1" applyProtection="1">
      <alignment horizontal="center" vertical="center" wrapText="1"/>
    </xf>
    <xf numFmtId="4" fontId="0" fillId="0" borderId="14"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172" fontId="0" fillId="0" borderId="10" xfId="0" applyNumberFormat="1" applyFon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3" xfId="0" applyFill="1" applyBorder="1" applyAlignment="1" applyProtection="1">
      <alignment horizontal="center" vertical="top"/>
    </xf>
    <xf numFmtId="0" fontId="0" fillId="0" borderId="14" xfId="0" applyFill="1" applyBorder="1" applyAlignment="1" applyProtection="1">
      <alignment horizontal="center" vertical="top"/>
    </xf>
    <xf numFmtId="180" fontId="18" fillId="0" borderId="12" xfId="42" applyNumberFormat="1" applyFont="1" applyFill="1" applyBorder="1" applyAlignment="1" applyProtection="1">
      <alignment horizontal="center" vertical="top"/>
    </xf>
    <xf numFmtId="180" fontId="18" fillId="0" borderId="13" xfId="42" applyNumberFormat="1" applyFont="1" applyFill="1" applyBorder="1" applyAlignment="1" applyProtection="1">
      <alignment horizontal="center" vertical="top"/>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0" fontId="19" fillId="0" borderId="15" xfId="0" applyFont="1" applyFill="1" applyBorder="1" applyAlignment="1" applyProtection="1">
      <alignment horizontal="center" vertical="center"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6" xfId="0" applyFill="1" applyBorder="1" applyAlignment="1" applyProtection="1">
      <alignment horizontal="justify" vertical="top" wrapText="1"/>
    </xf>
    <xf numFmtId="0" fontId="0" fillId="0" borderId="0" xfId="0" applyFill="1" applyBorder="1" applyAlignment="1" applyProtection="1">
      <alignment horizontal="justify" vertical="top" wrapText="1"/>
    </xf>
    <xf numFmtId="0" fontId="0" fillId="0" borderId="15"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8" xfId="0" applyFill="1" applyBorder="1" applyAlignment="1" applyProtection="1">
      <alignment horizontal="justify" vertical="top" wrapText="1"/>
    </xf>
    <xf numFmtId="0" fontId="0" fillId="0" borderId="33"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39" xfId="0" applyFill="1" applyBorder="1" applyAlignment="1" applyProtection="1">
      <alignment horizontal="justify" vertical="top"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0" fontId="19" fillId="0" borderId="38" xfId="0" applyFont="1" applyFill="1" applyBorder="1" applyAlignment="1" applyProtection="1">
      <alignment horizontal="center" vertical="center" wrapText="1"/>
    </xf>
    <xf numFmtId="0" fontId="0" fillId="0" borderId="14" xfId="0" applyFill="1" applyBorder="1" applyAlignment="1" applyProtection="1">
      <alignment horizontal="center" vertical="top" wrapText="1"/>
    </xf>
    <xf numFmtId="0" fontId="20" fillId="0" borderId="16" xfId="0" applyFont="1" applyFill="1" applyBorder="1" applyAlignment="1" applyProtection="1">
      <alignment horizontal="left"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5"/>
  <sheetViews>
    <sheetView showGridLines="0" workbookViewId="0">
      <selection activeCell="M13" sqref="M13"/>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3" t="s">
        <v>0</v>
      </c>
      <c r="B1" s="3"/>
      <c r="C1" s="3"/>
      <c r="D1" s="3"/>
      <c r="E1" s="3"/>
      <c r="F1" s="3"/>
      <c r="G1" s="3"/>
      <c r="H1" s="3"/>
      <c r="I1" s="3"/>
      <c r="J1" s="3"/>
      <c r="K1" s="3"/>
    </row>
    <row r="2" spans="1:12" ht="15" customHeight="1" x14ac:dyDescent="0.25">
      <c r="A2" s="3" t="s">
        <v>1</v>
      </c>
      <c r="B2" s="3"/>
      <c r="C2" s="3"/>
      <c r="D2" s="3"/>
      <c r="E2" s="3"/>
      <c r="F2" s="3"/>
      <c r="G2" s="3"/>
      <c r="H2" s="3"/>
      <c r="I2" s="3"/>
      <c r="J2" s="3"/>
      <c r="K2" s="3"/>
    </row>
    <row r="3" spans="1:12" ht="15" customHeight="1" x14ac:dyDescent="0.25">
      <c r="A3" s="3" t="s">
        <v>2</v>
      </c>
      <c r="B3" s="3"/>
      <c r="C3" s="3"/>
      <c r="D3" s="3"/>
      <c r="E3" s="3"/>
      <c r="F3" s="3"/>
      <c r="G3" s="3"/>
      <c r="H3" s="3"/>
      <c r="I3" s="3"/>
      <c r="J3" s="3"/>
      <c r="K3" s="3"/>
    </row>
    <row r="4" spans="1:12" ht="15" customHeight="1" x14ac:dyDescent="0.25">
      <c r="A4" s="4"/>
      <c r="B4" s="4"/>
      <c r="C4" s="4"/>
      <c r="D4" s="4"/>
      <c r="E4" s="4"/>
      <c r="F4" s="4"/>
      <c r="G4" s="4"/>
      <c r="H4" s="4"/>
      <c r="I4" s="4"/>
      <c r="J4" s="4"/>
      <c r="K4" s="4"/>
    </row>
    <row r="5" spans="1:12" ht="15" customHeight="1" x14ac:dyDescent="0.25">
      <c r="A5" s="2" t="s">
        <v>3</v>
      </c>
      <c r="B5" s="5" t="s">
        <v>4</v>
      </c>
      <c r="C5" s="2"/>
      <c r="D5" s="2"/>
      <c r="E5" s="2"/>
      <c r="F5" s="5" t="s">
        <v>5</v>
      </c>
      <c r="G5" s="2" t="s">
        <v>6</v>
      </c>
      <c r="H5" s="6">
        <f>IF(ONERA="COM DESONERAÇÃO",LS!$G$43,LS!$I$43)*100</f>
        <v>115.14999999999999</v>
      </c>
      <c r="I5" s="4"/>
      <c r="J5" s="2" t="s">
        <v>7</v>
      </c>
      <c r="K5" s="6">
        <f>BDI!J17*100</f>
        <v>23</v>
      </c>
    </row>
    <row r="6" spans="1:12" ht="15" customHeight="1" x14ac:dyDescent="0.25">
      <c r="A6" s="8" t="s">
        <v>8</v>
      </c>
      <c r="B6" s="10"/>
      <c r="C6" s="10"/>
      <c r="D6" s="10"/>
      <c r="E6" s="10"/>
      <c r="F6" s="10"/>
      <c r="G6" s="9"/>
      <c r="H6" s="8" t="s">
        <v>9</v>
      </c>
      <c r="I6" s="9"/>
      <c r="J6" s="8" t="s">
        <v>10</v>
      </c>
      <c r="K6" s="9"/>
      <c r="L6" s="2" t="s">
        <v>11</v>
      </c>
    </row>
    <row r="7" spans="1:12" ht="15" customHeight="1" x14ac:dyDescent="0.25">
      <c r="A7" s="11" t="s">
        <v>12</v>
      </c>
      <c r="B7" s="13"/>
      <c r="C7" s="13"/>
      <c r="D7" s="13"/>
      <c r="E7" s="13"/>
      <c r="F7" s="13"/>
      <c r="G7" s="12"/>
      <c r="H7" s="16">
        <v>0</v>
      </c>
      <c r="I7" s="15"/>
      <c r="J7" s="16">
        <f>VLOOKUP("TOTAL",RESUMO!A:K,10,FALSE)</f>
        <v>214851.34999999995</v>
      </c>
      <c r="K7" s="15"/>
      <c r="L7" s="17">
        <f>(J7)-(H7)</f>
        <v>214851.34999999995</v>
      </c>
    </row>
    <row r="8" spans="1:12" ht="15" customHeight="1" x14ac:dyDescent="0.25">
      <c r="A8" s="4"/>
      <c r="B8" s="4"/>
      <c r="C8" s="4"/>
      <c r="D8" s="4"/>
      <c r="E8" s="4"/>
      <c r="F8" s="4"/>
      <c r="G8" s="4"/>
      <c r="H8" s="4"/>
      <c r="I8" s="4"/>
      <c r="J8" s="4"/>
      <c r="K8" s="4"/>
    </row>
    <row r="9" spans="1:12" ht="15" customHeight="1" x14ac:dyDescent="0.25">
      <c r="A9" s="8" t="s">
        <v>13</v>
      </c>
      <c r="B9" s="10"/>
      <c r="C9" s="10"/>
      <c r="D9" s="10"/>
      <c r="E9" s="10"/>
      <c r="F9" s="10"/>
      <c r="G9" s="10"/>
      <c r="H9" s="10"/>
      <c r="I9" s="10"/>
      <c r="J9" s="10"/>
      <c r="K9" s="9"/>
    </row>
    <row r="10" spans="1:12" ht="15" customHeight="1" x14ac:dyDescent="0.25">
      <c r="A10" s="19" t="s">
        <v>14</v>
      </c>
      <c r="B10" s="21"/>
      <c r="C10" s="21"/>
      <c r="D10" s="21"/>
      <c r="E10" s="21"/>
      <c r="F10" s="21"/>
      <c r="G10" s="21"/>
      <c r="H10" s="21"/>
      <c r="I10" s="21"/>
      <c r="J10" s="21"/>
      <c r="K10" s="20"/>
    </row>
    <row r="11" spans="1:12" ht="15" customHeight="1" x14ac:dyDescent="0.25">
      <c r="A11" s="4"/>
      <c r="B11" s="4"/>
      <c r="C11" s="4"/>
      <c r="D11" s="4"/>
      <c r="E11" s="4"/>
      <c r="F11" s="4"/>
      <c r="G11" s="4"/>
      <c r="H11" s="4"/>
      <c r="I11" s="4"/>
      <c r="J11" s="4"/>
      <c r="K11" s="4"/>
    </row>
    <row r="12" spans="1:12" ht="15" customHeight="1" x14ac:dyDescent="0.25">
      <c r="A12" s="8" t="s">
        <v>15</v>
      </c>
      <c r="B12" s="10"/>
      <c r="C12" s="10"/>
      <c r="D12" s="10"/>
      <c r="E12" s="10"/>
      <c r="F12" s="10"/>
      <c r="G12" s="10"/>
      <c r="H12" s="10"/>
      <c r="I12" s="10"/>
      <c r="J12" s="10"/>
      <c r="K12" s="9"/>
    </row>
    <row r="13" spans="1:12" ht="78" customHeight="1" x14ac:dyDescent="0.25">
      <c r="A13" s="19" t="s">
        <v>16</v>
      </c>
      <c r="B13" s="21"/>
      <c r="C13" s="21"/>
      <c r="D13" s="21"/>
      <c r="E13" s="21"/>
      <c r="F13" s="21"/>
      <c r="G13" s="21"/>
      <c r="H13" s="21"/>
      <c r="I13" s="21"/>
      <c r="J13" s="21"/>
      <c r="K13" s="20"/>
    </row>
    <row r="14" spans="1:12" ht="60" customHeight="1" x14ac:dyDescent="0.25">
      <c r="A14" s="19" t="s">
        <v>17</v>
      </c>
      <c r="B14" s="21"/>
      <c r="C14" s="21"/>
      <c r="D14" s="21"/>
      <c r="E14" s="21"/>
      <c r="F14" s="21"/>
      <c r="G14" s="21"/>
      <c r="H14" s="21"/>
      <c r="I14" s="21"/>
      <c r="J14" s="21"/>
      <c r="K14" s="20"/>
    </row>
    <row r="15" spans="1:12" ht="249.95" customHeight="1" x14ac:dyDescent="0.25">
      <c r="A15" s="19" t="s">
        <v>18</v>
      </c>
      <c r="B15" s="21"/>
      <c r="C15" s="21"/>
      <c r="D15" s="21"/>
      <c r="E15" s="21"/>
      <c r="F15" s="21"/>
      <c r="G15" s="21"/>
      <c r="H15" s="21"/>
      <c r="I15" s="21"/>
      <c r="J15" s="21"/>
      <c r="K15" s="20"/>
    </row>
  </sheetData>
  <sheetProtection formatCells="0" formatColumns="0" formatRows="0" insertColumns="0" insertRows="0" insertHyperlinks="0" deleteColumns="0" deleteRows="0" sort="0" autoFilter="0" pivotTables="0"/>
  <mergeCells count="15">
    <mergeCell ref="A13:K13"/>
    <mergeCell ref="A14:K14"/>
    <mergeCell ref="A15:K15"/>
    <mergeCell ref="A7:G7"/>
    <mergeCell ref="H7:I7"/>
    <mergeCell ref="J7:K7"/>
    <mergeCell ref="A9:K9"/>
    <mergeCell ref="A10:K10"/>
    <mergeCell ref="A12:K12"/>
    <mergeCell ref="A1:K1"/>
    <mergeCell ref="A2:K2"/>
    <mergeCell ref="A3:K3"/>
    <mergeCell ref="A6:G6"/>
    <mergeCell ref="H6:I6"/>
    <mergeCell ref="J6:K6"/>
  </mergeCells>
  <dataValidations count="1">
    <dataValidation type="list" allowBlank="1" showInputMessage="1" showErrorMessage="1" sqref="F5">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tabSelected="1" workbookViewId="0">
      <selection activeCell="M12" sqref="M12"/>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3" t="str">
        <f>CIDADE</f>
        <v>MUNICÍPIO DE LENCOIS - BA</v>
      </c>
      <c r="B1" s="3"/>
      <c r="C1" s="3"/>
      <c r="D1" s="3"/>
      <c r="E1" s="3"/>
      <c r="F1" s="3"/>
      <c r="G1" s="3"/>
      <c r="H1" s="3"/>
      <c r="I1" s="3"/>
      <c r="J1" s="3"/>
      <c r="K1" s="3"/>
    </row>
    <row r="2" spans="1:11" ht="15" customHeight="1" x14ac:dyDescent="0.25">
      <c r="A2" s="3" t="str">
        <f>OBRA</f>
        <v>RESIDÊNCIA UNIFAMILIAR TÉRREA EM ALVENARIA ESTRUTURAL 2 (2021)</v>
      </c>
      <c r="B2" s="3"/>
      <c r="C2" s="3"/>
      <c r="D2" s="3"/>
      <c r="E2" s="3"/>
      <c r="F2" s="3"/>
      <c r="G2" s="3"/>
      <c r="H2" s="3"/>
      <c r="I2" s="3"/>
      <c r="J2" s="3"/>
      <c r="K2" s="3"/>
    </row>
    <row r="3" spans="1:11" ht="15" customHeight="1" x14ac:dyDescent="0.25">
      <c r="A3" s="3" t="s">
        <v>19</v>
      </c>
      <c r="B3" s="3"/>
      <c r="C3" s="3"/>
      <c r="D3" s="3"/>
      <c r="E3" s="3"/>
      <c r="F3" s="3"/>
      <c r="G3" s="3"/>
      <c r="H3" s="3"/>
      <c r="I3" s="3"/>
      <c r="J3" s="3"/>
      <c r="K3" s="3"/>
    </row>
    <row r="4" spans="1:11" ht="15" customHeight="1" x14ac:dyDescent="0.25">
      <c r="A4" s="4"/>
      <c r="B4" s="4"/>
      <c r="C4" s="4"/>
      <c r="D4" s="4"/>
      <c r="E4" s="4"/>
      <c r="F4" s="4"/>
      <c r="G4" s="4"/>
      <c r="H4" s="4"/>
      <c r="I4" s="4"/>
      <c r="J4" s="4"/>
      <c r="K4" s="4"/>
    </row>
    <row r="5" spans="1:11" ht="15" customHeight="1" x14ac:dyDescent="0.25">
      <c r="A5" s="2" t="s">
        <v>3</v>
      </c>
      <c r="B5" s="5" t="str">
        <f>FONTE&amp;ONERA</f>
        <v>SINAPI BA-12/2022, SEM DESONERAÇÃO</v>
      </c>
      <c r="C5" s="2"/>
      <c r="D5" s="2"/>
      <c r="E5" s="2"/>
      <c r="F5" s="4"/>
      <c r="G5" s="2" t="s">
        <v>6</v>
      </c>
      <c r="H5" s="6">
        <f>LEI</f>
        <v>115.14999999999999</v>
      </c>
      <c r="I5" s="4"/>
      <c r="J5" s="2" t="s">
        <v>7</v>
      </c>
      <c r="K5" s="6">
        <f>BDI</f>
        <v>23</v>
      </c>
    </row>
    <row r="6" spans="1:11" ht="15" customHeight="1" x14ac:dyDescent="0.25">
      <c r="A6" s="22" t="s">
        <v>20</v>
      </c>
      <c r="B6" s="24" t="s">
        <v>8</v>
      </c>
      <c r="C6" s="26"/>
      <c r="D6" s="26"/>
      <c r="E6" s="26"/>
      <c r="F6" s="26"/>
      <c r="G6" s="26"/>
      <c r="H6" s="26"/>
      <c r="I6" s="25"/>
      <c r="J6" s="22" t="s">
        <v>10</v>
      </c>
      <c r="K6" s="22" t="s">
        <v>21</v>
      </c>
    </row>
    <row r="7" spans="1:11" ht="15" customHeight="1" x14ac:dyDescent="0.25">
      <c r="A7" s="27">
        <v>1</v>
      </c>
      <c r="B7" s="28" t="str">
        <f>VLOOKUP(A7,ORCAMENTO!A:L,2,FALSE)</f>
        <v>LIMPEZA</v>
      </c>
      <c r="C7" s="30"/>
      <c r="D7" s="30"/>
      <c r="E7" s="30"/>
      <c r="F7" s="30"/>
      <c r="G7" s="30"/>
      <c r="H7" s="30"/>
      <c r="I7" s="29"/>
      <c r="J7" s="14">
        <f>VLOOKUP(A7,ORCAMENTO!A:L,11,FALSE)</f>
        <v>213</v>
      </c>
      <c r="K7" s="31">
        <f t="shared" ref="K7:K23" si="0">J7/$J$24</f>
        <v>9.9138311209122061E-4</v>
      </c>
    </row>
    <row r="8" spans="1:11" ht="15" customHeight="1" x14ac:dyDescent="0.25">
      <c r="A8" s="27">
        <v>2</v>
      </c>
      <c r="B8" s="28" t="str">
        <f>VLOOKUP(A8,ORCAMENTO!A:L,2,FALSE)</f>
        <v>FUNDACOES</v>
      </c>
      <c r="C8" s="30"/>
      <c r="D8" s="30"/>
      <c r="E8" s="30"/>
      <c r="F8" s="30"/>
      <c r="G8" s="30"/>
      <c r="H8" s="30"/>
      <c r="I8" s="29"/>
      <c r="J8" s="14">
        <f>VLOOKUP(A8,ORCAMENTO!A:L,11,FALSE)</f>
        <v>125934.92</v>
      </c>
      <c r="K8" s="31">
        <f t="shared" si="0"/>
        <v>0.58614907469745958</v>
      </c>
    </row>
    <row r="9" spans="1:11" ht="15" customHeight="1" x14ac:dyDescent="0.25">
      <c r="A9" s="27">
        <v>3</v>
      </c>
      <c r="B9" s="28" t="str">
        <f>VLOOKUP(A9,ORCAMENTO!A:L,2,FALSE)</f>
        <v>SUPERESTRUTURA</v>
      </c>
      <c r="C9" s="30"/>
      <c r="D9" s="30"/>
      <c r="E9" s="30"/>
      <c r="F9" s="30"/>
      <c r="G9" s="30"/>
      <c r="H9" s="30"/>
      <c r="I9" s="29"/>
      <c r="J9" s="14">
        <f>VLOOKUP(A9,ORCAMENTO!A:L,11,FALSE)</f>
        <v>3211.09</v>
      </c>
      <c r="K9" s="31">
        <f t="shared" si="0"/>
        <v>1.4945635668568063E-2</v>
      </c>
    </row>
    <row r="10" spans="1:11" ht="15" customHeight="1" x14ac:dyDescent="0.25">
      <c r="A10" s="27">
        <v>4</v>
      </c>
      <c r="B10" s="28" t="str">
        <f>VLOOKUP(A10,ORCAMENTO!A:L,2,FALSE)</f>
        <v>PAREDES E PAINÉIS</v>
      </c>
      <c r="C10" s="30"/>
      <c r="D10" s="30"/>
      <c r="E10" s="30"/>
      <c r="F10" s="30"/>
      <c r="G10" s="30"/>
      <c r="H10" s="30"/>
      <c r="I10" s="29"/>
      <c r="J10" s="14">
        <f>VLOOKUP(A10,ORCAMENTO!A:L,11,FALSE)</f>
        <v>9844.19</v>
      </c>
      <c r="K10" s="31">
        <f t="shared" si="0"/>
        <v>4.5818609005714897E-2</v>
      </c>
    </row>
    <row r="11" spans="1:11" ht="15" customHeight="1" x14ac:dyDescent="0.25">
      <c r="A11" s="27">
        <v>5</v>
      </c>
      <c r="B11" s="28" t="str">
        <f>VLOOKUP(A11,ORCAMENTO!A:L,2,FALSE)</f>
        <v>VERGAS/CONTRAVERGAS/PEITORIS</v>
      </c>
      <c r="C11" s="30"/>
      <c r="D11" s="30"/>
      <c r="E11" s="30"/>
      <c r="F11" s="30"/>
      <c r="G11" s="30"/>
      <c r="H11" s="30"/>
      <c r="I11" s="29"/>
      <c r="J11" s="14">
        <f>VLOOKUP(A11,ORCAMENTO!A:L,11,FALSE)</f>
        <v>746.49</v>
      </c>
      <c r="K11" s="31">
        <f t="shared" si="0"/>
        <v>3.4744487293191326E-3</v>
      </c>
    </row>
    <row r="12" spans="1:11" ht="15" customHeight="1" x14ac:dyDescent="0.25">
      <c r="A12" s="27">
        <v>6</v>
      </c>
      <c r="B12" s="28" t="str">
        <f>VLOOKUP(A12,ORCAMENTO!A:L,2,FALSE)</f>
        <v>HIDRAULICAS/GAS/INCENDIO</v>
      </c>
      <c r="C12" s="30"/>
      <c r="D12" s="30"/>
      <c r="E12" s="30"/>
      <c r="F12" s="30"/>
      <c r="G12" s="30"/>
      <c r="H12" s="30"/>
      <c r="I12" s="29"/>
      <c r="J12" s="14">
        <f>VLOOKUP(A12,ORCAMENTO!A:L,11,FALSE)</f>
        <v>3574.3599999999997</v>
      </c>
      <c r="K12" s="31">
        <f t="shared" si="0"/>
        <v>1.6636432584668424E-2</v>
      </c>
    </row>
    <row r="13" spans="1:11" ht="15" customHeight="1" x14ac:dyDescent="0.25">
      <c r="A13" s="27">
        <v>7</v>
      </c>
      <c r="B13" s="28" t="str">
        <f>VLOOKUP(A13,ORCAMENTO!A:L,2,FALSE)</f>
        <v>SANITARIAS/PLUVIAL</v>
      </c>
      <c r="C13" s="30"/>
      <c r="D13" s="30"/>
      <c r="E13" s="30"/>
      <c r="F13" s="30"/>
      <c r="G13" s="30"/>
      <c r="H13" s="30"/>
      <c r="I13" s="29"/>
      <c r="J13" s="14">
        <f>VLOOKUP(A13,ORCAMENTO!A:L,11,FALSE)</f>
        <v>2870.5800000000004</v>
      </c>
      <c r="K13" s="31">
        <f t="shared" si="0"/>
        <v>1.3360772459656414E-2</v>
      </c>
    </row>
    <row r="14" spans="1:11" ht="15" customHeight="1" x14ac:dyDescent="0.25">
      <c r="A14" s="27">
        <v>8</v>
      </c>
      <c r="B14" s="28" t="str">
        <f>VLOOKUP(A14,ORCAMENTO!A:L,2,FALSE)</f>
        <v>INSTALACOES ELETRICAS/TELEFONE/TV</v>
      </c>
      <c r="C14" s="30"/>
      <c r="D14" s="30"/>
      <c r="E14" s="30"/>
      <c r="F14" s="30"/>
      <c r="G14" s="30"/>
      <c r="H14" s="30"/>
      <c r="I14" s="29"/>
      <c r="J14" s="14">
        <f>VLOOKUP(A14,ORCAMENTO!A:L,11,FALSE)</f>
        <v>10108.029999999999</v>
      </c>
      <c r="K14" s="31">
        <f t="shared" si="0"/>
        <v>4.7046620838081775E-2</v>
      </c>
    </row>
    <row r="15" spans="1:11" ht="15" customHeight="1" x14ac:dyDescent="0.25">
      <c r="A15" s="27">
        <v>9</v>
      </c>
      <c r="B15" s="28" t="str">
        <f>VLOOKUP(A15,ORCAMENTO!A:L,2,FALSE)</f>
        <v>PAVIMENTACAO</v>
      </c>
      <c r="C15" s="30"/>
      <c r="D15" s="30"/>
      <c r="E15" s="30"/>
      <c r="F15" s="30"/>
      <c r="G15" s="30"/>
      <c r="H15" s="30"/>
      <c r="I15" s="29"/>
      <c r="J15" s="14">
        <f>VLOOKUP(A15,ORCAMENTO!A:L,11,FALSE)</f>
        <v>631.15</v>
      </c>
      <c r="K15" s="31">
        <f t="shared" si="0"/>
        <v>2.9376124469313323E-3</v>
      </c>
    </row>
    <row r="16" spans="1:11" ht="15" customHeight="1" x14ac:dyDescent="0.25">
      <c r="A16" s="27">
        <v>10</v>
      </c>
      <c r="B16" s="28" t="str">
        <f>VLOOKUP(A16,ORCAMENTO!A:L,2,FALSE)</f>
        <v>COBERTURAS</v>
      </c>
      <c r="C16" s="30"/>
      <c r="D16" s="30"/>
      <c r="E16" s="30"/>
      <c r="F16" s="30"/>
      <c r="G16" s="30"/>
      <c r="H16" s="30"/>
      <c r="I16" s="29"/>
      <c r="J16" s="14">
        <f>VLOOKUP(A16,ORCAMENTO!A:L,11,FALSE)</f>
        <v>12762.31</v>
      </c>
      <c r="K16" s="31">
        <f t="shared" si="0"/>
        <v>5.9400650728980771E-2</v>
      </c>
    </row>
    <row r="17" spans="1:11" ht="15" customHeight="1" x14ac:dyDescent="0.25">
      <c r="A17" s="27">
        <v>11</v>
      </c>
      <c r="B17" s="28" t="str">
        <f>VLOOKUP(A17,ORCAMENTO!A:L,2,FALSE)</f>
        <v>REVESTIMENTOS INTERNOS</v>
      </c>
      <c r="C17" s="30"/>
      <c r="D17" s="30"/>
      <c r="E17" s="30"/>
      <c r="F17" s="30"/>
      <c r="G17" s="30"/>
      <c r="H17" s="30"/>
      <c r="I17" s="29"/>
      <c r="J17" s="14">
        <f>VLOOKUP(A17,ORCAMENTO!A:L,11,FALSE)</f>
        <v>7018.64</v>
      </c>
      <c r="K17" s="31">
        <f t="shared" si="0"/>
        <v>3.2667423313840017E-2</v>
      </c>
    </row>
    <row r="18" spans="1:11" ht="15" customHeight="1" x14ac:dyDescent="0.25">
      <c r="A18" s="27">
        <v>12</v>
      </c>
      <c r="B18" s="28" t="str">
        <f>VLOOKUP(A18,ORCAMENTO!A:L,2,FALSE)</f>
        <v>REVESTIMENTOS EXTERNOS</v>
      </c>
      <c r="C18" s="30"/>
      <c r="D18" s="30"/>
      <c r="E18" s="30"/>
      <c r="F18" s="30"/>
      <c r="G18" s="30"/>
      <c r="H18" s="30"/>
      <c r="I18" s="29"/>
      <c r="J18" s="14">
        <f>VLOOKUP(A18,ORCAMENTO!A:L,11,FALSE)</f>
        <v>6583.1</v>
      </c>
      <c r="K18" s="31">
        <f t="shared" si="0"/>
        <v>3.0640254296749832E-2</v>
      </c>
    </row>
    <row r="19" spans="1:11" ht="15" customHeight="1" x14ac:dyDescent="0.25">
      <c r="A19" s="27">
        <v>13</v>
      </c>
      <c r="B19" s="28" t="str">
        <f>VLOOKUP(A19,ORCAMENTO!A:L,2,FALSE)</f>
        <v>PINTURA</v>
      </c>
      <c r="C19" s="30"/>
      <c r="D19" s="30"/>
      <c r="E19" s="30"/>
      <c r="F19" s="30"/>
      <c r="G19" s="30"/>
      <c r="H19" s="30"/>
      <c r="I19" s="29"/>
      <c r="J19" s="14">
        <f>VLOOKUP(A19,ORCAMENTO!A:L,11,FALSE)</f>
        <v>2381.42</v>
      </c>
      <c r="K19" s="31">
        <f t="shared" si="0"/>
        <v>1.1084035543644481E-2</v>
      </c>
    </row>
    <row r="20" spans="1:11" ht="15" customHeight="1" x14ac:dyDescent="0.25">
      <c r="A20" s="27">
        <v>14</v>
      </c>
      <c r="B20" s="28" t="str">
        <f>VLOOKUP(A20,ORCAMENTO!A:L,2,FALSE)</f>
        <v>CERAMICA</v>
      </c>
      <c r="C20" s="30"/>
      <c r="D20" s="30"/>
      <c r="E20" s="30"/>
      <c r="F20" s="30"/>
      <c r="G20" s="30"/>
      <c r="H20" s="30"/>
      <c r="I20" s="29"/>
      <c r="J20" s="14">
        <f>VLOOKUP(A20,ORCAMENTO!A:L,11,FALSE)</f>
        <v>6778.68</v>
      </c>
      <c r="K20" s="31">
        <f t="shared" si="0"/>
        <v>3.1550558095166735E-2</v>
      </c>
    </row>
    <row r="21" spans="1:11" ht="15" customHeight="1" x14ac:dyDescent="0.25">
      <c r="A21" s="27">
        <v>15</v>
      </c>
      <c r="B21" s="28" t="str">
        <f>VLOOKUP(A21,ORCAMENTO!A:L,2,FALSE)</f>
        <v>ESQUADRIAS/VIDROS/FERRAGENS</v>
      </c>
      <c r="C21" s="30"/>
      <c r="D21" s="30"/>
      <c r="E21" s="30"/>
      <c r="F21" s="30"/>
      <c r="G21" s="30"/>
      <c r="H21" s="30"/>
      <c r="I21" s="29"/>
      <c r="J21" s="14">
        <f>VLOOKUP(A21,ORCAMENTO!A:L,11,FALSE)</f>
        <v>18799.68</v>
      </c>
      <c r="K21" s="31">
        <f t="shared" si="0"/>
        <v>8.7500869787413504E-2</v>
      </c>
    </row>
    <row r="22" spans="1:11" ht="15" customHeight="1" x14ac:dyDescent="0.25">
      <c r="A22" s="27">
        <v>16</v>
      </c>
      <c r="B22" s="28" t="str">
        <f>VLOOKUP(A22,ORCAMENTO!A:L,2,FALSE)</f>
        <v>LOUCAS E METAIS</v>
      </c>
      <c r="C22" s="30"/>
      <c r="D22" s="30"/>
      <c r="E22" s="30"/>
      <c r="F22" s="30"/>
      <c r="G22" s="30"/>
      <c r="H22" s="30"/>
      <c r="I22" s="29"/>
      <c r="J22" s="14">
        <f>VLOOKUP(A22,ORCAMENTO!A:L,11,FALSE)</f>
        <v>2146.21</v>
      </c>
      <c r="K22" s="31">
        <f t="shared" si="0"/>
        <v>9.9892786338089123E-3</v>
      </c>
    </row>
    <row r="23" spans="1:11" ht="15" customHeight="1" x14ac:dyDescent="0.25">
      <c r="A23" s="27">
        <v>17</v>
      </c>
      <c r="B23" s="28" t="str">
        <f>VLOOKUP(A23,ORCAMENTO!A:L,2,FALSE)</f>
        <v>IMPERMEABILIZACOES E TRATAMENTOS</v>
      </c>
      <c r="C23" s="30"/>
      <c r="D23" s="30"/>
      <c r="E23" s="30"/>
      <c r="F23" s="30"/>
      <c r="G23" s="30"/>
      <c r="H23" s="30"/>
      <c r="I23" s="29"/>
      <c r="J23" s="14">
        <f>VLOOKUP(A23,ORCAMENTO!A:L,11,FALSE)</f>
        <v>1247.5</v>
      </c>
      <c r="K23" s="31">
        <f t="shared" si="0"/>
        <v>5.806340057905153E-3</v>
      </c>
    </row>
    <row r="24" spans="1:11" ht="15" customHeight="1" x14ac:dyDescent="0.25">
      <c r="A24" s="32" t="s">
        <v>22</v>
      </c>
      <c r="B24" s="34"/>
      <c r="C24" s="34"/>
      <c r="D24" s="34"/>
      <c r="E24" s="34"/>
      <c r="F24" s="34"/>
      <c r="G24" s="34"/>
      <c r="H24" s="34"/>
      <c r="I24" s="33"/>
      <c r="J24" s="35">
        <f>SUM(J7:J23)</f>
        <v>214851.34999999995</v>
      </c>
      <c r="K24" s="36">
        <f>SUM(K7:K23)</f>
        <v>1.0000000000000002</v>
      </c>
    </row>
    <row r="25" spans="1:11" ht="15" customHeight="1" x14ac:dyDescent="0.25">
      <c r="A25" s="4"/>
      <c r="B25" s="4"/>
      <c r="C25" s="4"/>
      <c r="D25" s="4"/>
      <c r="E25" s="4"/>
      <c r="F25" s="4"/>
      <c r="G25" s="4"/>
      <c r="H25" s="4"/>
      <c r="I25" s="4"/>
      <c r="J25" s="2" t="s">
        <v>12</v>
      </c>
      <c r="K25" s="2" t="s">
        <v>12</v>
      </c>
    </row>
    <row r="26" spans="1:11" ht="15" customHeight="1" x14ac:dyDescent="0.25">
      <c r="A26" s="4"/>
      <c r="B26" s="4"/>
      <c r="C26" s="4"/>
      <c r="D26" s="4"/>
      <c r="E26" s="4"/>
      <c r="F26" s="4"/>
      <c r="G26" s="4"/>
      <c r="H26" s="4"/>
      <c r="I26" s="4"/>
      <c r="J26" s="2" t="s">
        <v>12</v>
      </c>
      <c r="K26" s="2" t="s">
        <v>12</v>
      </c>
    </row>
  </sheetData>
  <sheetProtection formatCells="0" formatColumns="0" formatRows="0" insertColumns="0" insertRows="0" insertHyperlinks="0" deleteColumns="0" deleteRows="0" sort="0" autoFilter="0" pivotTables="0"/>
  <mergeCells count="22">
    <mergeCell ref="B21:I21"/>
    <mergeCell ref="B22:I22"/>
    <mergeCell ref="B23:I23"/>
    <mergeCell ref="A24:I24"/>
    <mergeCell ref="B15:I15"/>
    <mergeCell ref="B16:I16"/>
    <mergeCell ref="B17:I17"/>
    <mergeCell ref="B18:I18"/>
    <mergeCell ref="B19:I19"/>
    <mergeCell ref="B20:I20"/>
    <mergeCell ref="B9:I9"/>
    <mergeCell ref="B10:I10"/>
    <mergeCell ref="B11:I11"/>
    <mergeCell ref="B12:I12"/>
    <mergeCell ref="B13:I13"/>
    <mergeCell ref="B14:I14"/>
    <mergeCell ref="A1:K1"/>
    <mergeCell ref="A2:K2"/>
    <mergeCell ref="A3:K3"/>
    <mergeCell ref="B6:I6"/>
    <mergeCell ref="B7:I7"/>
    <mergeCell ref="B8:I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zoomScale="90" workbookViewId="0">
      <selection activeCell="N13" sqref="N13"/>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7" width="11" style="1" customWidth="1"/>
    <col min="18" max="16384" width="9.140625" style="1"/>
  </cols>
  <sheetData>
    <row r="1" spans="1:17" ht="15" customHeight="1" x14ac:dyDescent="0.25">
      <c r="A1" s="3" t="str">
        <f>CIDADE</f>
        <v>MUNICÍPIO DE LENCOIS - BA</v>
      </c>
      <c r="B1" s="3"/>
      <c r="C1" s="3"/>
      <c r="D1" s="3"/>
      <c r="E1" s="3"/>
      <c r="F1" s="3"/>
      <c r="G1" s="3"/>
      <c r="H1" s="3"/>
      <c r="I1" s="3"/>
      <c r="J1" s="3"/>
      <c r="K1" s="3"/>
      <c r="L1" s="3"/>
      <c r="M1" s="3"/>
      <c r="N1" s="3"/>
      <c r="O1" s="3"/>
      <c r="P1" s="3"/>
      <c r="Q1" s="3"/>
    </row>
    <row r="2" spans="1:17" ht="15" customHeight="1" x14ac:dyDescent="0.25">
      <c r="A2" s="3" t="str">
        <f>OBRA</f>
        <v>RESIDÊNCIA UNIFAMILIAR TÉRREA EM ALVENARIA ESTRUTURAL 2 (2021)</v>
      </c>
      <c r="B2" s="3"/>
      <c r="C2" s="3"/>
      <c r="D2" s="3"/>
      <c r="E2" s="3"/>
      <c r="F2" s="3"/>
      <c r="G2" s="3"/>
      <c r="H2" s="3"/>
      <c r="I2" s="3"/>
      <c r="J2" s="3"/>
      <c r="K2" s="3"/>
      <c r="L2" s="3"/>
      <c r="M2" s="3"/>
      <c r="N2" s="3"/>
      <c r="O2" s="3"/>
      <c r="P2" s="3"/>
      <c r="Q2" s="3"/>
    </row>
    <row r="3" spans="1:17" ht="15" customHeight="1" x14ac:dyDescent="0.25">
      <c r="A3" s="3" t="s">
        <v>23</v>
      </c>
      <c r="B3" s="3"/>
      <c r="C3" s="3"/>
      <c r="D3" s="3"/>
      <c r="E3" s="3"/>
      <c r="F3" s="3"/>
      <c r="G3" s="3"/>
      <c r="H3" s="3"/>
      <c r="I3" s="3"/>
      <c r="J3" s="3"/>
      <c r="K3" s="3"/>
      <c r="L3" s="3"/>
      <c r="M3" s="3"/>
      <c r="N3" s="3"/>
      <c r="O3" s="3"/>
      <c r="P3" s="3"/>
      <c r="Q3" s="3"/>
    </row>
    <row r="4" spans="1:17" ht="15" customHeight="1" x14ac:dyDescent="0.25">
      <c r="A4" s="4"/>
      <c r="B4" s="4"/>
      <c r="C4" s="4"/>
      <c r="D4" s="4"/>
      <c r="E4" s="4"/>
      <c r="F4" s="4"/>
      <c r="G4" s="4"/>
      <c r="H4" s="4"/>
      <c r="I4" s="4"/>
      <c r="J4" s="4"/>
      <c r="K4" s="4"/>
      <c r="L4" s="4"/>
      <c r="M4" s="4"/>
      <c r="N4" s="4"/>
      <c r="O4" s="4"/>
      <c r="P4" s="4"/>
      <c r="Q4" s="4"/>
    </row>
    <row r="5" spans="1:17" ht="15" customHeight="1" x14ac:dyDescent="0.25">
      <c r="A5" s="2" t="s">
        <v>3</v>
      </c>
      <c r="B5" s="5" t="str">
        <f>FONTE&amp;ONERA</f>
        <v>SINAPI BA-12/2022, SEM DESONERAÇÃO</v>
      </c>
      <c r="C5" s="2"/>
      <c r="D5" s="2"/>
      <c r="E5" s="2"/>
      <c r="F5" s="4"/>
      <c r="G5" s="2" t="s">
        <v>6</v>
      </c>
      <c r="H5" s="6">
        <f>LEI</f>
        <v>115.14999999999999</v>
      </c>
      <c r="I5" s="4"/>
      <c r="J5" s="4"/>
      <c r="K5" s="4"/>
      <c r="L5" s="4"/>
      <c r="M5" s="4"/>
      <c r="N5" s="4"/>
      <c r="O5" s="4"/>
      <c r="P5" s="2" t="s">
        <v>7</v>
      </c>
      <c r="Q5" s="6">
        <f>BDI</f>
        <v>23</v>
      </c>
    </row>
    <row r="6" spans="1:17" ht="15" customHeight="1" x14ac:dyDescent="0.25">
      <c r="A6" s="23" t="s">
        <v>20</v>
      </c>
      <c r="B6" s="24" t="s">
        <v>8</v>
      </c>
      <c r="C6" s="26"/>
      <c r="D6" s="26"/>
      <c r="E6" s="26"/>
      <c r="F6" s="25"/>
      <c r="G6" s="23" t="s">
        <v>10</v>
      </c>
      <c r="H6" s="23" t="s">
        <v>21</v>
      </c>
      <c r="I6" s="24" t="s">
        <v>24</v>
      </c>
      <c r="J6" s="25"/>
      <c r="K6" s="24" t="s">
        <v>25</v>
      </c>
      <c r="L6" s="25"/>
      <c r="M6" s="24" t="s">
        <v>26</v>
      </c>
      <c r="N6" s="25"/>
      <c r="O6" s="23" t="s">
        <v>10</v>
      </c>
      <c r="P6" s="32" t="s">
        <v>21</v>
      </c>
      <c r="Q6" s="33"/>
    </row>
    <row r="7" spans="1:17" ht="15" customHeight="1" x14ac:dyDescent="0.25">
      <c r="A7" s="37"/>
      <c r="B7" s="38"/>
      <c r="C7" s="40"/>
      <c r="D7" s="40"/>
      <c r="E7" s="40"/>
      <c r="F7" s="39"/>
      <c r="G7" s="37"/>
      <c r="H7" s="37"/>
      <c r="I7" s="38"/>
      <c r="J7" s="39"/>
      <c r="K7" s="38"/>
      <c r="L7" s="39"/>
      <c r="M7" s="38"/>
      <c r="N7" s="39"/>
      <c r="O7" s="37"/>
      <c r="P7" s="22" t="s">
        <v>27</v>
      </c>
      <c r="Q7" s="22" t="s">
        <v>28</v>
      </c>
    </row>
    <row r="8" spans="1:17" ht="15" customHeight="1" x14ac:dyDescent="0.25">
      <c r="A8" s="27">
        <v>1</v>
      </c>
      <c r="B8" s="28" t="str">
        <f>VLOOKUP(A8,RESUMO!A:K,2,FALSE)</f>
        <v>LIMPEZA</v>
      </c>
      <c r="C8" s="30"/>
      <c r="D8" s="30"/>
      <c r="E8" s="30"/>
      <c r="F8" s="29"/>
      <c r="G8" s="14">
        <f>VLOOKUP(A8,RESUMO!A:K,10,FALSE)</f>
        <v>213</v>
      </c>
      <c r="H8" s="31">
        <f t="shared" ref="H8:H24" si="0">G8/$G$25</f>
        <v>9.9138311209122061E-4</v>
      </c>
      <c r="I8" s="14">
        <f t="shared" ref="I8:I24" si="1">J8*$G8</f>
        <v>0</v>
      </c>
      <c r="J8" s="31">
        <v>0</v>
      </c>
      <c r="K8" s="14">
        <f t="shared" ref="K8:K24" si="2">L8*$G8</f>
        <v>0</v>
      </c>
      <c r="L8" s="31">
        <v>0</v>
      </c>
      <c r="M8" s="14">
        <f t="shared" ref="M8:M24" si="3">N8*$G8</f>
        <v>0</v>
      </c>
      <c r="N8" s="31">
        <v>0</v>
      </c>
      <c r="O8" s="14">
        <f t="shared" ref="O8:O24" si="4">SUM(M8,K8,I8,)</f>
        <v>0</v>
      </c>
      <c r="P8" s="31">
        <f t="shared" ref="P8:P24" si="5">SUM(N8,L8,J8,)</f>
        <v>0</v>
      </c>
      <c r="Q8" s="31">
        <f t="shared" ref="Q8:Q24" si="6">O8/$G$25</f>
        <v>0</v>
      </c>
    </row>
    <row r="9" spans="1:17" ht="15" customHeight="1" x14ac:dyDescent="0.25">
      <c r="A9" s="27">
        <v>2</v>
      </c>
      <c r="B9" s="28" t="str">
        <f>VLOOKUP(A9,RESUMO!A:K,2,FALSE)</f>
        <v>FUNDACOES</v>
      </c>
      <c r="C9" s="30"/>
      <c r="D9" s="30"/>
      <c r="E9" s="30"/>
      <c r="F9" s="29"/>
      <c r="G9" s="14">
        <f>VLOOKUP(A9,RESUMO!A:K,10,FALSE)</f>
        <v>125934.92</v>
      </c>
      <c r="H9" s="31">
        <f t="shared" si="0"/>
        <v>0.58614907469745958</v>
      </c>
      <c r="I9" s="14">
        <f t="shared" si="1"/>
        <v>0</v>
      </c>
      <c r="J9" s="31">
        <v>0</v>
      </c>
      <c r="K9" s="14">
        <f t="shared" si="2"/>
        <v>0</v>
      </c>
      <c r="L9" s="31">
        <v>0</v>
      </c>
      <c r="M9" s="14">
        <f t="shared" si="3"/>
        <v>0</v>
      </c>
      <c r="N9" s="31">
        <v>0</v>
      </c>
      <c r="O9" s="14">
        <f t="shared" si="4"/>
        <v>0</v>
      </c>
      <c r="P9" s="31">
        <f t="shared" si="5"/>
        <v>0</v>
      </c>
      <c r="Q9" s="31">
        <f t="shared" si="6"/>
        <v>0</v>
      </c>
    </row>
    <row r="10" spans="1:17" ht="15" customHeight="1" x14ac:dyDescent="0.25">
      <c r="A10" s="27">
        <v>3</v>
      </c>
      <c r="B10" s="28" t="str">
        <f>VLOOKUP(A10,RESUMO!A:K,2,FALSE)</f>
        <v>SUPERESTRUTURA</v>
      </c>
      <c r="C10" s="30"/>
      <c r="D10" s="30"/>
      <c r="E10" s="30"/>
      <c r="F10" s="29"/>
      <c r="G10" s="14">
        <f>VLOOKUP(A10,RESUMO!A:K,10,FALSE)</f>
        <v>3211.09</v>
      </c>
      <c r="H10" s="31">
        <f t="shared" si="0"/>
        <v>1.4945635668568063E-2</v>
      </c>
      <c r="I10" s="14">
        <f t="shared" si="1"/>
        <v>0</v>
      </c>
      <c r="J10" s="31">
        <v>0</v>
      </c>
      <c r="K10" s="14">
        <f t="shared" si="2"/>
        <v>0</v>
      </c>
      <c r="L10" s="31">
        <v>0</v>
      </c>
      <c r="M10" s="14">
        <f t="shared" si="3"/>
        <v>0</v>
      </c>
      <c r="N10" s="31">
        <v>0</v>
      </c>
      <c r="O10" s="14">
        <f t="shared" si="4"/>
        <v>0</v>
      </c>
      <c r="P10" s="31">
        <f t="shared" si="5"/>
        <v>0</v>
      </c>
      <c r="Q10" s="31">
        <f t="shared" si="6"/>
        <v>0</v>
      </c>
    </row>
    <row r="11" spans="1:17" ht="15" customHeight="1" x14ac:dyDescent="0.25">
      <c r="A11" s="27">
        <v>4</v>
      </c>
      <c r="B11" s="28" t="str">
        <f>VLOOKUP(A11,RESUMO!A:K,2,FALSE)</f>
        <v>PAREDES E PAINÉIS</v>
      </c>
      <c r="C11" s="30"/>
      <c r="D11" s="30"/>
      <c r="E11" s="30"/>
      <c r="F11" s="29"/>
      <c r="G11" s="14">
        <f>VLOOKUP(A11,RESUMO!A:K,10,FALSE)</f>
        <v>9844.19</v>
      </c>
      <c r="H11" s="31">
        <f t="shared" si="0"/>
        <v>4.5818609005714897E-2</v>
      </c>
      <c r="I11" s="14">
        <f t="shared" si="1"/>
        <v>0</v>
      </c>
      <c r="J11" s="31">
        <v>0</v>
      </c>
      <c r="K11" s="14">
        <f t="shared" si="2"/>
        <v>0</v>
      </c>
      <c r="L11" s="31">
        <v>0</v>
      </c>
      <c r="M11" s="14">
        <f t="shared" si="3"/>
        <v>0</v>
      </c>
      <c r="N11" s="31">
        <v>0</v>
      </c>
      <c r="O11" s="14">
        <f t="shared" si="4"/>
        <v>0</v>
      </c>
      <c r="P11" s="31">
        <f t="shared" si="5"/>
        <v>0</v>
      </c>
      <c r="Q11" s="31">
        <f t="shared" si="6"/>
        <v>0</v>
      </c>
    </row>
    <row r="12" spans="1:17" ht="15" customHeight="1" x14ac:dyDescent="0.25">
      <c r="A12" s="27">
        <v>5</v>
      </c>
      <c r="B12" s="28" t="str">
        <f>VLOOKUP(A12,RESUMO!A:K,2,FALSE)</f>
        <v>VERGAS/CONTRAVERGAS/PEITORIS</v>
      </c>
      <c r="C12" s="30"/>
      <c r="D12" s="30"/>
      <c r="E12" s="30"/>
      <c r="F12" s="29"/>
      <c r="G12" s="14">
        <f>VLOOKUP(A12,RESUMO!A:K,10,FALSE)</f>
        <v>746.49</v>
      </c>
      <c r="H12" s="31">
        <f t="shared" si="0"/>
        <v>3.4744487293191326E-3</v>
      </c>
      <c r="I12" s="14">
        <f t="shared" si="1"/>
        <v>0</v>
      </c>
      <c r="J12" s="31">
        <v>0</v>
      </c>
      <c r="K12" s="14">
        <f t="shared" si="2"/>
        <v>0</v>
      </c>
      <c r="L12" s="31">
        <v>0</v>
      </c>
      <c r="M12" s="14">
        <f t="shared" si="3"/>
        <v>0</v>
      </c>
      <c r="N12" s="31">
        <v>0</v>
      </c>
      <c r="O12" s="14">
        <f t="shared" si="4"/>
        <v>0</v>
      </c>
      <c r="P12" s="31">
        <f t="shared" si="5"/>
        <v>0</v>
      </c>
      <c r="Q12" s="31">
        <f t="shared" si="6"/>
        <v>0</v>
      </c>
    </row>
    <row r="13" spans="1:17" ht="15" customHeight="1" x14ac:dyDescent="0.25">
      <c r="A13" s="27">
        <v>6</v>
      </c>
      <c r="B13" s="28" t="str">
        <f>VLOOKUP(A13,RESUMO!A:K,2,FALSE)</f>
        <v>HIDRAULICAS/GAS/INCENDIO</v>
      </c>
      <c r="C13" s="30"/>
      <c r="D13" s="30"/>
      <c r="E13" s="30"/>
      <c r="F13" s="29"/>
      <c r="G13" s="14">
        <f>VLOOKUP(A13,RESUMO!A:K,10,FALSE)</f>
        <v>3574.3599999999997</v>
      </c>
      <c r="H13" s="31">
        <f t="shared" si="0"/>
        <v>1.6636432584668424E-2</v>
      </c>
      <c r="I13" s="14">
        <f t="shared" si="1"/>
        <v>0</v>
      </c>
      <c r="J13" s="31">
        <v>0</v>
      </c>
      <c r="K13" s="14">
        <f t="shared" si="2"/>
        <v>0</v>
      </c>
      <c r="L13" s="31">
        <v>0</v>
      </c>
      <c r="M13" s="14">
        <f t="shared" si="3"/>
        <v>0</v>
      </c>
      <c r="N13" s="31">
        <v>0</v>
      </c>
      <c r="O13" s="14">
        <f t="shared" si="4"/>
        <v>0</v>
      </c>
      <c r="P13" s="31">
        <f t="shared" si="5"/>
        <v>0</v>
      </c>
      <c r="Q13" s="31">
        <f t="shared" si="6"/>
        <v>0</v>
      </c>
    </row>
    <row r="14" spans="1:17" ht="15" customHeight="1" x14ac:dyDescent="0.25">
      <c r="A14" s="27">
        <v>7</v>
      </c>
      <c r="B14" s="28" t="str">
        <f>VLOOKUP(A14,RESUMO!A:K,2,FALSE)</f>
        <v>SANITARIAS/PLUVIAL</v>
      </c>
      <c r="C14" s="30"/>
      <c r="D14" s="30"/>
      <c r="E14" s="30"/>
      <c r="F14" s="29"/>
      <c r="G14" s="14">
        <f>VLOOKUP(A14,RESUMO!A:K,10,FALSE)</f>
        <v>2870.5800000000004</v>
      </c>
      <c r="H14" s="31">
        <f t="shared" si="0"/>
        <v>1.3360772459656414E-2</v>
      </c>
      <c r="I14" s="14">
        <f t="shared" si="1"/>
        <v>0</v>
      </c>
      <c r="J14" s="31">
        <v>0</v>
      </c>
      <c r="K14" s="14">
        <f t="shared" si="2"/>
        <v>0</v>
      </c>
      <c r="L14" s="31">
        <v>0</v>
      </c>
      <c r="M14" s="14">
        <f t="shared" si="3"/>
        <v>0</v>
      </c>
      <c r="N14" s="31">
        <v>0</v>
      </c>
      <c r="O14" s="14">
        <f t="shared" si="4"/>
        <v>0</v>
      </c>
      <c r="P14" s="31">
        <f t="shared" si="5"/>
        <v>0</v>
      </c>
      <c r="Q14" s="31">
        <f t="shared" si="6"/>
        <v>0</v>
      </c>
    </row>
    <row r="15" spans="1:17" ht="15" customHeight="1" x14ac:dyDescent="0.25">
      <c r="A15" s="27">
        <v>8</v>
      </c>
      <c r="B15" s="28" t="str">
        <f>VLOOKUP(A15,RESUMO!A:K,2,FALSE)</f>
        <v>INSTALACOES ELETRICAS/TELEFONE/TV</v>
      </c>
      <c r="C15" s="30"/>
      <c r="D15" s="30"/>
      <c r="E15" s="30"/>
      <c r="F15" s="29"/>
      <c r="G15" s="14">
        <f>VLOOKUP(A15,RESUMO!A:K,10,FALSE)</f>
        <v>10108.029999999999</v>
      </c>
      <c r="H15" s="31">
        <f t="shared" si="0"/>
        <v>4.7046620838081775E-2</v>
      </c>
      <c r="I15" s="14">
        <f t="shared" si="1"/>
        <v>0</v>
      </c>
      <c r="J15" s="31">
        <v>0</v>
      </c>
      <c r="K15" s="14">
        <f t="shared" si="2"/>
        <v>0</v>
      </c>
      <c r="L15" s="31">
        <v>0</v>
      </c>
      <c r="M15" s="14">
        <f t="shared" si="3"/>
        <v>0</v>
      </c>
      <c r="N15" s="31">
        <v>0</v>
      </c>
      <c r="O15" s="14">
        <f t="shared" si="4"/>
        <v>0</v>
      </c>
      <c r="P15" s="31">
        <f t="shared" si="5"/>
        <v>0</v>
      </c>
      <c r="Q15" s="31">
        <f t="shared" si="6"/>
        <v>0</v>
      </c>
    </row>
    <row r="16" spans="1:17" ht="15" customHeight="1" x14ac:dyDescent="0.25">
      <c r="A16" s="27">
        <v>9</v>
      </c>
      <c r="B16" s="28" t="str">
        <f>VLOOKUP(A16,RESUMO!A:K,2,FALSE)</f>
        <v>PAVIMENTACAO</v>
      </c>
      <c r="C16" s="30"/>
      <c r="D16" s="30"/>
      <c r="E16" s="30"/>
      <c r="F16" s="29"/>
      <c r="G16" s="14">
        <f>VLOOKUP(A16,RESUMO!A:K,10,FALSE)</f>
        <v>631.15</v>
      </c>
      <c r="H16" s="31">
        <f t="shared" si="0"/>
        <v>2.9376124469313323E-3</v>
      </c>
      <c r="I16" s="14">
        <f t="shared" si="1"/>
        <v>0</v>
      </c>
      <c r="J16" s="31">
        <v>0</v>
      </c>
      <c r="K16" s="14">
        <f t="shared" si="2"/>
        <v>0</v>
      </c>
      <c r="L16" s="31">
        <v>0</v>
      </c>
      <c r="M16" s="14">
        <f t="shared" si="3"/>
        <v>0</v>
      </c>
      <c r="N16" s="31">
        <v>0</v>
      </c>
      <c r="O16" s="14">
        <f t="shared" si="4"/>
        <v>0</v>
      </c>
      <c r="P16" s="31">
        <f t="shared" si="5"/>
        <v>0</v>
      </c>
      <c r="Q16" s="31">
        <f t="shared" si="6"/>
        <v>0</v>
      </c>
    </row>
    <row r="17" spans="1:17" ht="15" customHeight="1" x14ac:dyDescent="0.25">
      <c r="A17" s="27">
        <v>10</v>
      </c>
      <c r="B17" s="28" t="str">
        <f>VLOOKUP(A17,RESUMO!A:K,2,FALSE)</f>
        <v>COBERTURAS</v>
      </c>
      <c r="C17" s="30"/>
      <c r="D17" s="30"/>
      <c r="E17" s="30"/>
      <c r="F17" s="29"/>
      <c r="G17" s="14">
        <f>VLOOKUP(A17,RESUMO!A:K,10,FALSE)</f>
        <v>12762.31</v>
      </c>
      <c r="H17" s="31">
        <f t="shared" si="0"/>
        <v>5.9400650728980771E-2</v>
      </c>
      <c r="I17" s="14">
        <f t="shared" si="1"/>
        <v>0</v>
      </c>
      <c r="J17" s="31">
        <v>0</v>
      </c>
      <c r="K17" s="14">
        <f t="shared" si="2"/>
        <v>0</v>
      </c>
      <c r="L17" s="31">
        <v>0</v>
      </c>
      <c r="M17" s="14">
        <f t="shared" si="3"/>
        <v>0</v>
      </c>
      <c r="N17" s="31">
        <v>0</v>
      </c>
      <c r="O17" s="14">
        <f t="shared" si="4"/>
        <v>0</v>
      </c>
      <c r="P17" s="31">
        <f t="shared" si="5"/>
        <v>0</v>
      </c>
      <c r="Q17" s="31">
        <f t="shared" si="6"/>
        <v>0</v>
      </c>
    </row>
    <row r="18" spans="1:17" ht="15" customHeight="1" x14ac:dyDescent="0.25">
      <c r="A18" s="27">
        <v>11</v>
      </c>
      <c r="B18" s="28" t="str">
        <f>VLOOKUP(A18,RESUMO!A:K,2,FALSE)</f>
        <v>REVESTIMENTOS INTERNOS</v>
      </c>
      <c r="C18" s="30"/>
      <c r="D18" s="30"/>
      <c r="E18" s="30"/>
      <c r="F18" s="29"/>
      <c r="G18" s="14">
        <f>VLOOKUP(A18,RESUMO!A:K,10,FALSE)</f>
        <v>7018.64</v>
      </c>
      <c r="H18" s="31">
        <f t="shared" si="0"/>
        <v>3.2667423313840017E-2</v>
      </c>
      <c r="I18" s="14">
        <f t="shared" si="1"/>
        <v>0</v>
      </c>
      <c r="J18" s="31">
        <v>0</v>
      </c>
      <c r="K18" s="14">
        <f t="shared" si="2"/>
        <v>0</v>
      </c>
      <c r="L18" s="31">
        <v>0</v>
      </c>
      <c r="M18" s="14">
        <f t="shared" si="3"/>
        <v>0</v>
      </c>
      <c r="N18" s="31">
        <v>0</v>
      </c>
      <c r="O18" s="14">
        <f t="shared" si="4"/>
        <v>0</v>
      </c>
      <c r="P18" s="31">
        <f t="shared" si="5"/>
        <v>0</v>
      </c>
      <c r="Q18" s="31">
        <f t="shared" si="6"/>
        <v>0</v>
      </c>
    </row>
    <row r="19" spans="1:17" ht="15" customHeight="1" x14ac:dyDescent="0.25">
      <c r="A19" s="27">
        <v>12</v>
      </c>
      <c r="B19" s="28" t="str">
        <f>VLOOKUP(A19,RESUMO!A:K,2,FALSE)</f>
        <v>REVESTIMENTOS EXTERNOS</v>
      </c>
      <c r="C19" s="30"/>
      <c r="D19" s="30"/>
      <c r="E19" s="30"/>
      <c r="F19" s="29"/>
      <c r="G19" s="14">
        <f>VLOOKUP(A19,RESUMO!A:K,10,FALSE)</f>
        <v>6583.1</v>
      </c>
      <c r="H19" s="31">
        <f t="shared" si="0"/>
        <v>3.0640254296749832E-2</v>
      </c>
      <c r="I19" s="14">
        <f t="shared" si="1"/>
        <v>0</v>
      </c>
      <c r="J19" s="31">
        <v>0</v>
      </c>
      <c r="K19" s="14">
        <f t="shared" si="2"/>
        <v>0</v>
      </c>
      <c r="L19" s="31">
        <v>0</v>
      </c>
      <c r="M19" s="14">
        <f t="shared" si="3"/>
        <v>0</v>
      </c>
      <c r="N19" s="31">
        <v>0</v>
      </c>
      <c r="O19" s="14">
        <f t="shared" si="4"/>
        <v>0</v>
      </c>
      <c r="P19" s="31">
        <f t="shared" si="5"/>
        <v>0</v>
      </c>
      <c r="Q19" s="31">
        <f t="shared" si="6"/>
        <v>0</v>
      </c>
    </row>
    <row r="20" spans="1:17" ht="15" customHeight="1" x14ac:dyDescent="0.25">
      <c r="A20" s="27">
        <v>13</v>
      </c>
      <c r="B20" s="28" t="str">
        <f>VLOOKUP(A20,RESUMO!A:K,2,FALSE)</f>
        <v>PINTURA</v>
      </c>
      <c r="C20" s="30"/>
      <c r="D20" s="30"/>
      <c r="E20" s="30"/>
      <c r="F20" s="29"/>
      <c r="G20" s="14">
        <f>VLOOKUP(A20,RESUMO!A:K,10,FALSE)</f>
        <v>2381.42</v>
      </c>
      <c r="H20" s="31">
        <f t="shared" si="0"/>
        <v>1.1084035543644481E-2</v>
      </c>
      <c r="I20" s="14">
        <f t="shared" si="1"/>
        <v>0</v>
      </c>
      <c r="J20" s="31">
        <v>0</v>
      </c>
      <c r="K20" s="14">
        <f t="shared" si="2"/>
        <v>0</v>
      </c>
      <c r="L20" s="31">
        <v>0</v>
      </c>
      <c r="M20" s="14">
        <f t="shared" si="3"/>
        <v>0</v>
      </c>
      <c r="N20" s="31">
        <v>0</v>
      </c>
      <c r="O20" s="14">
        <f t="shared" si="4"/>
        <v>0</v>
      </c>
      <c r="P20" s="31">
        <f t="shared" si="5"/>
        <v>0</v>
      </c>
      <c r="Q20" s="31">
        <f t="shared" si="6"/>
        <v>0</v>
      </c>
    </row>
    <row r="21" spans="1:17" ht="15" customHeight="1" x14ac:dyDescent="0.25">
      <c r="A21" s="27">
        <v>14</v>
      </c>
      <c r="B21" s="28" t="str">
        <f>VLOOKUP(A21,RESUMO!A:K,2,FALSE)</f>
        <v>CERAMICA</v>
      </c>
      <c r="C21" s="30"/>
      <c r="D21" s="30"/>
      <c r="E21" s="30"/>
      <c r="F21" s="29"/>
      <c r="G21" s="14">
        <f>VLOOKUP(A21,RESUMO!A:K,10,FALSE)</f>
        <v>6778.68</v>
      </c>
      <c r="H21" s="31">
        <f t="shared" si="0"/>
        <v>3.1550558095166735E-2</v>
      </c>
      <c r="I21" s="14">
        <f t="shared" si="1"/>
        <v>0</v>
      </c>
      <c r="J21" s="31">
        <v>0</v>
      </c>
      <c r="K21" s="14">
        <f t="shared" si="2"/>
        <v>0</v>
      </c>
      <c r="L21" s="31">
        <v>0</v>
      </c>
      <c r="M21" s="14">
        <f t="shared" si="3"/>
        <v>0</v>
      </c>
      <c r="N21" s="31">
        <v>0</v>
      </c>
      <c r="O21" s="14">
        <f t="shared" si="4"/>
        <v>0</v>
      </c>
      <c r="P21" s="31">
        <f t="shared" si="5"/>
        <v>0</v>
      </c>
      <c r="Q21" s="31">
        <f t="shared" si="6"/>
        <v>0</v>
      </c>
    </row>
    <row r="22" spans="1:17" ht="15" customHeight="1" x14ac:dyDescent="0.25">
      <c r="A22" s="27">
        <v>15</v>
      </c>
      <c r="B22" s="28" t="str">
        <f>VLOOKUP(A22,RESUMO!A:K,2,FALSE)</f>
        <v>ESQUADRIAS/VIDROS/FERRAGENS</v>
      </c>
      <c r="C22" s="30"/>
      <c r="D22" s="30"/>
      <c r="E22" s="30"/>
      <c r="F22" s="29"/>
      <c r="G22" s="14">
        <f>VLOOKUP(A22,RESUMO!A:K,10,FALSE)</f>
        <v>18799.68</v>
      </c>
      <c r="H22" s="31">
        <f t="shared" si="0"/>
        <v>8.7500869787413504E-2</v>
      </c>
      <c r="I22" s="14">
        <f t="shared" si="1"/>
        <v>0</v>
      </c>
      <c r="J22" s="31">
        <v>0</v>
      </c>
      <c r="K22" s="14">
        <f t="shared" si="2"/>
        <v>0</v>
      </c>
      <c r="L22" s="31">
        <v>0</v>
      </c>
      <c r="M22" s="14">
        <f t="shared" si="3"/>
        <v>0</v>
      </c>
      <c r="N22" s="31">
        <v>0</v>
      </c>
      <c r="O22" s="14">
        <f t="shared" si="4"/>
        <v>0</v>
      </c>
      <c r="P22" s="31">
        <f t="shared" si="5"/>
        <v>0</v>
      </c>
      <c r="Q22" s="31">
        <f t="shared" si="6"/>
        <v>0</v>
      </c>
    </row>
    <row r="23" spans="1:17" ht="15" customHeight="1" x14ac:dyDescent="0.25">
      <c r="A23" s="27">
        <v>16</v>
      </c>
      <c r="B23" s="28" t="str">
        <f>VLOOKUP(A23,RESUMO!A:K,2,FALSE)</f>
        <v>LOUCAS E METAIS</v>
      </c>
      <c r="C23" s="30"/>
      <c r="D23" s="30"/>
      <c r="E23" s="30"/>
      <c r="F23" s="29"/>
      <c r="G23" s="14">
        <f>VLOOKUP(A23,RESUMO!A:K,10,FALSE)</f>
        <v>2146.21</v>
      </c>
      <c r="H23" s="31">
        <f t="shared" si="0"/>
        <v>9.9892786338089123E-3</v>
      </c>
      <c r="I23" s="14">
        <f t="shared" si="1"/>
        <v>0</v>
      </c>
      <c r="J23" s="31">
        <v>0</v>
      </c>
      <c r="K23" s="14">
        <f t="shared" si="2"/>
        <v>0</v>
      </c>
      <c r="L23" s="31">
        <v>0</v>
      </c>
      <c r="M23" s="14">
        <f t="shared" si="3"/>
        <v>0</v>
      </c>
      <c r="N23" s="31">
        <v>0</v>
      </c>
      <c r="O23" s="14">
        <f t="shared" si="4"/>
        <v>0</v>
      </c>
      <c r="P23" s="31">
        <f t="shared" si="5"/>
        <v>0</v>
      </c>
      <c r="Q23" s="31">
        <f t="shared" si="6"/>
        <v>0</v>
      </c>
    </row>
    <row r="24" spans="1:17" ht="15" customHeight="1" x14ac:dyDescent="0.25">
      <c r="A24" s="27">
        <v>17</v>
      </c>
      <c r="B24" s="28" t="str">
        <f>VLOOKUP(A24,RESUMO!A:K,2,FALSE)</f>
        <v>IMPERMEABILIZACOES E TRATAMENTOS</v>
      </c>
      <c r="C24" s="30"/>
      <c r="D24" s="30"/>
      <c r="E24" s="30"/>
      <c r="F24" s="29"/>
      <c r="G24" s="14">
        <f>VLOOKUP(A24,RESUMO!A:K,10,FALSE)</f>
        <v>1247.5</v>
      </c>
      <c r="H24" s="31">
        <f t="shared" si="0"/>
        <v>5.806340057905153E-3</v>
      </c>
      <c r="I24" s="14">
        <f t="shared" si="1"/>
        <v>0</v>
      </c>
      <c r="J24" s="31">
        <v>0</v>
      </c>
      <c r="K24" s="14">
        <f t="shared" si="2"/>
        <v>0</v>
      </c>
      <c r="L24" s="31">
        <v>0</v>
      </c>
      <c r="M24" s="14">
        <f t="shared" si="3"/>
        <v>0</v>
      </c>
      <c r="N24" s="31">
        <v>0</v>
      </c>
      <c r="O24" s="14">
        <f t="shared" si="4"/>
        <v>0</v>
      </c>
      <c r="P24" s="31">
        <f t="shared" si="5"/>
        <v>0</v>
      </c>
      <c r="Q24" s="31">
        <f t="shared" si="6"/>
        <v>0</v>
      </c>
    </row>
    <row r="25" spans="1:17" ht="15" customHeight="1" x14ac:dyDescent="0.25">
      <c r="B25" s="32" t="s">
        <v>29</v>
      </c>
      <c r="C25" s="34"/>
      <c r="D25" s="34"/>
      <c r="E25" s="34"/>
      <c r="F25" s="33"/>
      <c r="G25" s="42">
        <f>SUM(G8:G24)</f>
        <v>214851.34999999995</v>
      </c>
      <c r="H25" s="44">
        <f>SUM(H8:H24)</f>
        <v>1.0000000000000002</v>
      </c>
      <c r="I25" s="35">
        <f>SUM(I8:I24)</f>
        <v>0</v>
      </c>
      <c r="J25" s="36">
        <f>I25/$G25</f>
        <v>0</v>
      </c>
      <c r="K25" s="35">
        <f>SUM(K8:K24)</f>
        <v>0</v>
      </c>
      <c r="L25" s="36">
        <f>K25/$G25</f>
        <v>0</v>
      </c>
      <c r="M25" s="35">
        <f>SUM(M8:M24)</f>
        <v>0</v>
      </c>
      <c r="N25" s="36">
        <f>M25/$G25</f>
        <v>0</v>
      </c>
      <c r="O25" s="42">
        <f>SUM(O8:O24)</f>
        <v>0</v>
      </c>
      <c r="P25" s="44">
        <f>SUM(N25,L25,J25,)</f>
        <v>0</v>
      </c>
      <c r="Q25" s="44">
        <f>SUM(Q8:Q24)</f>
        <v>0</v>
      </c>
    </row>
    <row r="26" spans="1:17" ht="15" customHeight="1" x14ac:dyDescent="0.25">
      <c r="B26" s="32" t="s">
        <v>30</v>
      </c>
      <c r="C26" s="34"/>
      <c r="D26" s="34"/>
      <c r="E26" s="34"/>
      <c r="F26" s="33"/>
      <c r="G26" s="43"/>
      <c r="H26" s="45"/>
      <c r="I26" s="35">
        <f>I25</f>
        <v>0</v>
      </c>
      <c r="J26" s="36">
        <f>I26/$G25</f>
        <v>0</v>
      </c>
      <c r="K26" s="35">
        <f>SUM(K25,I26)</f>
        <v>0</v>
      </c>
      <c r="L26" s="36">
        <f>K26/$G25</f>
        <v>0</v>
      </c>
      <c r="M26" s="35">
        <f>SUM(M25,K26)</f>
        <v>0</v>
      </c>
      <c r="N26" s="36">
        <f>M26/$G25</f>
        <v>0</v>
      </c>
      <c r="O26" s="43"/>
      <c r="P26" s="45"/>
      <c r="Q26" s="45"/>
    </row>
  </sheetData>
  <sheetProtection formatCells="0" formatColumns="0" formatRows="0" insertColumns="0" insertRows="0" insertHyperlinks="0" deleteColumns="0" deleteRows="0" sort="0" autoFilter="0" pivotTables="0"/>
  <mergeCells count="36">
    <mergeCell ref="Q25:Q26"/>
    <mergeCell ref="B26:F26"/>
    <mergeCell ref="B24:F24"/>
    <mergeCell ref="B25:F25"/>
    <mergeCell ref="G25:G26"/>
    <mergeCell ref="H25:H26"/>
    <mergeCell ref="O25:O26"/>
    <mergeCell ref="P25:P26"/>
    <mergeCell ref="B18:F18"/>
    <mergeCell ref="B19:F19"/>
    <mergeCell ref="B20:F20"/>
    <mergeCell ref="B21:F21"/>
    <mergeCell ref="B22:F22"/>
    <mergeCell ref="B23:F23"/>
    <mergeCell ref="B12:F12"/>
    <mergeCell ref="B13:F13"/>
    <mergeCell ref="B14:F14"/>
    <mergeCell ref="B15:F15"/>
    <mergeCell ref="B16:F16"/>
    <mergeCell ref="B17:F17"/>
    <mergeCell ref="O6:O7"/>
    <mergeCell ref="P6:Q6"/>
    <mergeCell ref="B8:F8"/>
    <mergeCell ref="B9:F9"/>
    <mergeCell ref="B10:F10"/>
    <mergeCell ref="B11:F11"/>
    <mergeCell ref="A1:Q1"/>
    <mergeCell ref="A2:Q2"/>
    <mergeCell ref="A3:Q3"/>
    <mergeCell ref="A6:A7"/>
    <mergeCell ref="B6:F7"/>
    <mergeCell ref="G6:G7"/>
    <mergeCell ref="H6:H7"/>
    <mergeCell ref="I6:J7"/>
    <mergeCell ref="K6:L7"/>
    <mergeCell ref="M6:N7"/>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3" t="str">
        <f>CIDADE</f>
        <v>MUNICÍPIO DE LENCOIS - BA</v>
      </c>
      <c r="B1" s="3"/>
      <c r="C1" s="3"/>
      <c r="D1" s="3"/>
      <c r="E1" s="3"/>
      <c r="F1" s="3"/>
      <c r="G1" s="3"/>
      <c r="H1" s="3"/>
      <c r="I1" s="3"/>
      <c r="J1" s="3"/>
      <c r="K1" s="3"/>
      <c r="L1" s="3"/>
    </row>
    <row r="2" spans="1:12" ht="15" customHeight="1" x14ac:dyDescent="0.25">
      <c r="A2" s="3" t="str">
        <f>OBRA</f>
        <v>RESIDÊNCIA UNIFAMILIAR TÉRREA EM ALVENARIA ESTRUTURAL 2 (2021)</v>
      </c>
      <c r="B2" s="3"/>
      <c r="C2" s="3"/>
      <c r="D2" s="3"/>
      <c r="E2" s="3"/>
      <c r="F2" s="3"/>
      <c r="G2" s="3"/>
      <c r="H2" s="3"/>
      <c r="I2" s="3"/>
      <c r="J2" s="3"/>
      <c r="K2" s="3"/>
      <c r="L2" s="3"/>
    </row>
    <row r="3" spans="1:12" ht="15" customHeight="1" x14ac:dyDescent="0.25">
      <c r="A3" s="3" t="s">
        <v>31</v>
      </c>
      <c r="B3" s="3"/>
      <c r="C3" s="3"/>
      <c r="D3" s="3"/>
      <c r="E3" s="3"/>
      <c r="F3" s="3"/>
      <c r="G3" s="3"/>
      <c r="H3" s="3"/>
      <c r="I3" s="3"/>
      <c r="J3" s="3"/>
      <c r="K3" s="3"/>
      <c r="L3" s="3"/>
    </row>
    <row r="4" spans="1:12" ht="15" customHeight="1" x14ac:dyDescent="0.25">
      <c r="A4" s="4"/>
      <c r="B4" s="4"/>
      <c r="C4" s="4"/>
      <c r="D4" s="4"/>
      <c r="E4" s="4"/>
      <c r="F4" s="4"/>
      <c r="G4" s="4"/>
      <c r="H4" s="4"/>
      <c r="I4" s="4"/>
      <c r="J4" s="4"/>
      <c r="K4" s="4"/>
      <c r="L4" s="4"/>
    </row>
    <row r="5" spans="1:12" ht="15" customHeight="1" x14ac:dyDescent="0.25">
      <c r="A5" s="2" t="s">
        <v>3</v>
      </c>
      <c r="B5" s="5" t="str">
        <f>FONTE&amp;ONERA</f>
        <v>SINAPI BA-12/2022, SEM DESONERAÇÃO</v>
      </c>
      <c r="C5" s="2"/>
      <c r="D5" s="2"/>
      <c r="E5" s="2"/>
      <c r="F5" s="4"/>
      <c r="G5" s="4"/>
      <c r="H5" s="2" t="s">
        <v>6</v>
      </c>
      <c r="I5" s="6">
        <f>LEI</f>
        <v>115.14999999999999</v>
      </c>
      <c r="J5" s="4"/>
      <c r="K5" s="2" t="s">
        <v>7</v>
      </c>
      <c r="L5" s="6">
        <f>BDI</f>
        <v>23</v>
      </c>
    </row>
    <row r="6" spans="1:12" ht="30" customHeight="1" x14ac:dyDescent="0.25">
      <c r="A6" s="22" t="s">
        <v>20</v>
      </c>
      <c r="B6" s="22" t="s">
        <v>32</v>
      </c>
      <c r="C6" s="46" t="s">
        <v>8</v>
      </c>
      <c r="D6" s="47"/>
      <c r="E6" s="47"/>
      <c r="F6" s="47"/>
      <c r="G6" s="7" t="s">
        <v>33</v>
      </c>
      <c r="H6" s="7" t="s">
        <v>34</v>
      </c>
      <c r="I6" s="8" t="s">
        <v>35</v>
      </c>
      <c r="J6" s="9"/>
      <c r="K6" s="34" t="s">
        <v>10</v>
      </c>
      <c r="L6" s="33"/>
    </row>
    <row r="7" spans="1:12" ht="15" customHeight="1" x14ac:dyDescent="0.25">
      <c r="A7" s="48">
        <v>1</v>
      </c>
      <c r="B7" s="49" t="str">
        <f>VLOOKUP(A7,MEMORIA!A:P,2,FALSE)</f>
        <v>LIMPEZA</v>
      </c>
      <c r="C7" s="51"/>
      <c r="D7" s="51"/>
      <c r="E7" s="51"/>
      <c r="F7" s="51"/>
      <c r="G7" s="51"/>
      <c r="H7" s="51"/>
      <c r="I7" s="51"/>
      <c r="J7" s="50"/>
      <c r="K7" s="53">
        <f>SUM(K8:L11)</f>
        <v>213</v>
      </c>
      <c r="L7" s="52"/>
    </row>
    <row r="8" spans="1:12" ht="30" customHeight="1" x14ac:dyDescent="0.25">
      <c r="A8" s="54" t="s">
        <v>36</v>
      </c>
      <c r="B8" s="54">
        <f>VLOOKUP(A8,MEMORIA!A:P,2,FALSE)</f>
        <v>99803</v>
      </c>
      <c r="C8" s="55" t="str">
        <f>VLOOKUP(A8,MEMORIA!A:P,3,FALSE)</f>
        <v>LIMPEZA DE PISO CERÂMICO OU PORCELANATO COM PANO ÚMIDO. AF_04/2019</v>
      </c>
      <c r="D8" s="55"/>
      <c r="E8" s="55"/>
      <c r="F8" s="55"/>
      <c r="G8" s="54" t="str">
        <f>VLOOKUP(A8,MEMORIA!A:P,7,FALSE)</f>
        <v>M2</v>
      </c>
      <c r="H8" s="56">
        <f>VLOOKUP(A8,MEMORIA!A:P,16,FALSE)</f>
        <v>56.45</v>
      </c>
      <c r="I8" s="57">
        <f>VLOOKUP("TOTAL - "&amp;B8,COMPOSICAO!A:K,10,FALSE)</f>
        <v>2.4500000000000002</v>
      </c>
      <c r="J8" s="58"/>
      <c r="K8" s="60">
        <f>ROUND(H8*I8,2)</f>
        <v>138.30000000000001</v>
      </c>
      <c r="L8" s="59"/>
    </row>
    <row r="9" spans="1:12" ht="30" customHeight="1" x14ac:dyDescent="0.25">
      <c r="A9" s="54" t="s">
        <v>37</v>
      </c>
      <c r="B9" s="54">
        <f>VLOOKUP(A9,MEMORIA!A:P,2,FALSE)</f>
        <v>99806</v>
      </c>
      <c r="C9" s="55" t="str">
        <f>VLOOKUP(A9,MEMORIA!A:P,3,FALSE)</f>
        <v>LIMPEZA DE REVESTIMENTO CERÂMICO EM PAREDE COM PANO ÚMIDO AF_04/2019</v>
      </c>
      <c r="D9" s="55"/>
      <c r="E9" s="55"/>
      <c r="F9" s="55"/>
      <c r="G9" s="54" t="str">
        <f>VLOOKUP(A9,MEMORIA!A:P,7,FALSE)</f>
        <v>M2</v>
      </c>
      <c r="H9" s="56">
        <f>VLOOKUP(A9,MEMORIA!A:P,16,FALSE)</f>
        <v>10.96</v>
      </c>
      <c r="I9" s="57">
        <f>VLOOKUP("TOTAL - "&amp;B9,COMPOSICAO!A:K,10,FALSE)</f>
        <v>1.01</v>
      </c>
      <c r="J9" s="58"/>
      <c r="K9" s="60">
        <f>ROUND(H9*I9,2)</f>
        <v>11.07</v>
      </c>
      <c r="L9" s="59"/>
    </row>
    <row r="10" spans="1:12" ht="30" customHeight="1" x14ac:dyDescent="0.25">
      <c r="A10" s="54" t="s">
        <v>38</v>
      </c>
      <c r="B10" s="54">
        <f>VLOOKUP(A10,MEMORIA!A:P,2,FALSE)</f>
        <v>99811</v>
      </c>
      <c r="C10" s="55" t="str">
        <f>VLOOKUP(A10,MEMORIA!A:P,3,FALSE)</f>
        <v>LIMPEZA DE CONTRAPISO COM VASSOURA A SECO. AF_04/2019</v>
      </c>
      <c r="D10" s="55"/>
      <c r="E10" s="55"/>
      <c r="F10" s="55"/>
      <c r="G10" s="54" t="str">
        <f>VLOOKUP(A10,MEMORIA!A:P,7,FALSE)</f>
        <v>M2</v>
      </c>
      <c r="H10" s="56">
        <f>VLOOKUP(A10,MEMORIA!A:P,16,FALSE)</f>
        <v>15.26</v>
      </c>
      <c r="I10" s="57">
        <f>VLOOKUP("TOTAL - "&amp;B10,COMPOSICAO!A:K,10,FALSE)</f>
        <v>4.17</v>
      </c>
      <c r="J10" s="58"/>
      <c r="K10" s="60">
        <f>ROUND(H10*I10,2)</f>
        <v>63.63</v>
      </c>
      <c r="L10" s="59"/>
    </row>
    <row r="11" spans="1:12" ht="15" customHeight="1" x14ac:dyDescent="0.25">
      <c r="A11" s="61"/>
      <c r="B11" s="61"/>
      <c r="C11" s="61"/>
      <c r="D11" s="61"/>
      <c r="E11" s="61"/>
      <c r="F11" s="61"/>
      <c r="G11" s="61"/>
      <c r="H11" s="61"/>
      <c r="I11" s="61"/>
      <c r="J11" s="61"/>
      <c r="K11" s="61"/>
      <c r="L11" s="61"/>
    </row>
    <row r="12" spans="1:12" ht="15" customHeight="1" x14ac:dyDescent="0.25">
      <c r="A12" s="48">
        <v>2</v>
      </c>
      <c r="B12" s="49" t="str">
        <f>VLOOKUP(A12,MEMORIA!A:P,2,FALSE)</f>
        <v>FUNDACOES</v>
      </c>
      <c r="C12" s="51"/>
      <c r="D12" s="51"/>
      <c r="E12" s="51"/>
      <c r="F12" s="51"/>
      <c r="G12" s="51"/>
      <c r="H12" s="51"/>
      <c r="I12" s="51"/>
      <c r="J12" s="50"/>
      <c r="K12" s="53">
        <f>SUM(K13:L26)</f>
        <v>125934.92</v>
      </c>
      <c r="L12" s="52"/>
    </row>
    <row r="13" spans="1:12" ht="30" customHeight="1" x14ac:dyDescent="0.25">
      <c r="A13" s="54" t="s">
        <v>39</v>
      </c>
      <c r="B13" s="54">
        <f>VLOOKUP(A13,MEMORIA!A:P,2,FALSE)</f>
        <v>99058</v>
      </c>
      <c r="C13" s="55" t="str">
        <f>VLOOKUP(A13,MEMORIA!A:P,3,FALSE)</f>
        <v>LOCAÇÃO DE PONTO PARA REFERÊNCIA TOPOGRÁFICA. AF_10/2018</v>
      </c>
      <c r="D13" s="55"/>
      <c r="E13" s="55"/>
      <c r="F13" s="55"/>
      <c r="G13" s="54" t="str">
        <f>VLOOKUP(A13,MEMORIA!A:P,7,FALSE)</f>
        <v>UN</v>
      </c>
      <c r="H13" s="56">
        <f>VLOOKUP(A13,MEMORIA!A:P,16,FALSE)</f>
        <v>10</v>
      </c>
      <c r="I13" s="57">
        <f>VLOOKUP("TOTAL - "&amp;B13,COMPOSICAO!A:K,10,FALSE)</f>
        <v>14.28</v>
      </c>
      <c r="J13" s="58"/>
      <c r="K13" s="60">
        <f t="shared" ref="K13:K25" si="0">ROUND(H13*I13,2)</f>
        <v>142.80000000000001</v>
      </c>
      <c r="L13" s="59"/>
    </row>
    <row r="14" spans="1:12" ht="30" customHeight="1" x14ac:dyDescent="0.25">
      <c r="A14" s="54" t="s">
        <v>40</v>
      </c>
      <c r="B14" s="54">
        <f>VLOOKUP(A14,MEMORIA!A:P,2,FALSE)</f>
        <v>98524</v>
      </c>
      <c r="C14" s="55" t="str">
        <f>VLOOKUP(A14,MEMORIA!A:P,3,FALSE)</f>
        <v>LIMPEZA MANUAL DE VEGETAÇÃO EM TERRENO COM ENXADA.AF_05/2018</v>
      </c>
      <c r="D14" s="55"/>
      <c r="E14" s="55"/>
      <c r="F14" s="55"/>
      <c r="G14" s="54" t="str">
        <f>VLOOKUP(A14,MEMORIA!A:P,7,FALSE)</f>
        <v>M2</v>
      </c>
      <c r="H14" s="56">
        <f>VLOOKUP(A14,MEMORIA!A:P,16,FALSE)</f>
        <v>160.55000000000001</v>
      </c>
      <c r="I14" s="57">
        <f>VLOOKUP("TOTAL - "&amp;B14,COMPOSICAO!A:K,10,FALSE)</f>
        <v>3.74</v>
      </c>
      <c r="J14" s="58"/>
      <c r="K14" s="60">
        <f t="shared" si="0"/>
        <v>600.46</v>
      </c>
      <c r="L14" s="59"/>
    </row>
    <row r="15" spans="1:12" ht="30" customHeight="1" x14ac:dyDescent="0.25">
      <c r="A15" s="54" t="s">
        <v>41</v>
      </c>
      <c r="B15" s="54">
        <f>VLOOKUP(A15,MEMORIA!A:P,2,FALSE)</f>
        <v>97082</v>
      </c>
      <c r="C15" s="55" t="str">
        <f>VLOOKUP(A15,MEMORIA!A:P,3,FALSE)</f>
        <v>ESCAVAÇÃO MANUAL DE VIGA DE BORDA PARA RADIER. AF_09/2021</v>
      </c>
      <c r="D15" s="55"/>
      <c r="E15" s="55"/>
      <c r="F15" s="55"/>
      <c r="G15" s="54" t="str">
        <f>VLOOKUP(A15,MEMORIA!A:P,7,FALSE)</f>
        <v>M3</v>
      </c>
      <c r="H15" s="56">
        <f>VLOOKUP(A15,MEMORIA!A:P,16,FALSE)</f>
        <v>1.22</v>
      </c>
      <c r="I15" s="57">
        <f>VLOOKUP("TOTAL - "&amp;B15,COMPOSICAO!A:K,10,FALSE)</f>
        <v>73.47</v>
      </c>
      <c r="J15" s="58"/>
      <c r="K15" s="60">
        <f t="shared" si="0"/>
        <v>89.63</v>
      </c>
      <c r="L15" s="59"/>
    </row>
    <row r="16" spans="1:12" ht="60" customHeight="1" x14ac:dyDescent="0.25">
      <c r="A16" s="54" t="s">
        <v>42</v>
      </c>
      <c r="B16" s="54">
        <f>VLOOKUP(A16,MEMORIA!A:P,2,FALSE)</f>
        <v>97084</v>
      </c>
      <c r="C16" s="55" t="str">
        <f>VLOOKUP(A16,MEMORIA!A:P,3,FALSE)</f>
        <v>COMPACTAÇÃO MECÂNICA DE SOLO PARA EXECUÇÃO DE RADIER, PISO DE CONCRETO OU LAJE SOBRE SOLO, COM COMPACTADOR DE SOLOS TIPO PLACA VIBRATÓRIA. AF_09/2021</v>
      </c>
      <c r="D16" s="55"/>
      <c r="E16" s="55"/>
      <c r="F16" s="55"/>
      <c r="G16" s="54" t="str">
        <f>VLOOKUP(A16,MEMORIA!A:P,7,FALSE)</f>
        <v>M2</v>
      </c>
      <c r="H16" s="56">
        <f>VLOOKUP(A16,MEMORIA!A:P,16,FALSE)</f>
        <v>56.45</v>
      </c>
      <c r="I16" s="57">
        <f>VLOOKUP("TOTAL - "&amp;B16,COMPOSICAO!A:K,10,FALSE)</f>
        <v>0.85000000000000009</v>
      </c>
      <c r="J16" s="58"/>
      <c r="K16" s="60">
        <f t="shared" si="0"/>
        <v>47.98</v>
      </c>
      <c r="L16" s="59"/>
    </row>
    <row r="17" spans="1:12" ht="45" customHeight="1" x14ac:dyDescent="0.25">
      <c r="A17" s="54" t="s">
        <v>43</v>
      </c>
      <c r="B17" s="54" t="str">
        <f>VLOOKUP(A17,MEMORIA!A:P,2,FALSE)</f>
        <v>COMP 1</v>
      </c>
      <c r="C17" s="55" t="str">
        <f>VLOOKUP(A17,MEMORIA!A:P,3,FALSE)</f>
        <v>FORNECIMENTO DE AREIA PARA ATERRO - POSTO JAZIDA/FORNECEDOR (RETIRADO NA JAZIDA, SEM TRANSPORTE)</v>
      </c>
      <c r="D17" s="55"/>
      <c r="E17" s="55"/>
      <c r="F17" s="55"/>
      <c r="G17" s="54" t="str">
        <f>VLOOKUP(A17,MEMORIA!A:P,7,FALSE)</f>
        <v>M3</v>
      </c>
      <c r="H17" s="56">
        <f>VLOOKUP(A17,MEMORIA!A:P,16,FALSE)</f>
        <v>5.65</v>
      </c>
      <c r="I17" s="57">
        <f>VLOOKUP("TOTAL - "&amp;B17,COMPOSICAO!A:K,10,FALSE)</f>
        <v>382.22</v>
      </c>
      <c r="J17" s="58"/>
      <c r="K17" s="60">
        <f t="shared" si="0"/>
        <v>2159.54</v>
      </c>
      <c r="L17" s="59"/>
    </row>
    <row r="18" spans="1:12" ht="45" customHeight="1" x14ac:dyDescent="0.25">
      <c r="A18" s="54" t="s">
        <v>44</v>
      </c>
      <c r="B18" s="54">
        <f>VLOOKUP(A18,MEMORIA!A:P,2,FALSE)</f>
        <v>94319</v>
      </c>
      <c r="C18" s="55" t="str">
        <f>VLOOKUP(A18,MEMORIA!A:P,3,FALSE)</f>
        <v>ATERRO MANUAL DE VALAS COM SOLO ARGILO-ARENOSO E COMPACTAÇÃO MECANIZADA. AF_05/2016</v>
      </c>
      <c r="D18" s="55"/>
      <c r="E18" s="55"/>
      <c r="F18" s="55"/>
      <c r="G18" s="54" t="str">
        <f>VLOOKUP(A18,MEMORIA!A:P,7,FALSE)</f>
        <v>M3</v>
      </c>
      <c r="H18" s="56">
        <f>VLOOKUP(A18,MEMORIA!A:P,16,FALSE)</f>
        <v>2.2599999999999998</v>
      </c>
      <c r="I18" s="57">
        <f>VLOOKUP("TOTAL - "&amp;B18,COMPOSICAO!A:K,10,FALSE)</f>
        <v>130.94999999999999</v>
      </c>
      <c r="J18" s="58"/>
      <c r="K18" s="60">
        <f t="shared" si="0"/>
        <v>295.95</v>
      </c>
      <c r="L18" s="59"/>
    </row>
    <row r="19" spans="1:12" ht="30" customHeight="1" x14ac:dyDescent="0.25">
      <c r="A19" s="54" t="s">
        <v>45</v>
      </c>
      <c r="B19" s="54" t="str">
        <f>VLOOKUP(A19,MEMORIA!A:P,2,FALSE)</f>
        <v>COMP 2</v>
      </c>
      <c r="C19" s="55" t="str">
        <f>VLOOKUP(A19,MEMORIA!A:P,3,FALSE)</f>
        <v>FORNECIMENTO DE PO DE PEDRA (POSTO PEDREIRA/FORNECEDOR, SEM FRETE)</v>
      </c>
      <c r="D19" s="55"/>
      <c r="E19" s="55"/>
      <c r="F19" s="55"/>
      <c r="G19" s="54" t="str">
        <f>VLOOKUP(A19,MEMORIA!A:P,7,FALSE)</f>
        <v>M3</v>
      </c>
      <c r="H19" s="56">
        <f>VLOOKUP(A19,MEMORIA!A:P,16,FALSE)</f>
        <v>2.2599999999999998</v>
      </c>
      <c r="I19" s="57">
        <f>VLOOKUP("TOTAL - "&amp;B19,COMPOSICAO!A:K,10,FALSE)</f>
        <v>266.22000000000003</v>
      </c>
      <c r="J19" s="58"/>
      <c r="K19" s="60">
        <f t="shared" si="0"/>
        <v>601.66</v>
      </c>
      <c r="L19" s="59"/>
    </row>
    <row r="20" spans="1:12" ht="60" customHeight="1" x14ac:dyDescent="0.25">
      <c r="A20" s="54" t="s">
        <v>46</v>
      </c>
      <c r="B20" s="54" t="str">
        <f>VLOOKUP(A20,MEMORIA!A:P,2,FALSE)</f>
        <v>COMP 3</v>
      </c>
      <c r="C20" s="55" t="str">
        <f>VLOOKUP(A20,MEMORIA!A:P,3,FALSE)</f>
        <v>FORNECIMENTO DE TELA DE ACO SOLDADA NERVURADA, CA-60, Q-113, (1,8 KG/M2), DIAMETRO DO FIO = 3,8 MM, LARGURA = 2,45 M, ESPACAMENTO DA MALHA = 10 X 10 CM</v>
      </c>
      <c r="D20" s="55"/>
      <c r="E20" s="55"/>
      <c r="F20" s="55"/>
      <c r="G20" s="54" t="str">
        <f>VLOOKUP(A20,MEMORIA!A:P,7,FALSE)</f>
        <v>M2</v>
      </c>
      <c r="H20" s="56">
        <f>VLOOKUP(A20,MEMORIA!A:P,16,FALSE)</f>
        <v>63.21</v>
      </c>
      <c r="I20" s="57">
        <f>VLOOKUP("TOTAL - "&amp;B20,COMPOSICAO!A:K,10,FALSE)</f>
        <v>1194.21</v>
      </c>
      <c r="J20" s="58"/>
      <c r="K20" s="60">
        <f t="shared" si="0"/>
        <v>75486.009999999995</v>
      </c>
      <c r="L20" s="59"/>
    </row>
    <row r="21" spans="1:12" ht="60" customHeight="1" x14ac:dyDescent="0.25">
      <c r="A21" s="54" t="s">
        <v>47</v>
      </c>
      <c r="B21" s="54" t="str">
        <f>VLOOKUP(A21,MEMORIA!A:P,2,FALSE)</f>
        <v>COMP 4</v>
      </c>
      <c r="C21" s="55" t="str">
        <f>VLOOKUP(A21,MEMORIA!A:P,3,FALSE)</f>
        <v>FORNECIMENTO DE TELA DE ACO SOLDADA NERVURADA, CA-60, Q-61, (0,97 KG/M2), DIAMETRO DO FIO = 3,4 MM, LARGURA = 2,45 M, ESPACAMENTO DA MALHA = 15 X 15 CM</v>
      </c>
      <c r="D21" s="55"/>
      <c r="E21" s="55"/>
      <c r="F21" s="55"/>
      <c r="G21" s="54" t="str">
        <f>VLOOKUP(A21,MEMORIA!A:P,7,FALSE)</f>
        <v>M2</v>
      </c>
      <c r="H21" s="56">
        <f>VLOOKUP(A21,MEMORIA!A:P,16,FALSE)</f>
        <v>63.21</v>
      </c>
      <c r="I21" s="57">
        <f>VLOOKUP("TOTAL - "&amp;B21,COMPOSICAO!A:K,10,FALSE)</f>
        <v>663.96999999999991</v>
      </c>
      <c r="J21" s="58"/>
      <c r="K21" s="60">
        <f t="shared" si="0"/>
        <v>41969.54</v>
      </c>
      <c r="L21" s="59"/>
    </row>
    <row r="22" spans="1:12" ht="30" customHeight="1" x14ac:dyDescent="0.25">
      <c r="A22" s="54" t="s">
        <v>48</v>
      </c>
      <c r="B22" s="54">
        <f>VLOOKUP(A22,MEMORIA!A:P,2,FALSE)</f>
        <v>88238</v>
      </c>
      <c r="C22" s="55" t="str">
        <f>VLOOKUP(A22,MEMORIA!A:P,3,FALSE)</f>
        <v>AJUDANTE DE ARMADOR COM ENCARGOS COMPLEMENTARES</v>
      </c>
      <c r="D22" s="55"/>
      <c r="E22" s="55"/>
      <c r="F22" s="55"/>
      <c r="G22" s="54" t="str">
        <f>VLOOKUP(A22,MEMORIA!A:P,7,FALSE)</f>
        <v>H</v>
      </c>
      <c r="H22" s="56">
        <f>VLOOKUP(A22,MEMORIA!A:P,16,FALSE)</f>
        <v>1.4</v>
      </c>
      <c r="I22" s="57">
        <f>VLOOKUP("TOTAL - "&amp;B22,COMPOSICAO!A:K,10,FALSE)</f>
        <v>26.159999999999997</v>
      </c>
      <c r="J22" s="58"/>
      <c r="K22" s="60">
        <f t="shared" si="0"/>
        <v>36.619999999999997</v>
      </c>
      <c r="L22" s="59"/>
    </row>
    <row r="23" spans="1:12" ht="15" customHeight="1" x14ac:dyDescent="0.25">
      <c r="A23" s="54" t="s">
        <v>49</v>
      </c>
      <c r="B23" s="54">
        <f>VLOOKUP(A23,MEMORIA!A:P,2,FALSE)</f>
        <v>88245</v>
      </c>
      <c r="C23" s="55" t="str">
        <f>VLOOKUP(A23,MEMORIA!A:P,3,FALSE)</f>
        <v>ARMADOR COM ENCARGOS COMPLEMENTARES</v>
      </c>
      <c r="D23" s="55"/>
      <c r="E23" s="55"/>
      <c r="F23" s="55"/>
      <c r="G23" s="54" t="str">
        <f>VLOOKUP(A23,MEMORIA!A:P,7,FALSE)</f>
        <v>H</v>
      </c>
      <c r="H23" s="56">
        <f>VLOOKUP(A23,MEMORIA!A:P,16,FALSE)</f>
        <v>4.2</v>
      </c>
      <c r="I23" s="57">
        <f>VLOOKUP("TOTAL - "&amp;B23,COMPOSICAO!A:K,10,FALSE)</f>
        <v>35.839999999999996</v>
      </c>
      <c r="J23" s="58"/>
      <c r="K23" s="60">
        <f t="shared" si="0"/>
        <v>150.53</v>
      </c>
      <c r="L23" s="59"/>
    </row>
    <row r="24" spans="1:12" ht="60" customHeight="1" x14ac:dyDescent="0.25">
      <c r="A24" s="54" t="s">
        <v>50</v>
      </c>
      <c r="B24" s="54">
        <f>VLOOKUP(A24,MEMORIA!A:P,2,FALSE)</f>
        <v>97096</v>
      </c>
      <c r="C24" s="55" t="str">
        <f>VLOOKUP(A24,MEMORIA!A:P,3,FALSE)</f>
        <v>CONCRETAGEM DE RADIER, PISO DE CONCRETO OU LAJE SOBRE SOLO, FCK 30 MPA - LANÇAMENTO, ADENSAMENTO E ACABAMENTO. AF_09/2021</v>
      </c>
      <c r="D24" s="55"/>
      <c r="E24" s="55"/>
      <c r="F24" s="55"/>
      <c r="G24" s="54" t="str">
        <f>VLOOKUP(A24,MEMORIA!A:P,7,FALSE)</f>
        <v>M3</v>
      </c>
      <c r="H24" s="56">
        <f>VLOOKUP(A24,MEMORIA!A:P,16,FALSE)</f>
        <v>5.08</v>
      </c>
      <c r="I24" s="57">
        <f>VLOOKUP("TOTAL - "&amp;B24,COMPOSICAO!A:K,10,FALSE)</f>
        <v>818.69999999999993</v>
      </c>
      <c r="J24" s="58"/>
      <c r="K24" s="60">
        <f t="shared" si="0"/>
        <v>4159</v>
      </c>
      <c r="L24" s="59"/>
    </row>
    <row r="25" spans="1:12" ht="45" customHeight="1" x14ac:dyDescent="0.25">
      <c r="A25" s="54" t="s">
        <v>51</v>
      </c>
      <c r="B25" s="54">
        <f>VLOOKUP(A25,MEMORIA!A:P,2,FALSE)</f>
        <v>97113</v>
      </c>
      <c r="C25" s="55" t="str">
        <f>VLOOKUP(A25,MEMORIA!A:P,3,FALSE)</f>
        <v>APLICAÇÃO DE LONA PLÁSTICA PARA EXECUÇÃO DE PAVIMENTOS DE CONCRETO. AF_04/2022</v>
      </c>
      <c r="D25" s="55"/>
      <c r="E25" s="55"/>
      <c r="F25" s="55"/>
      <c r="G25" s="54" t="str">
        <f>VLOOKUP(A25,MEMORIA!A:P,7,FALSE)</f>
        <v>M2</v>
      </c>
      <c r="H25" s="56">
        <f>VLOOKUP(A25,MEMORIA!A:P,16,FALSE)</f>
        <v>57.58</v>
      </c>
      <c r="I25" s="57">
        <f>VLOOKUP("TOTAL - "&amp;B25,COMPOSICAO!A:K,10,FALSE)</f>
        <v>3.39</v>
      </c>
      <c r="J25" s="58"/>
      <c r="K25" s="60">
        <f t="shared" si="0"/>
        <v>195.2</v>
      </c>
      <c r="L25" s="59"/>
    </row>
    <row r="26" spans="1:12" ht="15" customHeight="1" x14ac:dyDescent="0.25">
      <c r="A26" s="61"/>
      <c r="B26" s="61"/>
      <c r="C26" s="61"/>
      <c r="D26" s="61"/>
      <c r="E26" s="61"/>
      <c r="F26" s="61"/>
      <c r="G26" s="61"/>
      <c r="H26" s="61"/>
      <c r="I26" s="61"/>
      <c r="J26" s="61"/>
      <c r="K26" s="61"/>
      <c r="L26" s="61"/>
    </row>
    <row r="27" spans="1:12" ht="15" customHeight="1" x14ac:dyDescent="0.25">
      <c r="A27" s="48">
        <v>3</v>
      </c>
      <c r="B27" s="49" t="str">
        <f>VLOOKUP(A27,MEMORIA!A:P,2,FALSE)</f>
        <v>SUPERESTRUTURA</v>
      </c>
      <c r="C27" s="51"/>
      <c r="D27" s="51"/>
      <c r="E27" s="51"/>
      <c r="F27" s="51"/>
      <c r="G27" s="51"/>
      <c r="H27" s="51"/>
      <c r="I27" s="51"/>
      <c r="J27" s="50"/>
      <c r="K27" s="53">
        <f>SUM(K28:L36)</f>
        <v>3211.09</v>
      </c>
      <c r="L27" s="52"/>
    </row>
    <row r="28" spans="1:12" ht="30" customHeight="1" x14ac:dyDescent="0.25">
      <c r="A28" s="54" t="s">
        <v>52</v>
      </c>
      <c r="B28" s="54">
        <f>VLOOKUP(A28,MEMORIA!A:P,2,FALSE)</f>
        <v>89996</v>
      </c>
      <c r="C28" s="55" t="str">
        <f>VLOOKUP(A28,MEMORIA!A:P,3,FALSE)</f>
        <v>ARMAÇÃO VERTICAL DE ALVENARIA ESTRUTURAL; DIÂMETRO DE 10,0 MM. AF_09/2021</v>
      </c>
      <c r="D28" s="55"/>
      <c r="E28" s="55"/>
      <c r="F28" s="55"/>
      <c r="G28" s="54" t="str">
        <f>VLOOKUP(A28,MEMORIA!A:P,7,FALSE)</f>
        <v>KG</v>
      </c>
      <c r="H28" s="56">
        <f>VLOOKUP(A28,MEMORIA!A:P,16,FALSE)</f>
        <v>34.549999999999997</v>
      </c>
      <c r="I28" s="57">
        <f>VLOOKUP("TOTAL - "&amp;B28,COMPOSICAO!A:K,10,FALSE)</f>
        <v>14.7</v>
      </c>
      <c r="J28" s="58"/>
      <c r="K28" s="60">
        <f t="shared" ref="K28:K35" si="1">ROUND(H28*I28,2)</f>
        <v>507.89</v>
      </c>
      <c r="L28" s="59"/>
    </row>
    <row r="29" spans="1:12" ht="30" customHeight="1" x14ac:dyDescent="0.25">
      <c r="A29" s="54" t="s">
        <v>53</v>
      </c>
      <c r="B29" s="54">
        <f>VLOOKUP(A29,MEMORIA!A:P,2,FALSE)</f>
        <v>89993</v>
      </c>
      <c r="C29" s="55" t="str">
        <f>VLOOKUP(A29,MEMORIA!A:P,3,FALSE)</f>
        <v>GRAUTEAMENTO VERTICAL EM ALVENARIA ESTRUTURAL. AF_09/2021</v>
      </c>
      <c r="D29" s="55"/>
      <c r="E29" s="55"/>
      <c r="F29" s="55"/>
      <c r="G29" s="54" t="str">
        <f>VLOOKUP(A29,MEMORIA!A:P,7,FALSE)</f>
        <v>M3</v>
      </c>
      <c r="H29" s="56">
        <f>VLOOKUP(A29,MEMORIA!A:P,16,FALSE)</f>
        <v>0.24</v>
      </c>
      <c r="I29" s="57">
        <f>VLOOKUP("TOTAL - "&amp;B29,COMPOSICAO!A:K,10,FALSE)</f>
        <v>1345.18</v>
      </c>
      <c r="J29" s="58"/>
      <c r="K29" s="60">
        <f t="shared" si="1"/>
        <v>322.83999999999997</v>
      </c>
      <c r="L29" s="59"/>
    </row>
    <row r="30" spans="1:12" ht="45" customHeight="1" x14ac:dyDescent="0.25">
      <c r="A30" s="54" t="s">
        <v>54</v>
      </c>
      <c r="B30" s="54">
        <f>VLOOKUP(A30,MEMORIA!A:P,2,FALSE)</f>
        <v>89999</v>
      </c>
      <c r="C30" s="55" t="str">
        <f>VLOOKUP(A30,MEMORIA!A:P,3,FALSE)</f>
        <v>ARMAÇÃO DE VERGA E CONTRAVERGA DE ALVENARIA ESTRUTURAL; DIÂMETRO DE 8,0 MM. AF_09/2021</v>
      </c>
      <c r="D30" s="55"/>
      <c r="E30" s="55"/>
      <c r="F30" s="55"/>
      <c r="G30" s="54" t="str">
        <f>VLOOKUP(A30,MEMORIA!A:P,7,FALSE)</f>
        <v>KG</v>
      </c>
      <c r="H30" s="56">
        <f>VLOOKUP(A30,MEMORIA!A:P,16,FALSE)</f>
        <v>13.7</v>
      </c>
      <c r="I30" s="57">
        <f>VLOOKUP("TOTAL - "&amp;B30,COMPOSICAO!A:K,10,FALSE)</f>
        <v>21.669999999999998</v>
      </c>
      <c r="J30" s="58"/>
      <c r="K30" s="60">
        <f t="shared" si="1"/>
        <v>296.88</v>
      </c>
      <c r="L30" s="59"/>
    </row>
    <row r="31" spans="1:12" ht="30" customHeight="1" x14ac:dyDescent="0.25">
      <c r="A31" s="54" t="s">
        <v>55</v>
      </c>
      <c r="B31" s="54">
        <f>VLOOKUP(A31,MEMORIA!A:P,2,FALSE)</f>
        <v>89995</v>
      </c>
      <c r="C31" s="55" t="str">
        <f>VLOOKUP(A31,MEMORIA!A:P,3,FALSE)</f>
        <v>GRAUTEAMENTO DE CINTA SUPERIOR OU DE VERGA EM ALVENARIA ESTRUTURAL. AF_09/2021</v>
      </c>
      <c r="D31" s="55"/>
      <c r="E31" s="55"/>
      <c r="F31" s="55"/>
      <c r="G31" s="54" t="str">
        <f>VLOOKUP(A31,MEMORIA!A:P,7,FALSE)</f>
        <v>M3</v>
      </c>
      <c r="H31" s="56">
        <f>VLOOKUP(A31,MEMORIA!A:P,16,FALSE)</f>
        <v>0.34</v>
      </c>
      <c r="I31" s="57">
        <f>VLOOKUP("TOTAL - "&amp;B31,COMPOSICAO!A:K,10,FALSE)</f>
        <v>1298.44</v>
      </c>
      <c r="J31" s="58"/>
      <c r="K31" s="60">
        <f t="shared" si="1"/>
        <v>441.47</v>
      </c>
      <c r="L31" s="59"/>
    </row>
    <row r="32" spans="1:12" ht="45" customHeight="1" x14ac:dyDescent="0.25">
      <c r="A32" s="54" t="s">
        <v>56</v>
      </c>
      <c r="B32" s="54">
        <f>VLOOKUP(A32,MEMORIA!A:P,2,FALSE)</f>
        <v>93190</v>
      </c>
      <c r="C32" s="55" t="str">
        <f>VLOOKUP(A32,MEMORIA!A:P,3,FALSE)</f>
        <v>VERGA MOLDADA IN LOCO COM UTILIZAÇÃO DE BLOCOS CANALETA PARA JANELAS COM ATÉ 1,5 M DE VÃO. AF_03/2016</v>
      </c>
      <c r="D32" s="55"/>
      <c r="E32" s="55"/>
      <c r="F32" s="55"/>
      <c r="G32" s="54" t="str">
        <f>VLOOKUP(A32,MEMORIA!A:P,7,FALSE)</f>
        <v>M</v>
      </c>
      <c r="H32" s="56">
        <f>VLOOKUP(A32,MEMORIA!A:P,16,FALSE)</f>
        <v>5.6</v>
      </c>
      <c r="I32" s="57">
        <f>VLOOKUP("TOTAL - "&amp;B32,COMPOSICAO!A:K,10,FALSE)</f>
        <v>56.209999999999994</v>
      </c>
      <c r="J32" s="58"/>
      <c r="K32" s="60">
        <f t="shared" si="1"/>
        <v>314.77999999999997</v>
      </c>
      <c r="L32" s="59"/>
    </row>
    <row r="33" spans="1:12" ht="45" customHeight="1" x14ac:dyDescent="0.25">
      <c r="A33" s="54" t="s">
        <v>57</v>
      </c>
      <c r="B33" s="54">
        <f>VLOOKUP(A33,MEMORIA!A:P,2,FALSE)</f>
        <v>93198</v>
      </c>
      <c r="C33" s="55" t="str">
        <f>VLOOKUP(A33,MEMORIA!A:P,3,FALSE)</f>
        <v>CONTRAVERGA MOLDADA IN LOCO COM UTILIZAÇÃO DE BLOCOS CANALETA PARA VÃOS DE ATÉ 1,5 M DE COMPRIMENTO. AF_03/2016</v>
      </c>
      <c r="D33" s="55"/>
      <c r="E33" s="55"/>
      <c r="F33" s="55"/>
      <c r="G33" s="54" t="str">
        <f>VLOOKUP(A33,MEMORIA!A:P,7,FALSE)</f>
        <v>M</v>
      </c>
      <c r="H33" s="56">
        <f>VLOOKUP(A33,MEMORIA!A:P,16,FALSE)</f>
        <v>5.6</v>
      </c>
      <c r="I33" s="57">
        <f>VLOOKUP("TOTAL - "&amp;B33,COMPOSICAO!A:K,10,FALSE)</f>
        <v>47.76</v>
      </c>
      <c r="J33" s="58"/>
      <c r="K33" s="60">
        <f t="shared" si="1"/>
        <v>267.45999999999998</v>
      </c>
      <c r="L33" s="59"/>
    </row>
    <row r="34" spans="1:12" ht="45" customHeight="1" x14ac:dyDescent="0.25">
      <c r="A34" s="54" t="s">
        <v>58</v>
      </c>
      <c r="B34" s="54">
        <f>VLOOKUP(A34,MEMORIA!A:P,2,FALSE)</f>
        <v>93192</v>
      </c>
      <c r="C34" s="55" t="str">
        <f>VLOOKUP(A34,MEMORIA!A:P,3,FALSE)</f>
        <v>VERGA MOLDADA IN LOCO COM UTILIZAÇÃO DE BLOCOS CANALETA PARA PORTAS COM ATÉ 1,5 M DE VÃO. AF_03/2016</v>
      </c>
      <c r="D34" s="55"/>
      <c r="E34" s="55"/>
      <c r="F34" s="55"/>
      <c r="G34" s="54" t="str">
        <f>VLOOKUP(A34,MEMORIA!A:P,7,FALSE)</f>
        <v>M</v>
      </c>
      <c r="H34" s="56">
        <f>VLOOKUP(A34,MEMORIA!A:P,16,FALSE)</f>
        <v>7</v>
      </c>
      <c r="I34" s="57">
        <f>VLOOKUP("TOTAL - "&amp;B34,COMPOSICAO!A:K,10,FALSE)</f>
        <v>64.55</v>
      </c>
      <c r="J34" s="58"/>
      <c r="K34" s="60">
        <f t="shared" si="1"/>
        <v>451.85</v>
      </c>
      <c r="L34" s="59"/>
    </row>
    <row r="35" spans="1:12" ht="75" customHeight="1" x14ac:dyDescent="0.25">
      <c r="A35" s="54" t="s">
        <v>59</v>
      </c>
      <c r="B35" s="54">
        <f>VLOOKUP(A35,MEMORIA!A:P,2,FALSE)</f>
        <v>104483</v>
      </c>
      <c r="C35" s="55" t="str">
        <f>VLOOKUP(A35,MEMORIA!A:P,3,FALSE)</f>
        <v>COMPOSIÇÃO PARAMÉTRICA PARA EXECUÇÃO DE ESTRUTURAS DE CONCRETO ARMADO CONVENCIONAL, PARA EDIFICAÇÃO HABITACIONAL MULTIFAMILIAR (PRÉDIO), ATÉ 4 PAVIMENTOS, FCK = 25 MPA. AF_11/2022</v>
      </c>
      <c r="D35" s="55"/>
      <c r="E35" s="55"/>
      <c r="F35" s="55"/>
      <c r="G35" s="54" t="str">
        <f>VLOOKUP(A35,MEMORIA!A:P,7,FALSE)</f>
        <v>M3</v>
      </c>
      <c r="H35" s="56">
        <f>VLOOKUP(A35,MEMORIA!A:P,16,FALSE)</f>
        <v>0.21</v>
      </c>
      <c r="I35" s="57">
        <f>VLOOKUP("TOTAL - "&amp;B35,COMPOSICAO!A:K,10,FALSE)</f>
        <v>2894.8800000000006</v>
      </c>
      <c r="J35" s="58"/>
      <c r="K35" s="60">
        <f t="shared" si="1"/>
        <v>607.91999999999996</v>
      </c>
      <c r="L35" s="59"/>
    </row>
    <row r="36" spans="1:12" ht="15" customHeight="1" x14ac:dyDescent="0.25">
      <c r="A36" s="61"/>
      <c r="B36" s="61"/>
      <c r="C36" s="61"/>
      <c r="D36" s="61"/>
      <c r="E36" s="61"/>
      <c r="F36" s="61"/>
      <c r="G36" s="61"/>
      <c r="H36" s="61"/>
      <c r="I36" s="61"/>
      <c r="J36" s="61"/>
      <c r="K36" s="61"/>
      <c r="L36" s="61"/>
    </row>
    <row r="37" spans="1:12" ht="15" customHeight="1" x14ac:dyDescent="0.25">
      <c r="A37" s="48">
        <v>4</v>
      </c>
      <c r="B37" s="49" t="str">
        <f>VLOOKUP(A37,MEMORIA!A:P,2,FALSE)</f>
        <v>PAREDES E PAINÉIS</v>
      </c>
      <c r="C37" s="51"/>
      <c r="D37" s="51"/>
      <c r="E37" s="51"/>
      <c r="F37" s="51"/>
      <c r="G37" s="51"/>
      <c r="H37" s="51"/>
      <c r="I37" s="51"/>
      <c r="J37" s="50"/>
      <c r="K37" s="53">
        <f>SUM(K38:L40)</f>
        <v>9844.19</v>
      </c>
      <c r="L37" s="52"/>
    </row>
    <row r="38" spans="1:12" ht="75" customHeight="1" x14ac:dyDescent="0.25">
      <c r="A38" s="54" t="s">
        <v>60</v>
      </c>
      <c r="B38" s="54">
        <f>VLOOKUP(A38,MEMORIA!A:P,2,FALSE)</f>
        <v>91815</v>
      </c>
      <c r="C38" s="55" t="str">
        <f>VLOOKUP(A38,MEMORIA!A:P,3,FALSE)</f>
        <v>(COMPOSIÇÃO REPRESENTATIVA) DE ALVENARIA DE BLOCOS DE CONCRETO ESTRUTURAL 14X19X39 CM, (ESPESSURA 14 CM), FBK = 4,5 MPA, UTILIZANDO PALHETA, PARA EDIFICAÇÃO HABITACIONAL. AF_10/2015</v>
      </c>
      <c r="D38" s="55"/>
      <c r="E38" s="55"/>
      <c r="F38" s="55"/>
      <c r="G38" s="54" t="str">
        <f>VLOOKUP(A38,MEMORIA!A:P,7,FALSE)</f>
        <v>M2</v>
      </c>
      <c r="H38" s="56">
        <f>VLOOKUP(A38,MEMORIA!A:P,16,FALSE)</f>
        <v>108.94</v>
      </c>
      <c r="I38" s="57">
        <f>VLOOKUP("TOTAL - "&amp;B38,COMPOSICAO!A:K,10,FALSE)</f>
        <v>87.49</v>
      </c>
      <c r="J38" s="58"/>
      <c r="K38" s="60">
        <f>ROUND(H38*I38,2)</f>
        <v>9531.16</v>
      </c>
      <c r="L38" s="59"/>
    </row>
    <row r="39" spans="1:12" ht="45" customHeight="1" x14ac:dyDescent="0.25">
      <c r="A39" s="54" t="s">
        <v>61</v>
      </c>
      <c r="B39" s="54" t="str">
        <f>VLOOKUP(A39,MEMORIA!A:P,2,FALSE)</f>
        <v>COMP 5</v>
      </c>
      <c r="C39" s="55" t="str">
        <f>VLOOKUP(A39,MEMORIA!A:P,3,FALSE)</f>
        <v>FORNECIMENTO DE PLACA CIMENTICIA LISA E = 10 MM, DE 1,20 X *2,50* M (SEM AMIANTO)</v>
      </c>
      <c r="D39" s="55"/>
      <c r="E39" s="55"/>
      <c r="F39" s="55"/>
      <c r="G39" s="54" t="str">
        <f>VLOOKUP(A39,MEMORIA!A:P,7,FALSE)</f>
        <v>M2</v>
      </c>
      <c r="H39" s="56">
        <f>VLOOKUP(A39,MEMORIA!A:P,16,FALSE)</f>
        <v>2.16</v>
      </c>
      <c r="I39" s="57">
        <f>VLOOKUP("TOTAL - "&amp;B39,COMPOSICAO!A:K,10,FALSE)</f>
        <v>144.91999999999999</v>
      </c>
      <c r="J39" s="58"/>
      <c r="K39" s="60">
        <f>ROUND(H39*I39,2)</f>
        <v>313.02999999999997</v>
      </c>
      <c r="L39" s="59"/>
    </row>
    <row r="40" spans="1:12" ht="15" customHeight="1" x14ac:dyDescent="0.25">
      <c r="A40" s="61"/>
      <c r="B40" s="61"/>
      <c r="C40" s="61"/>
      <c r="D40" s="61"/>
      <c r="E40" s="61"/>
      <c r="F40" s="61"/>
      <c r="G40" s="61"/>
      <c r="H40" s="61"/>
      <c r="I40" s="61"/>
      <c r="J40" s="61"/>
      <c r="K40" s="61"/>
      <c r="L40" s="61"/>
    </row>
    <row r="41" spans="1:12" ht="15" customHeight="1" x14ac:dyDescent="0.25">
      <c r="A41" s="48">
        <v>5</v>
      </c>
      <c r="B41" s="49" t="str">
        <f>VLOOKUP(A41,MEMORIA!A:P,2,FALSE)</f>
        <v>VERGAS/CONTRAVERGAS/PEITORIS</v>
      </c>
      <c r="C41" s="51"/>
      <c r="D41" s="51"/>
      <c r="E41" s="51"/>
      <c r="F41" s="51"/>
      <c r="G41" s="51"/>
      <c r="H41" s="51"/>
      <c r="I41" s="51"/>
      <c r="J41" s="50"/>
      <c r="K41" s="53">
        <f>SUM(K42:L44)</f>
        <v>746.49</v>
      </c>
      <c r="L41" s="52"/>
    </row>
    <row r="42" spans="1:12" ht="30" customHeight="1" x14ac:dyDescent="0.25">
      <c r="A42" s="54" t="s">
        <v>62</v>
      </c>
      <c r="B42" s="54">
        <f>VLOOKUP(A42,MEMORIA!A:P,2,FALSE)</f>
        <v>98695</v>
      </c>
      <c r="C42" s="55" t="str">
        <f>VLOOKUP(A42,MEMORIA!A:P,3,FALSE)</f>
        <v>SOLEIRA EM MÁRMORE, LARGURA 15 CM, ESPESSURA 2,0 CM. AF_09/2020</v>
      </c>
      <c r="D42" s="55"/>
      <c r="E42" s="55"/>
      <c r="F42" s="55"/>
      <c r="G42" s="54" t="str">
        <f>VLOOKUP(A42,MEMORIA!A:P,7,FALSE)</f>
        <v>M</v>
      </c>
      <c r="H42" s="56">
        <f>VLOOKUP(A42,MEMORIA!A:P,16,FALSE)</f>
        <v>3.2</v>
      </c>
      <c r="I42" s="57">
        <f>VLOOKUP("TOTAL - "&amp;B42,COMPOSICAO!A:K,10,FALSE)</f>
        <v>94.050000000000011</v>
      </c>
      <c r="J42" s="58"/>
      <c r="K42" s="60">
        <f>ROUND(H42*I42,2)</f>
        <v>300.95999999999998</v>
      </c>
      <c r="L42" s="59"/>
    </row>
    <row r="43" spans="1:12" ht="45" customHeight="1" x14ac:dyDescent="0.25">
      <c r="A43" s="54" t="s">
        <v>63</v>
      </c>
      <c r="B43" s="54">
        <f>VLOOKUP(A43,MEMORIA!A:P,2,FALSE)</f>
        <v>88649</v>
      </c>
      <c r="C43" s="55" t="str">
        <f>VLOOKUP(A43,MEMORIA!A:P,3,FALSE)</f>
        <v>RODAPÉ CERÂMICO DE 7CM DE ALTURA COM PLACAS TIPO ESMALTADA EXTRA DE DIMENSÕES 45X45CM. AF_06/2014</v>
      </c>
      <c r="D43" s="55"/>
      <c r="E43" s="55"/>
      <c r="F43" s="55"/>
      <c r="G43" s="54" t="str">
        <f>VLOOKUP(A43,MEMORIA!A:P,7,FALSE)</f>
        <v>M</v>
      </c>
      <c r="H43" s="56">
        <f>VLOOKUP(A43,MEMORIA!A:P,16,FALSE)</f>
        <v>43.13</v>
      </c>
      <c r="I43" s="57">
        <f>VLOOKUP("TOTAL - "&amp;B43,COMPOSICAO!A:K,10,FALSE)</f>
        <v>10.33</v>
      </c>
      <c r="J43" s="58"/>
      <c r="K43" s="60">
        <f>ROUND(H43*I43,2)</f>
        <v>445.53</v>
      </c>
      <c r="L43" s="59"/>
    </row>
    <row r="44" spans="1:12" ht="15" customHeight="1" x14ac:dyDescent="0.25">
      <c r="A44" s="61"/>
      <c r="B44" s="61"/>
      <c r="C44" s="61"/>
      <c r="D44" s="61"/>
      <c r="E44" s="61"/>
      <c r="F44" s="61"/>
      <c r="G44" s="61"/>
      <c r="H44" s="61"/>
      <c r="I44" s="61"/>
      <c r="J44" s="61"/>
      <c r="K44" s="61"/>
      <c r="L44" s="61"/>
    </row>
    <row r="45" spans="1:12" ht="15" customHeight="1" x14ac:dyDescent="0.25">
      <c r="A45" s="48">
        <v>6</v>
      </c>
      <c r="B45" s="49" t="str">
        <f>VLOOKUP(A45,MEMORIA!A:P,2,FALSE)</f>
        <v>HIDRAULICAS/GAS/INCENDIO</v>
      </c>
      <c r="C45" s="51"/>
      <c r="D45" s="51"/>
      <c r="E45" s="51"/>
      <c r="F45" s="51"/>
      <c r="G45" s="51"/>
      <c r="H45" s="51"/>
      <c r="I45" s="51"/>
      <c r="J45" s="50"/>
      <c r="K45" s="53">
        <f>SUM(K46:L63)</f>
        <v>3574.3599999999997</v>
      </c>
      <c r="L45" s="52"/>
    </row>
    <row r="46" spans="1:12" ht="45" customHeight="1" x14ac:dyDescent="0.25">
      <c r="A46" s="54" t="s">
        <v>64</v>
      </c>
      <c r="B46" s="54">
        <f>VLOOKUP(A46,MEMORIA!A:P,2,FALSE)</f>
        <v>89393</v>
      </c>
      <c r="C46" s="55" t="str">
        <f>VLOOKUP(A46,MEMORIA!A:P,3,FALSE)</f>
        <v>TE, PVC, SOLDÁVEL, DN 20MM, INSTALADO EM RAMAL OU SUB-RAMAL DE ÁGUA - FORNECIMENTO E INSTALAÇÃO. AF_06/2022</v>
      </c>
      <c r="D46" s="55"/>
      <c r="E46" s="55"/>
      <c r="F46" s="55"/>
      <c r="G46" s="54" t="str">
        <f>VLOOKUP(A46,MEMORIA!A:P,7,FALSE)</f>
        <v>UN</v>
      </c>
      <c r="H46" s="56">
        <f>VLOOKUP(A46,MEMORIA!A:P,16,FALSE)</f>
        <v>1</v>
      </c>
      <c r="I46" s="57">
        <f>VLOOKUP("TOTAL - "&amp;B46,COMPOSICAO!A:K,10,FALSE)</f>
        <v>13.44</v>
      </c>
      <c r="J46" s="58"/>
      <c r="K46" s="60">
        <f t="shared" ref="K46:K62" si="2">ROUND(H46*I46,2)</f>
        <v>13.44</v>
      </c>
      <c r="L46" s="59"/>
    </row>
    <row r="47" spans="1:12" ht="45" customHeight="1" x14ac:dyDescent="0.25">
      <c r="A47" s="54" t="s">
        <v>65</v>
      </c>
      <c r="B47" s="54" t="str">
        <f>VLOOKUP(A47,MEMORIA!A:P,2,FALSE)</f>
        <v>COMP 6</v>
      </c>
      <c r="C47" s="55" t="str">
        <f>VLOOKUP(A47,MEMORIA!A:P,3,FALSE)</f>
        <v>FORNECIMENTO DE JOELHO PVC, SOLDAVEL COM ROSCA, 90 GRAUS, 20 MM X 1/2", COR MARROM, PARA AGUA FRIA PREDIAL</v>
      </c>
      <c r="D47" s="55"/>
      <c r="E47" s="55"/>
      <c r="F47" s="55"/>
      <c r="G47" s="54" t="str">
        <f>VLOOKUP(A47,MEMORIA!A:P,7,FALSE)</f>
        <v>UN</v>
      </c>
      <c r="H47" s="56">
        <f>VLOOKUP(A47,MEMORIA!A:P,16,FALSE)</f>
        <v>1</v>
      </c>
      <c r="I47" s="57">
        <f>VLOOKUP("TOTAL - "&amp;B47,COMPOSICAO!A:K,10,FALSE)</f>
        <v>2.63</v>
      </c>
      <c r="J47" s="58"/>
      <c r="K47" s="60">
        <f t="shared" si="2"/>
        <v>2.63</v>
      </c>
      <c r="L47" s="59"/>
    </row>
    <row r="48" spans="1:12" ht="60" customHeight="1" x14ac:dyDescent="0.25">
      <c r="A48" s="54" t="s">
        <v>66</v>
      </c>
      <c r="B48" s="54">
        <f>VLOOKUP(A48,MEMORIA!A:P,2,FALSE)</f>
        <v>89404</v>
      </c>
      <c r="C48" s="55" t="str">
        <f>VLOOKUP(A48,MEMORIA!A:P,3,FALSE)</f>
        <v>JOELHO 90 GRAUS, PVC, SOLDÁVEL, DN 20MM, INSTALADO EM RAMAL DE DISTRIBUIÇÃO DE ÁGUA - FORNECIMENTO E INSTALAÇÃO. AF_06/2022</v>
      </c>
      <c r="D48" s="55"/>
      <c r="E48" s="55"/>
      <c r="F48" s="55"/>
      <c r="G48" s="54" t="str">
        <f>VLOOKUP(A48,MEMORIA!A:P,7,FALSE)</f>
        <v>UN</v>
      </c>
      <c r="H48" s="56">
        <f>VLOOKUP(A48,MEMORIA!A:P,16,FALSE)</f>
        <v>5</v>
      </c>
      <c r="I48" s="57">
        <f>VLOOKUP("TOTAL - "&amp;B48,COMPOSICAO!A:K,10,FALSE)</f>
        <v>8.83</v>
      </c>
      <c r="J48" s="58"/>
      <c r="K48" s="60">
        <f t="shared" si="2"/>
        <v>44.15</v>
      </c>
      <c r="L48" s="59"/>
    </row>
    <row r="49" spans="1:12" ht="45" customHeight="1" x14ac:dyDescent="0.25">
      <c r="A49" s="54" t="s">
        <v>67</v>
      </c>
      <c r="B49" s="54">
        <f>VLOOKUP(A49,MEMORIA!A:P,2,FALSE)</f>
        <v>94489</v>
      </c>
      <c r="C49" s="55" t="str">
        <f>VLOOKUP(A49,MEMORIA!A:P,3,FALSE)</f>
        <v>REGISTRO DE ESFERA, PVC, SOLDÁVEL, COM VOLANTE, DN  25 MM - FORNECIMENTO E INSTALAÇÃO. AF_08/2021</v>
      </c>
      <c r="D49" s="55"/>
      <c r="E49" s="55"/>
      <c r="F49" s="55"/>
      <c r="G49" s="54" t="str">
        <f>VLOOKUP(A49,MEMORIA!A:P,7,FALSE)</f>
        <v>UN</v>
      </c>
      <c r="H49" s="56">
        <f>VLOOKUP(A49,MEMORIA!A:P,16,FALSE)</f>
        <v>2</v>
      </c>
      <c r="I49" s="57">
        <f>VLOOKUP("TOTAL - "&amp;B49,COMPOSICAO!A:K,10,FALSE)</f>
        <v>49.16</v>
      </c>
      <c r="J49" s="58"/>
      <c r="K49" s="60">
        <f t="shared" si="2"/>
        <v>98.32</v>
      </c>
      <c r="L49" s="59"/>
    </row>
    <row r="50" spans="1:12" ht="45" customHeight="1" x14ac:dyDescent="0.25">
      <c r="A50" s="54" t="s">
        <v>68</v>
      </c>
      <c r="B50" s="54">
        <f>VLOOKUP(A50,MEMORIA!A:P,2,FALSE)</f>
        <v>89395</v>
      </c>
      <c r="C50" s="55" t="str">
        <f>VLOOKUP(A50,MEMORIA!A:P,3,FALSE)</f>
        <v>TE, PVC, SOLDÁVEL, DN 25MM, INSTALADO EM RAMAL OU SUB-RAMAL DE ÁGUA - FORNECIMENTO E INSTALAÇÃO. AF_06/2022</v>
      </c>
      <c r="D50" s="55"/>
      <c r="E50" s="55"/>
      <c r="F50" s="55"/>
      <c r="G50" s="54" t="str">
        <f>VLOOKUP(A50,MEMORIA!A:P,7,FALSE)</f>
        <v>UN</v>
      </c>
      <c r="H50" s="56">
        <f>VLOOKUP(A50,MEMORIA!A:P,16,FALSE)</f>
        <v>5</v>
      </c>
      <c r="I50" s="57">
        <f>VLOOKUP("TOTAL - "&amp;B50,COMPOSICAO!A:K,10,FALSE)</f>
        <v>15.87</v>
      </c>
      <c r="J50" s="58"/>
      <c r="K50" s="60">
        <f t="shared" si="2"/>
        <v>79.349999999999994</v>
      </c>
      <c r="L50" s="59"/>
    </row>
    <row r="51" spans="1:12" ht="45" customHeight="1" x14ac:dyDescent="0.25">
      <c r="A51" s="54" t="s">
        <v>69</v>
      </c>
      <c r="B51" s="54" t="str">
        <f>VLOOKUP(A51,MEMORIA!A:P,2,FALSE)</f>
        <v>COMP 7</v>
      </c>
      <c r="C51" s="55" t="str">
        <f>VLOOKUP(A51,MEMORIA!A:P,3,FALSE)</f>
        <v>FORNECIMENTO DE LUVA SOLDAVEL COM ROSCA, PVC, 20 MM X 1/2", PARA AGUA FRIA PREDIAL</v>
      </c>
      <c r="D51" s="55"/>
      <c r="E51" s="55"/>
      <c r="F51" s="55"/>
      <c r="G51" s="54" t="str">
        <f>VLOOKUP(A51,MEMORIA!A:P,7,FALSE)</f>
        <v>UN</v>
      </c>
      <c r="H51" s="56">
        <f>VLOOKUP(A51,MEMORIA!A:P,16,FALSE)</f>
        <v>1</v>
      </c>
      <c r="I51" s="57">
        <f>VLOOKUP("TOTAL - "&amp;B51,COMPOSICAO!A:K,10,FALSE)</f>
        <v>1.76</v>
      </c>
      <c r="J51" s="58"/>
      <c r="K51" s="60">
        <f t="shared" si="2"/>
        <v>1.76</v>
      </c>
      <c r="L51" s="59"/>
    </row>
    <row r="52" spans="1:12" ht="60" customHeight="1" x14ac:dyDescent="0.25">
      <c r="A52" s="54" t="s">
        <v>70</v>
      </c>
      <c r="B52" s="54">
        <f>VLOOKUP(A52,MEMORIA!A:P,2,FALSE)</f>
        <v>89408</v>
      </c>
      <c r="C52" s="55" t="str">
        <f>VLOOKUP(A52,MEMORIA!A:P,3,FALSE)</f>
        <v>JOELHO 90 GRAUS, PVC, SOLDÁVEL, DN 25MM, INSTALADO EM RAMAL DE DISTRIBUIÇÃO DE ÁGUA - FORNECIMENTO E INSTALAÇÃO. AF_06/2022</v>
      </c>
      <c r="D52" s="55"/>
      <c r="E52" s="55"/>
      <c r="F52" s="55"/>
      <c r="G52" s="54" t="str">
        <f>VLOOKUP(A52,MEMORIA!A:P,7,FALSE)</f>
        <v>UN</v>
      </c>
      <c r="H52" s="56">
        <f>VLOOKUP(A52,MEMORIA!A:P,16,FALSE)</f>
        <v>16</v>
      </c>
      <c r="I52" s="57">
        <f>VLOOKUP("TOTAL - "&amp;B52,COMPOSICAO!A:K,10,FALSE)</f>
        <v>10.53</v>
      </c>
      <c r="J52" s="58"/>
      <c r="K52" s="60">
        <f t="shared" si="2"/>
        <v>168.48</v>
      </c>
      <c r="L52" s="59"/>
    </row>
    <row r="53" spans="1:12" ht="30" customHeight="1" x14ac:dyDescent="0.25">
      <c r="A53" s="54" t="s">
        <v>71</v>
      </c>
      <c r="B53" s="54" t="str">
        <f>VLOOKUP(A53,MEMORIA!A:P,2,FALSE)</f>
        <v>COMP 8</v>
      </c>
      <c r="C53" s="55" t="str">
        <f>VLOOKUP(A53,MEMORIA!A:P,3,FALSE)</f>
        <v>FORNECIMENTO DE LUVA SOLDAVEL COM BUCHA DE LATAO, PVC, 25 MM X 1/2"</v>
      </c>
      <c r="D53" s="55"/>
      <c r="E53" s="55"/>
      <c r="F53" s="55"/>
      <c r="G53" s="54" t="str">
        <f>VLOOKUP(A53,MEMORIA!A:P,7,FALSE)</f>
        <v>UN</v>
      </c>
      <c r="H53" s="56">
        <f>VLOOKUP(A53,MEMORIA!A:P,16,FALSE)</f>
        <v>4</v>
      </c>
      <c r="I53" s="57">
        <f>VLOOKUP("TOTAL - "&amp;B53,COMPOSICAO!A:K,10,FALSE)</f>
        <v>31.880000000000003</v>
      </c>
      <c r="J53" s="58"/>
      <c r="K53" s="60">
        <f t="shared" si="2"/>
        <v>127.52</v>
      </c>
      <c r="L53" s="59"/>
    </row>
    <row r="54" spans="1:12" ht="60" customHeight="1" x14ac:dyDescent="0.25">
      <c r="A54" s="54" t="s">
        <v>72</v>
      </c>
      <c r="B54" s="54">
        <f>VLOOKUP(A54,MEMORIA!A:P,2,FALSE)</f>
        <v>90373</v>
      </c>
      <c r="C54" s="55" t="str">
        <f>VLOOKUP(A54,MEMORIA!A:P,3,FALSE)</f>
        <v>JOELHO 90 GRAUS COM BUCHA DE LATÃO, PVC, SOLDÁVEL, DN 25MM, X 1/2  INSTALADO EM RAMAL OU SUB-RAMAL DE ÁGUA - FORNECIMENTO E INSTALAÇÃO. AF_06/2022</v>
      </c>
      <c r="D54" s="55"/>
      <c r="E54" s="55"/>
      <c r="F54" s="55"/>
      <c r="G54" s="54" t="str">
        <f>VLOOKUP(A54,MEMORIA!A:P,7,FALSE)</f>
        <v>UN</v>
      </c>
      <c r="H54" s="56">
        <f>VLOOKUP(A54,MEMORIA!A:P,16,FALSE)</f>
        <v>1</v>
      </c>
      <c r="I54" s="57">
        <f>VLOOKUP("TOTAL - "&amp;B54,COMPOSICAO!A:K,10,FALSE)</f>
        <v>16.22</v>
      </c>
      <c r="J54" s="58"/>
      <c r="K54" s="60">
        <f t="shared" si="2"/>
        <v>16.22</v>
      </c>
      <c r="L54" s="59"/>
    </row>
    <row r="55" spans="1:12" ht="60" customHeight="1" x14ac:dyDescent="0.25">
      <c r="A55" s="54" t="s">
        <v>73</v>
      </c>
      <c r="B55" s="54">
        <f>VLOOKUP(A55,MEMORIA!A:P,2,FALSE)</f>
        <v>89985</v>
      </c>
      <c r="C55" s="55" t="str">
        <f>VLOOKUP(A55,MEMORIA!A:P,3,FALSE)</f>
        <v>REGISTRO DE PRESSÃO BRUTO, LATÃO, ROSCÁVEL, 3/4", COM ACABAMENTO E CANOPLA CROMADOS - FORNECIMENTO E INSTALAÇÃO. AF_08/2021</v>
      </c>
      <c r="D55" s="55"/>
      <c r="E55" s="55"/>
      <c r="F55" s="55"/>
      <c r="G55" s="54" t="str">
        <f>VLOOKUP(A55,MEMORIA!A:P,7,FALSE)</f>
        <v>UN</v>
      </c>
      <c r="H55" s="56">
        <f>VLOOKUP(A55,MEMORIA!A:P,16,FALSE)</f>
        <v>1</v>
      </c>
      <c r="I55" s="57">
        <f>VLOOKUP("TOTAL - "&amp;B55,COMPOSICAO!A:K,10,FALSE)</f>
        <v>108.39999999999999</v>
      </c>
      <c r="J55" s="58"/>
      <c r="K55" s="60">
        <f t="shared" si="2"/>
        <v>108.4</v>
      </c>
      <c r="L55" s="59"/>
    </row>
    <row r="56" spans="1:12" ht="60" customHeight="1" x14ac:dyDescent="0.25">
      <c r="A56" s="54" t="s">
        <v>74</v>
      </c>
      <c r="B56" s="54">
        <f>VLOOKUP(A56,MEMORIA!A:P,2,FALSE)</f>
        <v>89987</v>
      </c>
      <c r="C56" s="55" t="str">
        <f>VLOOKUP(A56,MEMORIA!A:P,3,FALSE)</f>
        <v>REGISTRO DE GAVETA BRUTO, LATÃO, ROSCÁVEL, 3/4", COM ACABAMENTO E CANOPLA CROMADOS - FORNECIMENTO E INSTALAÇÃO. AF_08/2021</v>
      </c>
      <c r="D56" s="55"/>
      <c r="E56" s="55"/>
      <c r="F56" s="55"/>
      <c r="G56" s="54" t="str">
        <f>VLOOKUP(A56,MEMORIA!A:P,7,FALSE)</f>
        <v>UN</v>
      </c>
      <c r="H56" s="56">
        <f>VLOOKUP(A56,MEMORIA!A:P,16,FALSE)</f>
        <v>1</v>
      </c>
      <c r="I56" s="57">
        <f>VLOOKUP("TOTAL - "&amp;B56,COMPOSICAO!A:K,10,FALSE)</f>
        <v>114.12</v>
      </c>
      <c r="J56" s="58"/>
      <c r="K56" s="60">
        <f t="shared" si="2"/>
        <v>114.12</v>
      </c>
      <c r="L56" s="59"/>
    </row>
    <row r="57" spans="1:12" ht="60" customHeight="1" x14ac:dyDescent="0.25">
      <c r="A57" s="54" t="s">
        <v>75</v>
      </c>
      <c r="B57" s="54">
        <f>VLOOKUP(A57,MEMORIA!A:P,2,FALSE)</f>
        <v>95634</v>
      </c>
      <c r="C57" s="55" t="str">
        <f>VLOOKUP(A57,MEMORIA!A:P,3,FALSE)</f>
        <v>KIT CAVALETE PARA MEDIÇÃO DE ÁGUA - ENTRADA PRINCIPAL, EM PVC SOLDÁVEL DN 20 (½")   FORNECIMENTO E INSTALAÇÃO (EXCLUSIVE HIDRÔMETRO). AF_11/2016</v>
      </c>
      <c r="D57" s="55"/>
      <c r="E57" s="55"/>
      <c r="F57" s="55"/>
      <c r="G57" s="54" t="str">
        <f>VLOOKUP(A57,MEMORIA!A:P,7,FALSE)</f>
        <v>UN</v>
      </c>
      <c r="H57" s="56">
        <f>VLOOKUP(A57,MEMORIA!A:P,16,FALSE)</f>
        <v>1</v>
      </c>
      <c r="I57" s="57">
        <f>VLOOKUP("TOTAL - "&amp;B57,COMPOSICAO!A:K,10,FALSE)</f>
        <v>286.31</v>
      </c>
      <c r="J57" s="58"/>
      <c r="K57" s="60">
        <f t="shared" si="2"/>
        <v>286.31</v>
      </c>
      <c r="L57" s="59"/>
    </row>
    <row r="58" spans="1:12" ht="30" customHeight="1" x14ac:dyDescent="0.25">
      <c r="A58" s="54" t="s">
        <v>76</v>
      </c>
      <c r="B58" s="54">
        <f>VLOOKUP(A58,MEMORIA!A:P,2,FALSE)</f>
        <v>95673</v>
      </c>
      <c r="C58" s="55" t="str">
        <f>VLOOKUP(A58,MEMORIA!A:P,3,FALSE)</f>
        <v>HIDRÔMETRO DN 20 (½), 1,5 M³/H  FORNECIMENTO E INSTALAÇÃO. AF_11/2016</v>
      </c>
      <c r="D58" s="55"/>
      <c r="E58" s="55"/>
      <c r="F58" s="55"/>
      <c r="G58" s="54" t="str">
        <f>VLOOKUP(A58,MEMORIA!A:P,7,FALSE)</f>
        <v>UN</v>
      </c>
      <c r="H58" s="56">
        <f>VLOOKUP(A58,MEMORIA!A:P,16,FALSE)</f>
        <v>1</v>
      </c>
      <c r="I58" s="57">
        <f>VLOOKUP("TOTAL - "&amp;B58,COMPOSICAO!A:K,10,FALSE)</f>
        <v>222.13</v>
      </c>
      <c r="J58" s="58"/>
      <c r="K58" s="60">
        <f t="shared" si="2"/>
        <v>222.13</v>
      </c>
      <c r="L58" s="59"/>
    </row>
    <row r="59" spans="1:12" ht="45" customHeight="1" x14ac:dyDescent="0.25">
      <c r="A59" s="54" t="s">
        <v>77</v>
      </c>
      <c r="B59" s="54">
        <f>VLOOKUP(A59,MEMORIA!A:P,2,FALSE)</f>
        <v>89355</v>
      </c>
      <c r="C59" s="55" t="str">
        <f>VLOOKUP(A59,MEMORIA!A:P,3,FALSE)</f>
        <v>TUBO, PVC, SOLDÁVEL, DN 20MM, INSTALADO EM RAMAL OU SUB-RAMAL DE ÁGUA - FORNECIMENTO E INSTALAÇÃO. AF_06/2022</v>
      </c>
      <c r="D59" s="55"/>
      <c r="E59" s="55"/>
      <c r="F59" s="55"/>
      <c r="G59" s="54" t="str">
        <f>VLOOKUP(A59,MEMORIA!A:P,7,FALSE)</f>
        <v>M</v>
      </c>
      <c r="H59" s="56">
        <f>VLOOKUP(A59,MEMORIA!A:P,16,FALSE)</f>
        <v>20</v>
      </c>
      <c r="I59" s="57">
        <f>VLOOKUP("TOTAL - "&amp;B59,COMPOSICAO!A:K,10,FALSE)</f>
        <v>25.200000000000003</v>
      </c>
      <c r="J59" s="58"/>
      <c r="K59" s="60">
        <f t="shared" si="2"/>
        <v>504</v>
      </c>
      <c r="L59" s="59"/>
    </row>
    <row r="60" spans="1:12" ht="45" customHeight="1" x14ac:dyDescent="0.25">
      <c r="A60" s="54" t="s">
        <v>78</v>
      </c>
      <c r="B60" s="54">
        <f>VLOOKUP(A60,MEMORIA!A:P,2,FALSE)</f>
        <v>89356</v>
      </c>
      <c r="C60" s="55" t="str">
        <f>VLOOKUP(A60,MEMORIA!A:P,3,FALSE)</f>
        <v>TUBO, PVC, SOLDÁVEL, DN 25MM, INSTALADO EM RAMAL OU SUB-RAMAL DE ÁGUA - FORNECIMENTO E INSTALAÇÃO. AF_06/2022</v>
      </c>
      <c r="D60" s="55"/>
      <c r="E60" s="55"/>
      <c r="F60" s="55"/>
      <c r="G60" s="54" t="str">
        <f>VLOOKUP(A60,MEMORIA!A:P,7,FALSE)</f>
        <v>M</v>
      </c>
      <c r="H60" s="56">
        <f>VLOOKUP(A60,MEMORIA!A:P,16,FALSE)</f>
        <v>30</v>
      </c>
      <c r="I60" s="57">
        <f>VLOOKUP("TOTAL - "&amp;B60,COMPOSICAO!A:K,10,FALSE)</f>
        <v>29.04</v>
      </c>
      <c r="J60" s="58"/>
      <c r="K60" s="60">
        <f t="shared" si="2"/>
        <v>871.2</v>
      </c>
      <c r="L60" s="59"/>
    </row>
    <row r="61" spans="1:12" ht="60" customHeight="1" x14ac:dyDescent="0.25">
      <c r="A61" s="54" t="s">
        <v>79</v>
      </c>
      <c r="B61" s="54">
        <f>VLOOKUP(A61,MEMORIA!A:P,2,FALSE)</f>
        <v>102622</v>
      </c>
      <c r="C61" s="55" t="str">
        <f>VLOOKUP(A61,MEMORIA!A:P,3,FALSE)</f>
        <v>CAIXA D´ÁGUA EM POLIETILENO, 500 LITROS (INCLUSOS TUBOS, CONEXÕES E TORNEIRA DE BÓIA) - FORNECIMENTO E INSTALAÇÃO. AF_06/2021</v>
      </c>
      <c r="D61" s="55"/>
      <c r="E61" s="55"/>
      <c r="F61" s="55"/>
      <c r="G61" s="54" t="str">
        <f>VLOOKUP(A61,MEMORIA!A:P,7,FALSE)</f>
        <v>UN</v>
      </c>
      <c r="H61" s="56">
        <f>VLOOKUP(A61,MEMORIA!A:P,16,FALSE)</f>
        <v>1</v>
      </c>
      <c r="I61" s="57">
        <f>VLOOKUP("TOTAL - "&amp;B61,COMPOSICAO!A:K,10,FALSE)</f>
        <v>760.70999999999992</v>
      </c>
      <c r="J61" s="58"/>
      <c r="K61" s="60">
        <f t="shared" si="2"/>
        <v>760.71</v>
      </c>
      <c r="L61" s="59"/>
    </row>
    <row r="62" spans="1:12" ht="45" customHeight="1" x14ac:dyDescent="0.25">
      <c r="A62" s="54" t="s">
        <v>80</v>
      </c>
      <c r="B62" s="54">
        <f>VLOOKUP(A62,MEMORIA!A:P,2,FALSE)</f>
        <v>95676</v>
      </c>
      <c r="C62" s="55" t="str">
        <f>VLOOKUP(A62,MEMORIA!A:P,3,FALSE)</f>
        <v>CAIXA EM CONCRETO PRÉ-MOLDADO PARA ABRIGO DE HIDRÔMETRO COM DN 20 (½)  FORNECIMENTO E INSTALAÇÃO. AF_11/2016</v>
      </c>
      <c r="D62" s="55"/>
      <c r="E62" s="55"/>
      <c r="F62" s="55"/>
      <c r="G62" s="54" t="str">
        <f>VLOOKUP(A62,MEMORIA!A:P,7,FALSE)</f>
        <v>UN</v>
      </c>
      <c r="H62" s="56">
        <f>VLOOKUP(A62,MEMORIA!A:P,16,FALSE)</f>
        <v>1</v>
      </c>
      <c r="I62" s="57">
        <f>VLOOKUP("TOTAL - "&amp;B62,COMPOSICAO!A:K,10,FALSE)</f>
        <v>155.62</v>
      </c>
      <c r="J62" s="58"/>
      <c r="K62" s="60">
        <f t="shared" si="2"/>
        <v>155.62</v>
      </c>
      <c r="L62" s="59"/>
    </row>
    <row r="63" spans="1:12" ht="15" customHeight="1" x14ac:dyDescent="0.25">
      <c r="A63" s="61"/>
      <c r="B63" s="61"/>
      <c r="C63" s="61"/>
      <c r="D63" s="61"/>
      <c r="E63" s="61"/>
      <c r="F63" s="61"/>
      <c r="G63" s="61"/>
      <c r="H63" s="61"/>
      <c r="I63" s="61"/>
      <c r="J63" s="61"/>
      <c r="K63" s="61"/>
      <c r="L63" s="61"/>
    </row>
    <row r="64" spans="1:12" ht="15" customHeight="1" x14ac:dyDescent="0.25">
      <c r="A64" s="48">
        <v>7</v>
      </c>
      <c r="B64" s="49" t="str">
        <f>VLOOKUP(A64,MEMORIA!A:P,2,FALSE)</f>
        <v>SANITARIAS/PLUVIAL</v>
      </c>
      <c r="C64" s="51"/>
      <c r="D64" s="51"/>
      <c r="E64" s="51"/>
      <c r="F64" s="51"/>
      <c r="G64" s="51"/>
      <c r="H64" s="51"/>
      <c r="I64" s="51"/>
      <c r="J64" s="50"/>
      <c r="K64" s="53">
        <f>SUM(K65:L86)</f>
        <v>2870.5800000000004</v>
      </c>
      <c r="L64" s="52"/>
    </row>
    <row r="65" spans="1:12" ht="60" customHeight="1" x14ac:dyDescent="0.25">
      <c r="A65" s="54" t="s">
        <v>81</v>
      </c>
      <c r="B65" s="54">
        <f>VLOOKUP(A65,MEMORIA!A:P,2,FALSE)</f>
        <v>98102</v>
      </c>
      <c r="C65" s="55" t="str">
        <f>VLOOKUP(A65,MEMORIA!A:P,3,FALSE)</f>
        <v>CAIXA DE GORDURA SIMPLES, CIRCULAR, EM CONCRETO PRÉ-MOLDADO, DIÂMETRO INTERNO = 0,4 M, ALTURA INTERNA = 0,4 M. AF_12/2020</v>
      </c>
      <c r="D65" s="55"/>
      <c r="E65" s="55"/>
      <c r="F65" s="55"/>
      <c r="G65" s="54" t="str">
        <f>VLOOKUP(A65,MEMORIA!A:P,7,FALSE)</f>
        <v>UN</v>
      </c>
      <c r="H65" s="56">
        <f>VLOOKUP(A65,MEMORIA!A:P,16,FALSE)</f>
        <v>1</v>
      </c>
      <c r="I65" s="57">
        <f>VLOOKUP("TOTAL - "&amp;B65,COMPOSICAO!A:K,10,FALSE)</f>
        <v>212.40999999999997</v>
      </c>
      <c r="J65" s="58"/>
      <c r="K65" s="60">
        <f t="shared" ref="K65:K85" si="3">ROUND(H65*I65,2)</f>
        <v>212.41</v>
      </c>
      <c r="L65" s="59"/>
    </row>
    <row r="66" spans="1:12" ht="60" customHeight="1" x14ac:dyDescent="0.25">
      <c r="A66" s="54" t="s">
        <v>82</v>
      </c>
      <c r="B66" s="54">
        <f>VLOOKUP(A66,MEMORIA!A:P,2,FALSE)</f>
        <v>89714</v>
      </c>
      <c r="C66" s="55" t="str">
        <f>VLOOKUP(A66,MEMORIA!A:P,3,FALSE)</f>
        <v>TUBO PVC, SERIE NORMAL, ESGOTO PREDIAL, DN 100 MM, FORNECIDO E INSTALADO EM RAMAL DE DESCARGA OU RAMAL DE ESGOTO SANITÁRIO. AF_08/2022</v>
      </c>
      <c r="D66" s="55"/>
      <c r="E66" s="55"/>
      <c r="F66" s="55"/>
      <c r="G66" s="54" t="str">
        <f>VLOOKUP(A66,MEMORIA!A:P,7,FALSE)</f>
        <v>M</v>
      </c>
      <c r="H66" s="56">
        <f>VLOOKUP(A66,MEMORIA!A:P,16,FALSE)</f>
        <v>16</v>
      </c>
      <c r="I66" s="57">
        <f>VLOOKUP("TOTAL - "&amp;B66,COMPOSICAO!A:K,10,FALSE)</f>
        <v>46.440000000000005</v>
      </c>
      <c r="J66" s="58"/>
      <c r="K66" s="60">
        <f t="shared" si="3"/>
        <v>743.04</v>
      </c>
      <c r="L66" s="59"/>
    </row>
    <row r="67" spans="1:12" ht="60" customHeight="1" x14ac:dyDescent="0.25">
      <c r="A67" s="54" t="s">
        <v>83</v>
      </c>
      <c r="B67" s="54">
        <f>VLOOKUP(A67,MEMORIA!A:P,2,FALSE)</f>
        <v>89712</v>
      </c>
      <c r="C67" s="55" t="str">
        <f>VLOOKUP(A67,MEMORIA!A:P,3,FALSE)</f>
        <v>TUBO PVC, SERIE NORMAL, ESGOTO PREDIAL, DN 50 MM, FORNECIDO E INSTALADO EM RAMAL DE DESCARGA OU RAMAL DE ESGOTO SANITÁRIO. AF_08/2022</v>
      </c>
      <c r="D67" s="55"/>
      <c r="E67" s="55"/>
      <c r="F67" s="55"/>
      <c r="G67" s="54" t="str">
        <f>VLOOKUP(A67,MEMORIA!A:P,7,FALSE)</f>
        <v>M</v>
      </c>
      <c r="H67" s="56">
        <f>VLOOKUP(A67,MEMORIA!A:P,16,FALSE)</f>
        <v>8.9</v>
      </c>
      <c r="I67" s="57">
        <f>VLOOKUP("TOTAL - "&amp;B67,COMPOSICAO!A:K,10,FALSE)</f>
        <v>33.36</v>
      </c>
      <c r="J67" s="58"/>
      <c r="K67" s="60">
        <f t="shared" si="3"/>
        <v>296.89999999999998</v>
      </c>
      <c r="L67" s="59"/>
    </row>
    <row r="68" spans="1:12" ht="60" customHeight="1" x14ac:dyDescent="0.25">
      <c r="A68" s="54" t="s">
        <v>84</v>
      </c>
      <c r="B68" s="54">
        <f>VLOOKUP(A68,MEMORIA!A:P,2,FALSE)</f>
        <v>89711</v>
      </c>
      <c r="C68" s="55" t="str">
        <f>VLOOKUP(A68,MEMORIA!A:P,3,FALSE)</f>
        <v>TUBO PVC, SERIE NORMAL, ESGOTO PREDIAL, DN 40 MM, FORNECIDO E INSTALADO EM RAMAL DE DESCARGA OU RAMAL DE ESGOTO SANITÁRIO. AF_08/2022</v>
      </c>
      <c r="D68" s="55"/>
      <c r="E68" s="55"/>
      <c r="F68" s="55"/>
      <c r="G68" s="54" t="str">
        <f>VLOOKUP(A68,MEMORIA!A:P,7,FALSE)</f>
        <v>M</v>
      </c>
      <c r="H68" s="56">
        <f>VLOOKUP(A68,MEMORIA!A:P,16,FALSE)</f>
        <v>4.3</v>
      </c>
      <c r="I68" s="57">
        <f>VLOOKUP("TOTAL - "&amp;B68,COMPOSICAO!A:K,10,FALSE)</f>
        <v>26.26</v>
      </c>
      <c r="J68" s="58"/>
      <c r="K68" s="60">
        <f t="shared" si="3"/>
        <v>112.92</v>
      </c>
      <c r="L68" s="59"/>
    </row>
    <row r="69" spans="1:12" ht="60" customHeight="1" x14ac:dyDescent="0.25">
      <c r="A69" s="54" t="s">
        <v>85</v>
      </c>
      <c r="B69" s="54">
        <f>VLOOKUP(A69,MEMORIA!A:P,2,FALSE)</f>
        <v>89707</v>
      </c>
      <c r="C69" s="55" t="str">
        <f>VLOOKUP(A69,MEMORIA!A:P,3,FALSE)</f>
        <v>CAIXA SIFONADA, PVC, DN 100 X 100 X 50 MM, JUNTA ELÁSTICA, FORNECIDA E INSTALADA EM RAMAL DE DESCARGA OU EM RAMAL DE ESGOTO SANITÁRIO. AF_08/2022</v>
      </c>
      <c r="D69" s="55"/>
      <c r="E69" s="55"/>
      <c r="F69" s="55"/>
      <c r="G69" s="54" t="str">
        <f>VLOOKUP(A69,MEMORIA!A:P,7,FALSE)</f>
        <v>UN</v>
      </c>
      <c r="H69" s="56">
        <f>VLOOKUP(A69,MEMORIA!A:P,16,FALSE)</f>
        <v>2</v>
      </c>
      <c r="I69" s="57">
        <f>VLOOKUP("TOTAL - "&amp;B69,COMPOSICAO!A:K,10,FALSE)</f>
        <v>54.27</v>
      </c>
      <c r="J69" s="58"/>
      <c r="K69" s="60">
        <f t="shared" si="3"/>
        <v>108.54</v>
      </c>
      <c r="L69" s="59"/>
    </row>
    <row r="70" spans="1:12" ht="60" customHeight="1" x14ac:dyDescent="0.25">
      <c r="A70" s="54" t="s">
        <v>86</v>
      </c>
      <c r="B70" s="54">
        <f>VLOOKUP(A70,MEMORIA!A:P,2,FALSE)</f>
        <v>89710</v>
      </c>
      <c r="C70" s="55" t="str">
        <f>VLOOKUP(A70,MEMORIA!A:P,3,FALSE)</f>
        <v>RALO SECO, PVC, DN 100 X 40 MM, JUNTA SOLDÁVEL, FORNECIDO E INSTALADO EM RAMAL DE DESCARGA OU EM RAMAL DE ESGOTO SANITÁRIO. AF_08/2022</v>
      </c>
      <c r="D70" s="55"/>
      <c r="E70" s="55"/>
      <c r="F70" s="55"/>
      <c r="G70" s="54" t="str">
        <f>VLOOKUP(A70,MEMORIA!A:P,7,FALSE)</f>
        <v>UN</v>
      </c>
      <c r="H70" s="56">
        <f>VLOOKUP(A70,MEMORIA!A:P,16,FALSE)</f>
        <v>1</v>
      </c>
      <c r="I70" s="57">
        <f>VLOOKUP("TOTAL - "&amp;B70,COMPOSICAO!A:K,10,FALSE)</f>
        <v>20.55</v>
      </c>
      <c r="J70" s="58"/>
      <c r="K70" s="60">
        <f t="shared" si="3"/>
        <v>20.55</v>
      </c>
      <c r="L70" s="59"/>
    </row>
    <row r="71" spans="1:12" ht="75" customHeight="1" x14ac:dyDescent="0.25">
      <c r="A71" s="54" t="s">
        <v>87</v>
      </c>
      <c r="B71" s="54">
        <f>VLOOKUP(A71,MEMORIA!A:P,2,FALSE)</f>
        <v>89744</v>
      </c>
      <c r="C71" s="55" t="str">
        <f>VLOOKUP(A71,MEMORIA!A:P,3,FALSE)</f>
        <v>JOELHO 90 GRAUS, PVC, SERIE NORMAL, ESGOTO PREDIAL, DN 100 MM, JUNTA ELÁSTICA, FORNECIDO E INSTALADO EM RAMAL DE DESCARGA OU RAMAL DE ESGOTO SANITÁRIO. AF_08/2022</v>
      </c>
      <c r="D71" s="55"/>
      <c r="E71" s="55"/>
      <c r="F71" s="55"/>
      <c r="G71" s="54" t="str">
        <f>VLOOKUP(A71,MEMORIA!A:P,7,FALSE)</f>
        <v>UN</v>
      </c>
      <c r="H71" s="56">
        <f>VLOOKUP(A71,MEMORIA!A:P,16,FALSE)</f>
        <v>1</v>
      </c>
      <c r="I71" s="57">
        <f>VLOOKUP("TOTAL - "&amp;B71,COMPOSICAO!A:K,10,FALSE)</f>
        <v>34.450000000000003</v>
      </c>
      <c r="J71" s="58"/>
      <c r="K71" s="60">
        <f t="shared" si="3"/>
        <v>34.450000000000003</v>
      </c>
      <c r="L71" s="59"/>
    </row>
    <row r="72" spans="1:12" ht="75" customHeight="1" x14ac:dyDescent="0.25">
      <c r="A72" s="54" t="s">
        <v>88</v>
      </c>
      <c r="B72" s="54">
        <f>VLOOKUP(A72,MEMORIA!A:P,2,FALSE)</f>
        <v>89778</v>
      </c>
      <c r="C72" s="55" t="str">
        <f>VLOOKUP(A72,MEMORIA!A:P,3,FALSE)</f>
        <v>LUVA SIMPLES, PVC, SERIE NORMAL, ESGOTO PREDIAL, DN 100 MM, JUNTA ELÁSTICA, FORNECIDO E INSTALADO EM RAMAL DE DESCARGA OU RAMAL DE ESGOTO SANITÁRIO. AF_08/2022</v>
      </c>
      <c r="D72" s="55"/>
      <c r="E72" s="55"/>
      <c r="F72" s="55"/>
      <c r="G72" s="54" t="str">
        <f>VLOOKUP(A72,MEMORIA!A:P,7,FALSE)</f>
        <v>UN</v>
      </c>
      <c r="H72" s="56">
        <f>VLOOKUP(A72,MEMORIA!A:P,16,FALSE)</f>
        <v>2</v>
      </c>
      <c r="I72" s="57">
        <f>VLOOKUP("TOTAL - "&amp;B72,COMPOSICAO!A:K,10,FALSE)</f>
        <v>21.35</v>
      </c>
      <c r="J72" s="58"/>
      <c r="K72" s="60">
        <f t="shared" si="3"/>
        <v>42.7</v>
      </c>
      <c r="L72" s="59"/>
    </row>
    <row r="73" spans="1:12" ht="45" customHeight="1" x14ac:dyDescent="0.25">
      <c r="A73" s="54" t="s">
        <v>89</v>
      </c>
      <c r="B73" s="54" t="str">
        <f>VLOOKUP(A73,MEMORIA!A:P,2,FALSE)</f>
        <v>COMP 9</v>
      </c>
      <c r="C73" s="55" t="str">
        <f>VLOOKUP(A73,MEMORIA!A:P,3,FALSE)</f>
        <v>FORNECIMENTO DE JUNCAO DE REDUCAO INVERTIDA, PVC SOLDAVEL, 100 X 50 MM, SERIE NORMAL PARA ESGOTO PREDIAL</v>
      </c>
      <c r="D73" s="55"/>
      <c r="E73" s="55"/>
      <c r="F73" s="55"/>
      <c r="G73" s="54" t="str">
        <f>VLOOKUP(A73,MEMORIA!A:P,7,FALSE)</f>
        <v>UN</v>
      </c>
      <c r="H73" s="56">
        <f>VLOOKUP(A73,MEMORIA!A:P,16,FALSE)</f>
        <v>1</v>
      </c>
      <c r="I73" s="57">
        <f>VLOOKUP("TOTAL - "&amp;B73,COMPOSICAO!A:K,10,FALSE)</f>
        <v>23.619999999999997</v>
      </c>
      <c r="J73" s="58"/>
      <c r="K73" s="60">
        <f t="shared" si="3"/>
        <v>23.62</v>
      </c>
      <c r="L73" s="59"/>
    </row>
    <row r="74" spans="1:12" ht="60" customHeight="1" x14ac:dyDescent="0.25">
      <c r="A74" s="54" t="s">
        <v>90</v>
      </c>
      <c r="B74" s="54">
        <f>VLOOKUP(A74,MEMORIA!A:P,2,FALSE)</f>
        <v>89753</v>
      </c>
      <c r="C74" s="55" t="str">
        <f>VLOOKUP(A74,MEMORIA!A:P,3,FALSE)</f>
        <v>LUVA SIMPLES, PVC, SERIE NORMAL, ESGOTO PREDIAL, DN 50 MM, JUNTA ELÁSTICA, FORNECIDO E INSTALADO EM RAMAL DE DESCARGA OU RAMAL DE ESGOTO SANITÁRIO. AF_08/2022</v>
      </c>
      <c r="D74" s="55"/>
      <c r="E74" s="55"/>
      <c r="F74" s="55"/>
      <c r="G74" s="54" t="str">
        <f>VLOOKUP(A74,MEMORIA!A:P,7,FALSE)</f>
        <v>UN</v>
      </c>
      <c r="H74" s="56">
        <f>VLOOKUP(A74,MEMORIA!A:P,16,FALSE)</f>
        <v>9</v>
      </c>
      <c r="I74" s="57">
        <f>VLOOKUP("TOTAL - "&amp;B74,COMPOSICAO!A:K,10,FALSE)</f>
        <v>11.29</v>
      </c>
      <c r="J74" s="58"/>
      <c r="K74" s="60">
        <f t="shared" si="3"/>
        <v>101.61</v>
      </c>
      <c r="L74" s="59"/>
    </row>
    <row r="75" spans="1:12" ht="60" customHeight="1" x14ac:dyDescent="0.25">
      <c r="A75" s="54" t="s">
        <v>91</v>
      </c>
      <c r="B75" s="54">
        <f>VLOOKUP(A75,MEMORIA!A:P,2,FALSE)</f>
        <v>89784</v>
      </c>
      <c r="C75" s="55" t="str">
        <f>VLOOKUP(A75,MEMORIA!A:P,3,FALSE)</f>
        <v>TE, PVC, SERIE NORMAL, ESGOTO PREDIAL, DN 50 X 50 MM, JUNTA ELÁSTICA, FORNECIDO E INSTALADO EM RAMAL DE DESCARGA OU RAMAL DE ESGOTO SANITÁRIO. AF_08/2022</v>
      </c>
      <c r="D75" s="55"/>
      <c r="E75" s="55"/>
      <c r="F75" s="55"/>
      <c r="G75" s="54" t="str">
        <f>VLOOKUP(A75,MEMORIA!A:P,7,FALSE)</f>
        <v>UN</v>
      </c>
      <c r="H75" s="56">
        <f>VLOOKUP(A75,MEMORIA!A:P,16,FALSE)</f>
        <v>4</v>
      </c>
      <c r="I75" s="57">
        <f>VLOOKUP("TOTAL - "&amp;B75,COMPOSICAO!A:K,10,FALSE)</f>
        <v>30.29</v>
      </c>
      <c r="J75" s="58"/>
      <c r="K75" s="60">
        <f t="shared" si="3"/>
        <v>121.16</v>
      </c>
      <c r="L75" s="59"/>
    </row>
    <row r="76" spans="1:12" ht="60" customHeight="1" x14ac:dyDescent="0.25">
      <c r="A76" s="54" t="s">
        <v>92</v>
      </c>
      <c r="B76" s="54">
        <f>VLOOKUP(A76,MEMORIA!A:P,2,FALSE)</f>
        <v>89801</v>
      </c>
      <c r="C76" s="55" t="str">
        <f>VLOOKUP(A76,MEMORIA!A:P,3,FALSE)</f>
        <v>JOELHO 90 GRAUS, PVC, SERIE NORMAL, ESGOTO PREDIAL, DN 50 MM, JUNTA ELÁSTICA, FORNECIDO E INSTALADO EM PRUMADA DE ESGOTO SANITÁRIO OU VENTILAÇÃO. AF_08/2022</v>
      </c>
      <c r="D76" s="55"/>
      <c r="E76" s="55"/>
      <c r="F76" s="55"/>
      <c r="G76" s="54" t="str">
        <f>VLOOKUP(A76,MEMORIA!A:P,7,FALSE)</f>
        <v>UN</v>
      </c>
      <c r="H76" s="56">
        <f>VLOOKUP(A76,MEMORIA!A:P,16,FALSE)</f>
        <v>5</v>
      </c>
      <c r="I76" s="57">
        <f>VLOOKUP("TOTAL - "&amp;B76,COMPOSICAO!A:K,10,FALSE)</f>
        <v>12.44</v>
      </c>
      <c r="J76" s="58"/>
      <c r="K76" s="60">
        <f t="shared" si="3"/>
        <v>62.2</v>
      </c>
      <c r="L76" s="59"/>
    </row>
    <row r="77" spans="1:12" ht="75" customHeight="1" x14ac:dyDescent="0.25">
      <c r="A77" s="54" t="s">
        <v>93</v>
      </c>
      <c r="B77" s="54">
        <f>VLOOKUP(A77,MEMORIA!A:P,2,FALSE)</f>
        <v>89732</v>
      </c>
      <c r="C77" s="55" t="str">
        <f>VLOOKUP(A77,MEMORIA!A:P,3,FALSE)</f>
        <v>JOELHO 45 GRAUS, PVC, SERIE NORMAL, ESGOTO PREDIAL, DN 50 MM, JUNTA ELÁSTICA, FORNECIDO E INSTALADO EM RAMAL DE DESCARGA OU RAMAL DE ESGOTO SANITÁRIO. AF_08/2022</v>
      </c>
      <c r="D77" s="55"/>
      <c r="E77" s="55"/>
      <c r="F77" s="55"/>
      <c r="G77" s="54" t="str">
        <f>VLOOKUP(A77,MEMORIA!A:P,7,FALSE)</f>
        <v>UN</v>
      </c>
      <c r="H77" s="56">
        <f>VLOOKUP(A77,MEMORIA!A:P,16,FALSE)</f>
        <v>2</v>
      </c>
      <c r="I77" s="57">
        <f>VLOOKUP("TOTAL - "&amp;B77,COMPOSICAO!A:K,10,FALSE)</f>
        <v>19.619999999999997</v>
      </c>
      <c r="J77" s="58"/>
      <c r="K77" s="60">
        <f t="shared" si="3"/>
        <v>39.24</v>
      </c>
      <c r="L77" s="59"/>
    </row>
    <row r="78" spans="1:12" ht="45" customHeight="1" x14ac:dyDescent="0.25">
      <c r="A78" s="54" t="s">
        <v>94</v>
      </c>
      <c r="B78" s="54" t="str">
        <f>VLOOKUP(A78,MEMORIA!A:P,2,FALSE)</f>
        <v>COMP 10</v>
      </c>
      <c r="C78" s="55" t="str">
        <f>VLOOKUP(A78,MEMORIA!A:P,3,FALSE)</f>
        <v>FORNECIMENTO DE BUCHA DE REDUCAO DE PVC, SOLDAVEL, CURTA, COM 50 X 40 MM, PARA AGUA FRIA PREDIAL</v>
      </c>
      <c r="D78" s="55"/>
      <c r="E78" s="55"/>
      <c r="F78" s="55"/>
      <c r="G78" s="54" t="str">
        <f>VLOOKUP(A78,MEMORIA!A:P,7,FALSE)</f>
        <v>UN</v>
      </c>
      <c r="H78" s="56">
        <f>VLOOKUP(A78,MEMORIA!A:P,16,FALSE)</f>
        <v>1</v>
      </c>
      <c r="I78" s="57">
        <f>VLOOKUP("TOTAL - "&amp;B78,COMPOSICAO!A:K,10,FALSE)</f>
        <v>4.87</v>
      </c>
      <c r="J78" s="58"/>
      <c r="K78" s="60">
        <f t="shared" si="3"/>
        <v>4.87</v>
      </c>
      <c r="L78" s="59"/>
    </row>
    <row r="79" spans="1:12" ht="60" customHeight="1" x14ac:dyDescent="0.25">
      <c r="A79" s="54" t="s">
        <v>95</v>
      </c>
      <c r="B79" s="54">
        <f>VLOOKUP(A79,MEMORIA!A:P,2,FALSE)</f>
        <v>89786</v>
      </c>
      <c r="C79" s="55" t="str">
        <f>VLOOKUP(A79,MEMORIA!A:P,3,FALSE)</f>
        <v>TE, PVC, SERIE NORMAL, ESGOTO PREDIAL, DN 75 X 75 MM, JUNTA ELÁSTICA, FORNECIDO E INSTALADO EM RAMAL DE DESCARGA OU RAMAL DE ESGOTO SANITÁRIO. AF_08/2022</v>
      </c>
      <c r="D79" s="55"/>
      <c r="E79" s="55"/>
      <c r="F79" s="55"/>
      <c r="G79" s="54" t="str">
        <f>VLOOKUP(A79,MEMORIA!A:P,7,FALSE)</f>
        <v>UN</v>
      </c>
      <c r="H79" s="56">
        <f>VLOOKUP(A79,MEMORIA!A:P,16,FALSE)</f>
        <v>1</v>
      </c>
      <c r="I79" s="57">
        <f>VLOOKUP("TOTAL - "&amp;B79,COMPOSICAO!A:K,10,FALSE)</f>
        <v>48.489999999999995</v>
      </c>
      <c r="J79" s="58"/>
      <c r="K79" s="60">
        <f t="shared" si="3"/>
        <v>48.49</v>
      </c>
      <c r="L79" s="59"/>
    </row>
    <row r="80" spans="1:12" ht="30" customHeight="1" x14ac:dyDescent="0.25">
      <c r="A80" s="54" t="s">
        <v>96</v>
      </c>
      <c r="B80" s="54" t="str">
        <f>VLOOKUP(A80,MEMORIA!A:P,2,FALSE)</f>
        <v>COMP 11</v>
      </c>
      <c r="C80" s="55" t="str">
        <f>VLOOKUP(A80,MEMORIA!A:P,3,FALSE)</f>
        <v>FORNECIMENTO DE CAP PVC, SOLDAVEL, DN 75 MM, SERIE NORMAL, PARA ESGOTO PREDIAL</v>
      </c>
      <c r="D80" s="55"/>
      <c r="E80" s="55"/>
      <c r="F80" s="55"/>
      <c r="G80" s="54" t="str">
        <f>VLOOKUP(A80,MEMORIA!A:P,7,FALSE)</f>
        <v>UN</v>
      </c>
      <c r="H80" s="56">
        <f>VLOOKUP(A80,MEMORIA!A:P,16,FALSE)</f>
        <v>1</v>
      </c>
      <c r="I80" s="57">
        <f>VLOOKUP("TOTAL - "&amp;B80,COMPOSICAO!A:K,10,FALSE)</f>
        <v>9.9599999999999991</v>
      </c>
      <c r="J80" s="58"/>
      <c r="K80" s="60">
        <f t="shared" si="3"/>
        <v>9.9600000000000009</v>
      </c>
      <c r="L80" s="59"/>
    </row>
    <row r="81" spans="1:12" ht="60" customHeight="1" x14ac:dyDescent="0.25">
      <c r="A81" s="54" t="s">
        <v>97</v>
      </c>
      <c r="B81" s="54">
        <f>VLOOKUP(A81,MEMORIA!A:P,2,FALSE)</f>
        <v>89752</v>
      </c>
      <c r="C81" s="55" t="str">
        <f>VLOOKUP(A81,MEMORIA!A:P,3,FALSE)</f>
        <v>LUVA SIMPLES, PVC, SERIE NORMAL, ESGOTO PREDIAL, DN 40 MM, JUNTA SOLDÁVEL, FORNECIDO E INSTALADO EM RAMAL DE DESCARGA OU RAMAL DE ESGOTO SANITÁRIO. AF_08/2022</v>
      </c>
      <c r="D81" s="55"/>
      <c r="E81" s="55"/>
      <c r="F81" s="55"/>
      <c r="G81" s="54" t="str">
        <f>VLOOKUP(A81,MEMORIA!A:P,7,FALSE)</f>
        <v>UN</v>
      </c>
      <c r="H81" s="56">
        <f>VLOOKUP(A81,MEMORIA!A:P,16,FALSE)</f>
        <v>2</v>
      </c>
      <c r="I81" s="57">
        <f>VLOOKUP("TOTAL - "&amp;B81,COMPOSICAO!A:K,10,FALSE)</f>
        <v>9.19</v>
      </c>
      <c r="J81" s="58"/>
      <c r="K81" s="60">
        <f t="shared" si="3"/>
        <v>18.38</v>
      </c>
      <c r="L81" s="59"/>
    </row>
    <row r="82" spans="1:12" ht="75" customHeight="1" x14ac:dyDescent="0.25">
      <c r="A82" s="54" t="s">
        <v>98</v>
      </c>
      <c r="B82" s="54">
        <f>VLOOKUP(A82,MEMORIA!A:P,2,FALSE)</f>
        <v>89724</v>
      </c>
      <c r="C82" s="55" t="str">
        <f>VLOOKUP(A82,MEMORIA!A:P,3,FALSE)</f>
        <v>JOELHO 90 GRAUS, PVC, SERIE NORMAL, ESGOTO PREDIAL, DN 40 MM, JUNTA SOLDÁVEL, FORNECIDO E INSTALADO EM RAMAL DE DESCARGA OU RAMAL DE ESGOTO SANITÁRIO. AF_08/2022</v>
      </c>
      <c r="D82" s="55"/>
      <c r="E82" s="55"/>
      <c r="F82" s="55"/>
      <c r="G82" s="54" t="str">
        <f>VLOOKUP(A82,MEMORIA!A:P,7,FALSE)</f>
        <v>UN</v>
      </c>
      <c r="H82" s="56">
        <f>VLOOKUP(A82,MEMORIA!A:P,16,FALSE)</f>
        <v>4</v>
      </c>
      <c r="I82" s="57">
        <f>VLOOKUP("TOTAL - "&amp;B82,COMPOSICAO!A:K,10,FALSE)</f>
        <v>12.4</v>
      </c>
      <c r="J82" s="58"/>
      <c r="K82" s="60">
        <f t="shared" si="3"/>
        <v>49.6</v>
      </c>
      <c r="L82" s="59"/>
    </row>
    <row r="83" spans="1:12" ht="30" customHeight="1" x14ac:dyDescent="0.25">
      <c r="A83" s="54" t="s">
        <v>99</v>
      </c>
      <c r="B83" s="54">
        <f>VLOOKUP(A83,MEMORIA!A:P,2,FALSE)</f>
        <v>93358</v>
      </c>
      <c r="C83" s="55" t="str">
        <f>VLOOKUP(A83,MEMORIA!A:P,3,FALSE)</f>
        <v>ESCAVAÇÃO MANUAL DE VALA COM PROFUNDIDADE MENOR OU IGUAL A 1,30 M. AF_02/2021</v>
      </c>
      <c r="D83" s="55"/>
      <c r="E83" s="55"/>
      <c r="F83" s="55"/>
      <c r="G83" s="54" t="str">
        <f>VLOOKUP(A83,MEMORIA!A:P,7,FALSE)</f>
        <v>M3</v>
      </c>
      <c r="H83" s="56">
        <f>VLOOKUP(A83,MEMORIA!A:P,16,FALSE)</f>
        <v>2.63</v>
      </c>
      <c r="I83" s="57">
        <f>VLOOKUP("TOTAL - "&amp;B83,COMPOSICAO!A:K,10,FALSE)</f>
        <v>100.09</v>
      </c>
      <c r="J83" s="58"/>
      <c r="K83" s="60">
        <f t="shared" si="3"/>
        <v>263.24</v>
      </c>
      <c r="L83" s="59"/>
    </row>
    <row r="84" spans="1:12" ht="30" customHeight="1" x14ac:dyDescent="0.25">
      <c r="A84" s="54" t="s">
        <v>100</v>
      </c>
      <c r="B84" s="54">
        <f>VLOOKUP(A84,MEMORIA!A:P,2,FALSE)</f>
        <v>96995</v>
      </c>
      <c r="C84" s="55" t="str">
        <f>VLOOKUP(A84,MEMORIA!A:P,3,FALSE)</f>
        <v>REATERRO MANUAL APILOADO COM SOQUETE. AF_10/2017</v>
      </c>
      <c r="D84" s="55"/>
      <c r="E84" s="55"/>
      <c r="F84" s="55"/>
      <c r="G84" s="54" t="str">
        <f>VLOOKUP(A84,MEMORIA!A:P,7,FALSE)</f>
        <v>M3</v>
      </c>
      <c r="H84" s="56">
        <f>VLOOKUP(A84,MEMORIA!A:P,16,FALSE)</f>
        <v>2.63</v>
      </c>
      <c r="I84" s="57">
        <f>VLOOKUP("TOTAL - "&amp;B84,COMPOSICAO!A:K,10,FALSE)</f>
        <v>60.68</v>
      </c>
      <c r="J84" s="58"/>
      <c r="K84" s="60">
        <f t="shared" si="3"/>
        <v>159.59</v>
      </c>
      <c r="L84" s="59"/>
    </row>
    <row r="85" spans="1:12" ht="45" customHeight="1" x14ac:dyDescent="0.25">
      <c r="A85" s="54" t="s">
        <v>101</v>
      </c>
      <c r="B85" s="54" t="str">
        <f>VLOOKUP(A85,MEMORIA!A:P,2,FALSE)</f>
        <v>COMP 12</v>
      </c>
      <c r="C85" s="55" t="str">
        <f>VLOOKUP(A85,MEMORIA!A:P,3,FALSE)</f>
        <v>FORNECIMENTO DE CAIXA DE CONCRETO ARMADO PRE-MOLDADO, COM FUNDO E TAMPA, DIMENSOES DE 0,40 X 0,40 X 0,40 M</v>
      </c>
      <c r="D85" s="55"/>
      <c r="E85" s="55"/>
      <c r="F85" s="55"/>
      <c r="G85" s="54" t="str">
        <f>VLOOKUP(A85,MEMORIA!A:P,7,FALSE)</f>
        <v>UN</v>
      </c>
      <c r="H85" s="56">
        <f>VLOOKUP(A85,MEMORIA!A:P,16,FALSE)</f>
        <v>1</v>
      </c>
      <c r="I85" s="57">
        <f>VLOOKUP("TOTAL - "&amp;B85,COMPOSICAO!A:K,10,FALSE)</f>
        <v>397.11</v>
      </c>
      <c r="J85" s="58"/>
      <c r="K85" s="60">
        <f t="shared" si="3"/>
        <v>397.11</v>
      </c>
      <c r="L85" s="59"/>
    </row>
    <row r="86" spans="1:12" ht="15" customHeight="1" x14ac:dyDescent="0.25">
      <c r="A86" s="61"/>
      <c r="B86" s="61"/>
      <c r="C86" s="61"/>
      <c r="D86" s="61"/>
      <c r="E86" s="61"/>
      <c r="F86" s="61"/>
      <c r="G86" s="61"/>
      <c r="H86" s="61"/>
      <c r="I86" s="61"/>
      <c r="J86" s="61"/>
      <c r="K86" s="61"/>
      <c r="L86" s="61"/>
    </row>
    <row r="87" spans="1:12" ht="15" customHeight="1" x14ac:dyDescent="0.25">
      <c r="A87" s="48">
        <v>8</v>
      </c>
      <c r="B87" s="49" t="str">
        <f>VLOOKUP(A87,MEMORIA!A:P,2,FALSE)</f>
        <v>INSTALACOES ELETRICAS/TELEFONE/TV</v>
      </c>
      <c r="C87" s="51"/>
      <c r="D87" s="51"/>
      <c r="E87" s="51"/>
      <c r="F87" s="51"/>
      <c r="G87" s="51"/>
      <c r="H87" s="51"/>
      <c r="I87" s="51"/>
      <c r="J87" s="50"/>
      <c r="K87" s="53">
        <f>SUM(K88:L127)</f>
        <v>10108.029999999999</v>
      </c>
      <c r="L87" s="52"/>
    </row>
    <row r="88" spans="1:12" ht="75" customHeight="1" x14ac:dyDescent="0.25">
      <c r="A88" s="54" t="s">
        <v>102</v>
      </c>
      <c r="B88" s="54">
        <f>VLOOKUP(A88,MEMORIA!A:P,2,FALSE)</f>
        <v>100578</v>
      </c>
      <c r="C88" s="55" t="str">
        <f>VLOOKUP(A88,MEMORIA!A:P,3,FALSE)</f>
        <v>ASSENTAMENTO DE POSTE DE CONCRETO COM COMPRIMENTO NOMINAL DE 9 M, CARGA NOMINAL MENOR OU IGUAL A 1000 DAN, ENGASTAMENTO SIMPLES COM 1,5 M DE SOLO (NÃO INCLUI FORNECIMENTO). AF_11/2019</v>
      </c>
      <c r="D88" s="55"/>
      <c r="E88" s="55"/>
      <c r="F88" s="55"/>
      <c r="G88" s="54" t="str">
        <f>VLOOKUP(A88,MEMORIA!A:P,7,FALSE)</f>
        <v>UN</v>
      </c>
      <c r="H88" s="56">
        <f>VLOOKUP(A88,MEMORIA!A:P,16,FALSE)</f>
        <v>1</v>
      </c>
      <c r="I88" s="57">
        <f>VLOOKUP("TOTAL - "&amp;B88,COMPOSICAO!A:K,10,FALSE)</f>
        <v>581.95000000000005</v>
      </c>
      <c r="J88" s="58"/>
      <c r="K88" s="60">
        <f t="shared" ref="K88:K126" si="4">ROUND(H88*I88,2)</f>
        <v>581.95000000000005</v>
      </c>
      <c r="L88" s="59"/>
    </row>
    <row r="89" spans="1:12" ht="60" customHeight="1" x14ac:dyDescent="0.25">
      <c r="A89" s="54" t="s">
        <v>103</v>
      </c>
      <c r="B89" s="54" t="str">
        <f>VLOOKUP(A89,MEMORIA!A:P,2,FALSE)</f>
        <v>COMP 13</v>
      </c>
      <c r="C89" s="55" t="str">
        <f>VLOOKUP(A89,MEMORIA!A:P,3,FALSE)</f>
        <v>FORNECIMENTO DE CAIXA DE DERIVACAO PARA MEDIDOR DE ENERGIA, COM BARRAMENTO MONOFASICO, EM POLICARBONATO / TERMOPLASTICO - MODULO (PADRAO CONCESSIONARIA LOCAL)</v>
      </c>
      <c r="D89" s="55"/>
      <c r="E89" s="55"/>
      <c r="F89" s="55"/>
      <c r="G89" s="54" t="str">
        <f>VLOOKUP(A89,MEMORIA!A:P,7,FALSE)</f>
        <v>UN</v>
      </c>
      <c r="H89" s="56">
        <f>VLOOKUP(A89,MEMORIA!A:P,16,FALSE)</f>
        <v>1</v>
      </c>
      <c r="I89" s="57">
        <f>VLOOKUP("TOTAL - "&amp;B89,COMPOSICAO!A:K,10,FALSE)</f>
        <v>304.11</v>
      </c>
      <c r="J89" s="58"/>
      <c r="K89" s="60">
        <f t="shared" si="4"/>
        <v>304.11</v>
      </c>
      <c r="L89" s="59"/>
    </row>
    <row r="90" spans="1:12" ht="45" customHeight="1" x14ac:dyDescent="0.25">
      <c r="A90" s="54" t="s">
        <v>104</v>
      </c>
      <c r="B90" s="54">
        <f>VLOOKUP(A90,MEMORIA!A:P,2,FALSE)</f>
        <v>101891</v>
      </c>
      <c r="C90" s="55" t="str">
        <f>VLOOKUP(A90,MEMORIA!A:P,3,FALSE)</f>
        <v>DISJUNTOR MONOPOLAR TIPO NEMA, CORRENTE NOMINAL DE 35 ATÉ 50A - FORNECIMENTO E INSTALAÇÃO. AF_10/2020</v>
      </c>
      <c r="D90" s="55"/>
      <c r="E90" s="55"/>
      <c r="F90" s="55"/>
      <c r="G90" s="54" t="str">
        <f>VLOOKUP(A90,MEMORIA!A:P,7,FALSE)</f>
        <v>UN</v>
      </c>
      <c r="H90" s="56">
        <f>VLOOKUP(A90,MEMORIA!A:P,16,FALSE)</f>
        <v>1</v>
      </c>
      <c r="I90" s="57">
        <f>VLOOKUP("TOTAL - "&amp;B90,COMPOSICAO!A:K,10,FALSE)</f>
        <v>32.800000000000004</v>
      </c>
      <c r="J90" s="58"/>
      <c r="K90" s="60">
        <f t="shared" si="4"/>
        <v>32.799999999999997</v>
      </c>
      <c r="L90" s="59"/>
    </row>
    <row r="91" spans="1:12" ht="45" customHeight="1" x14ac:dyDescent="0.25">
      <c r="A91" s="54" t="s">
        <v>105</v>
      </c>
      <c r="B91" s="54">
        <f>VLOOKUP(A91,MEMORIA!A:P,2,FALSE)</f>
        <v>95727</v>
      </c>
      <c r="C91" s="55" t="str">
        <f>VLOOKUP(A91,MEMORIA!A:P,3,FALSE)</f>
        <v>ELETRODUTO RÍGIDO SOLDÁVEL, PVC, DN 25 MM (3/4"), APARENTE - FORNECIMENTO E INSTALAÇÃO. AF_10/2022</v>
      </c>
      <c r="D91" s="55"/>
      <c r="E91" s="55"/>
      <c r="F91" s="55"/>
      <c r="G91" s="54" t="str">
        <f>VLOOKUP(A91,MEMORIA!A:P,7,FALSE)</f>
        <v>M</v>
      </c>
      <c r="H91" s="56">
        <f>VLOOKUP(A91,MEMORIA!A:P,16,FALSE)</f>
        <v>8</v>
      </c>
      <c r="I91" s="57">
        <f>VLOOKUP("TOTAL - "&amp;B91,COMPOSICAO!A:K,10,FALSE)</f>
        <v>15.24</v>
      </c>
      <c r="J91" s="58"/>
      <c r="K91" s="60">
        <f t="shared" si="4"/>
        <v>121.92</v>
      </c>
      <c r="L91" s="59"/>
    </row>
    <row r="92" spans="1:12" ht="60" customHeight="1" x14ac:dyDescent="0.25">
      <c r="A92" s="54" t="s">
        <v>106</v>
      </c>
      <c r="B92" s="54">
        <f>VLOOKUP(A92,MEMORIA!A:P,2,FALSE)</f>
        <v>91916</v>
      </c>
      <c r="C92" s="55" t="str">
        <f>VLOOKUP(A92,MEMORIA!A:P,3,FALSE)</f>
        <v>CURVA 180 GRAUS PARA ELETRODUTO, PVC, ROSCÁVEL, DN 25 MM (3/4"), PARA CIRCUITOS TERMINAIS, INSTALADA EM PAREDE - FORNECIMENTO E INSTALAÇÃO. AF_12/2015</v>
      </c>
      <c r="D92" s="55"/>
      <c r="E92" s="55"/>
      <c r="F92" s="55"/>
      <c r="G92" s="54" t="str">
        <f>VLOOKUP(A92,MEMORIA!A:P,7,FALSE)</f>
        <v>UN</v>
      </c>
      <c r="H92" s="56">
        <f>VLOOKUP(A92,MEMORIA!A:P,16,FALSE)</f>
        <v>1</v>
      </c>
      <c r="I92" s="57">
        <f>VLOOKUP("TOTAL - "&amp;B92,COMPOSICAO!A:K,10,FALSE)</f>
        <v>20.200000000000003</v>
      </c>
      <c r="J92" s="58"/>
      <c r="K92" s="60">
        <f t="shared" si="4"/>
        <v>20.2</v>
      </c>
      <c r="L92" s="59"/>
    </row>
    <row r="93" spans="1:12" ht="60" customHeight="1" x14ac:dyDescent="0.25">
      <c r="A93" s="54" t="s">
        <v>107</v>
      </c>
      <c r="B93" s="54">
        <f>VLOOKUP(A93,MEMORIA!A:P,2,FALSE)</f>
        <v>91914</v>
      </c>
      <c r="C93" s="55" t="str">
        <f>VLOOKUP(A93,MEMORIA!A:P,3,FALSE)</f>
        <v>CURVA 90 GRAUS PARA ELETRODUTO, PVC, ROSCÁVEL, DN 25 MM (3/4"), PARA CIRCUITOS TERMINAIS, INSTALADA EM PAREDE - FORNECIMENTO E INSTALAÇÃO. AF_12/2015</v>
      </c>
      <c r="D93" s="55"/>
      <c r="E93" s="55"/>
      <c r="F93" s="55"/>
      <c r="G93" s="54" t="str">
        <f>VLOOKUP(A93,MEMORIA!A:P,7,FALSE)</f>
        <v>UN</v>
      </c>
      <c r="H93" s="56">
        <f>VLOOKUP(A93,MEMORIA!A:P,16,FALSE)</f>
        <v>2</v>
      </c>
      <c r="I93" s="57">
        <f>VLOOKUP("TOTAL - "&amp;B93,COMPOSICAO!A:K,10,FALSE)</f>
        <v>18.059999999999999</v>
      </c>
      <c r="J93" s="58"/>
      <c r="K93" s="60">
        <f t="shared" si="4"/>
        <v>36.119999999999997</v>
      </c>
      <c r="L93" s="59"/>
    </row>
    <row r="94" spans="1:12" ht="30" customHeight="1" x14ac:dyDescent="0.25">
      <c r="A94" s="54" t="s">
        <v>108</v>
      </c>
      <c r="B94" s="54">
        <f>VLOOKUP(A94,MEMORIA!A:P,2,FALSE)</f>
        <v>96985</v>
      </c>
      <c r="C94" s="55" t="str">
        <f>VLOOKUP(A94,MEMORIA!A:P,3,FALSE)</f>
        <v>HASTE DE ATERRAMENTO 5/8  PARA SPDA - FORNECIMENTO E INSTALAÇÃO. AF_12/2017</v>
      </c>
      <c r="D94" s="55"/>
      <c r="E94" s="55"/>
      <c r="F94" s="55"/>
      <c r="G94" s="54" t="str">
        <f>VLOOKUP(A94,MEMORIA!A:P,7,FALSE)</f>
        <v>UN</v>
      </c>
      <c r="H94" s="56">
        <f>VLOOKUP(A94,MEMORIA!A:P,16,FALSE)</f>
        <v>2</v>
      </c>
      <c r="I94" s="57">
        <f>VLOOKUP("TOTAL - "&amp;B94,COMPOSICAO!A:K,10,FALSE)</f>
        <v>130.01999999999998</v>
      </c>
      <c r="J94" s="58"/>
      <c r="K94" s="60">
        <f t="shared" si="4"/>
        <v>260.04000000000002</v>
      </c>
      <c r="L94" s="59"/>
    </row>
    <row r="95" spans="1:12" ht="30" customHeight="1" x14ac:dyDescent="0.25">
      <c r="A95" s="54" t="s">
        <v>109</v>
      </c>
      <c r="B95" s="54" t="str">
        <f>VLOOKUP(A95,MEMORIA!A:P,2,FALSE)</f>
        <v>COMP 14</v>
      </c>
      <c r="C95" s="55" t="str">
        <f>VLOOKUP(A95,MEMORIA!A:P,3,FALSE)</f>
        <v>FORNECIMENTO DE CABO DE COBRE NU 25 MM2 MEIO-DURO</v>
      </c>
      <c r="D95" s="55"/>
      <c r="E95" s="55"/>
      <c r="F95" s="55"/>
      <c r="G95" s="54" t="str">
        <f>VLOOKUP(A95,MEMORIA!A:P,7,FALSE)</f>
        <v>M</v>
      </c>
      <c r="H95" s="56">
        <f>VLOOKUP(A95,MEMORIA!A:P,16,FALSE)</f>
        <v>7</v>
      </c>
      <c r="I95" s="57">
        <f>VLOOKUP("TOTAL - "&amp;B95,COMPOSICAO!A:K,10,FALSE)</f>
        <v>199.41</v>
      </c>
      <c r="J95" s="58"/>
      <c r="K95" s="60">
        <f t="shared" si="4"/>
        <v>1395.87</v>
      </c>
      <c r="L95" s="59"/>
    </row>
    <row r="96" spans="1:12" ht="45" customHeight="1" x14ac:dyDescent="0.25">
      <c r="A96" s="54" t="s">
        <v>110</v>
      </c>
      <c r="B96" s="54">
        <f>VLOOKUP(A96,MEMORIA!A:P,2,FALSE)</f>
        <v>98111</v>
      </c>
      <c r="C96" s="55" t="str">
        <f>VLOOKUP(A96,MEMORIA!A:P,3,FALSE)</f>
        <v>CAIXA DE INSPEÇÃO PARA ATERRAMENTO, CIRCULAR, EM POLIETILENO, DIÂMETRO INTERNO = 0,3 M. AF_12/2020</v>
      </c>
      <c r="D96" s="55"/>
      <c r="E96" s="55"/>
      <c r="F96" s="55"/>
      <c r="G96" s="54" t="str">
        <f>VLOOKUP(A96,MEMORIA!A:P,7,FALSE)</f>
        <v>UN</v>
      </c>
      <c r="H96" s="56">
        <f>VLOOKUP(A96,MEMORIA!A:P,16,FALSE)</f>
        <v>2</v>
      </c>
      <c r="I96" s="57">
        <f>VLOOKUP("TOTAL - "&amp;B96,COMPOSICAO!A:K,10,FALSE)</f>
        <v>55.53</v>
      </c>
      <c r="J96" s="58"/>
      <c r="K96" s="60">
        <f t="shared" si="4"/>
        <v>111.06</v>
      </c>
      <c r="L96" s="59"/>
    </row>
    <row r="97" spans="1:12" ht="60" customHeight="1" x14ac:dyDescent="0.25">
      <c r="A97" s="54" t="s">
        <v>111</v>
      </c>
      <c r="B97" s="54">
        <f>VLOOKUP(A97,MEMORIA!A:P,2,FALSE)</f>
        <v>91933</v>
      </c>
      <c r="C97" s="55" t="str">
        <f>VLOOKUP(A97,MEMORIA!A:P,3,FALSE)</f>
        <v>CABO DE COBRE FLEXÍVEL ISOLADO, 10 MM², ANTI-CHAMA 0,6/1,0 KV, PARA CIRCUITOS TERMINAIS - FORNECIMENTO E INSTALAÇÃO. AF_12/2015</v>
      </c>
      <c r="D97" s="55"/>
      <c r="E97" s="55"/>
      <c r="F97" s="55"/>
      <c r="G97" s="54" t="str">
        <f>VLOOKUP(A97,MEMORIA!A:P,7,FALSE)</f>
        <v>M</v>
      </c>
      <c r="H97" s="56">
        <f>VLOOKUP(A97,MEMORIA!A:P,16,FALSE)</f>
        <v>39</v>
      </c>
      <c r="I97" s="57">
        <f>VLOOKUP("TOTAL - "&amp;B97,COMPOSICAO!A:K,10,FALSE)</f>
        <v>17.989999999999998</v>
      </c>
      <c r="J97" s="58"/>
      <c r="K97" s="60">
        <f t="shared" si="4"/>
        <v>701.61</v>
      </c>
      <c r="L97" s="59"/>
    </row>
    <row r="98" spans="1:12" ht="60" customHeight="1" x14ac:dyDescent="0.25">
      <c r="A98" s="54" t="s">
        <v>112</v>
      </c>
      <c r="B98" s="54">
        <f>VLOOKUP(A98,MEMORIA!A:P,2,FALSE)</f>
        <v>101876</v>
      </c>
      <c r="C98" s="55" t="str">
        <f>VLOOKUP(A98,MEMORIA!A:P,3,FALSE)</f>
        <v>QUADRO DE DISTRIBUIÇÃO DE ENERGIA EM PVC, DE EMBUTIR, SEM BARRAMENTO, PARA 6 DISJUNTORES - FORNECIMENTO E INSTALAÇÃO. AF_10/2020</v>
      </c>
      <c r="D98" s="55"/>
      <c r="E98" s="55"/>
      <c r="F98" s="55"/>
      <c r="G98" s="54" t="str">
        <f>VLOOKUP(A98,MEMORIA!A:P,7,FALSE)</f>
        <v>UN</v>
      </c>
      <c r="H98" s="56">
        <f>VLOOKUP(A98,MEMORIA!A:P,16,FALSE)</f>
        <v>1</v>
      </c>
      <c r="I98" s="57">
        <f>VLOOKUP("TOTAL - "&amp;B98,COMPOSICAO!A:K,10,FALSE)</f>
        <v>94.33</v>
      </c>
      <c r="J98" s="58"/>
      <c r="K98" s="60">
        <f t="shared" si="4"/>
        <v>94.33</v>
      </c>
      <c r="L98" s="59"/>
    </row>
    <row r="99" spans="1:12" ht="45" customHeight="1" x14ac:dyDescent="0.25">
      <c r="A99" s="54" t="s">
        <v>113</v>
      </c>
      <c r="B99" s="54">
        <f>VLOOKUP(A99,MEMORIA!A:P,2,FALSE)</f>
        <v>93654</v>
      </c>
      <c r="C99" s="55" t="str">
        <f>VLOOKUP(A99,MEMORIA!A:P,3,FALSE)</f>
        <v>DISJUNTOR MONOPOLAR TIPO DIN, CORRENTE NOMINAL DE 16A - FORNECIMENTO E INSTALAÇÃO. AF_10/2020</v>
      </c>
      <c r="D99" s="55"/>
      <c r="E99" s="55"/>
      <c r="F99" s="55"/>
      <c r="G99" s="54" t="str">
        <f>VLOOKUP(A99,MEMORIA!A:P,7,FALSE)</f>
        <v>UN</v>
      </c>
      <c r="H99" s="56">
        <f>VLOOKUP(A99,MEMORIA!A:P,16,FALSE)</f>
        <v>1</v>
      </c>
      <c r="I99" s="57">
        <f>VLOOKUP("TOTAL - "&amp;B99,COMPOSICAO!A:K,10,FALSE)</f>
        <v>14.399999999999999</v>
      </c>
      <c r="J99" s="58"/>
      <c r="K99" s="60">
        <f t="shared" si="4"/>
        <v>14.4</v>
      </c>
      <c r="L99" s="59"/>
    </row>
    <row r="100" spans="1:12" ht="45" customHeight="1" x14ac:dyDescent="0.25">
      <c r="A100" s="54" t="s">
        <v>114</v>
      </c>
      <c r="B100" s="54">
        <f>VLOOKUP(A100,MEMORIA!A:P,2,FALSE)</f>
        <v>93655</v>
      </c>
      <c r="C100" s="55" t="str">
        <f>VLOOKUP(A100,MEMORIA!A:P,3,FALSE)</f>
        <v>DISJUNTOR MONOPOLAR TIPO DIN, CORRENTE NOMINAL DE 20A - FORNECIMENTO E INSTALAÇÃO. AF_10/2020</v>
      </c>
      <c r="D100" s="55"/>
      <c r="E100" s="55"/>
      <c r="F100" s="55"/>
      <c r="G100" s="54" t="str">
        <f>VLOOKUP(A100,MEMORIA!A:P,7,FALSE)</f>
        <v>UN</v>
      </c>
      <c r="H100" s="56">
        <f>VLOOKUP(A100,MEMORIA!A:P,16,FALSE)</f>
        <v>2</v>
      </c>
      <c r="I100" s="57">
        <f>VLOOKUP("TOTAL - "&amp;B100,COMPOSICAO!A:K,10,FALSE)</f>
        <v>15.9</v>
      </c>
      <c r="J100" s="58"/>
      <c r="K100" s="60">
        <f t="shared" si="4"/>
        <v>31.8</v>
      </c>
      <c r="L100" s="59"/>
    </row>
    <row r="101" spans="1:12" ht="45" customHeight="1" x14ac:dyDescent="0.25">
      <c r="A101" s="54" t="s">
        <v>115</v>
      </c>
      <c r="B101" s="54">
        <f>VLOOKUP(A101,MEMORIA!A:P,2,FALSE)</f>
        <v>93657</v>
      </c>
      <c r="C101" s="55" t="str">
        <f>VLOOKUP(A101,MEMORIA!A:P,3,FALSE)</f>
        <v>DISJUNTOR MONOPOLAR TIPO DIN, CORRENTE NOMINAL DE 32A - FORNECIMENTO E INSTALAÇÃO. AF_10/2020</v>
      </c>
      <c r="D101" s="55"/>
      <c r="E101" s="55"/>
      <c r="F101" s="55"/>
      <c r="G101" s="54" t="str">
        <f>VLOOKUP(A101,MEMORIA!A:P,7,FALSE)</f>
        <v>UN</v>
      </c>
      <c r="H101" s="56">
        <f>VLOOKUP(A101,MEMORIA!A:P,16,FALSE)</f>
        <v>1</v>
      </c>
      <c r="I101" s="57">
        <f>VLOOKUP("TOTAL - "&amp;B101,COMPOSICAO!A:K,10,FALSE)</f>
        <v>17.739999999999998</v>
      </c>
      <c r="J101" s="58"/>
      <c r="K101" s="60">
        <f t="shared" si="4"/>
        <v>17.739999999999998</v>
      </c>
      <c r="L101" s="59"/>
    </row>
    <row r="102" spans="1:12" ht="45" customHeight="1" x14ac:dyDescent="0.25">
      <c r="A102" s="54" t="s">
        <v>116</v>
      </c>
      <c r="B102" s="54" t="str">
        <f>VLOOKUP(A102,MEMORIA!A:P,2,FALSE)</f>
        <v>COMP 15</v>
      </c>
      <c r="C102" s="55" t="str">
        <f>VLOOKUP(A102,MEMORIA!A:P,3,FALSE)</f>
        <v>FORNECIMENTO DE DISPOSITIVO DR, 2 POLOS, SENSIBILIDADE DE 30 MA, CORRENTE DE 63 A, TIPO AC</v>
      </c>
      <c r="D102" s="55"/>
      <c r="E102" s="55"/>
      <c r="F102" s="55"/>
      <c r="G102" s="54" t="str">
        <f>VLOOKUP(A102,MEMORIA!A:P,7,FALSE)</f>
        <v>UN</v>
      </c>
      <c r="H102" s="56">
        <f>VLOOKUP(A102,MEMORIA!A:P,16,FALSE)</f>
        <v>1</v>
      </c>
      <c r="I102" s="57">
        <f>VLOOKUP("TOTAL - "&amp;B102,COMPOSICAO!A:K,10,FALSE)</f>
        <v>173.48</v>
      </c>
      <c r="J102" s="58"/>
      <c r="K102" s="60">
        <f t="shared" si="4"/>
        <v>173.48</v>
      </c>
      <c r="L102" s="59"/>
    </row>
    <row r="103" spans="1:12" ht="45" customHeight="1" x14ac:dyDescent="0.25">
      <c r="A103" s="54" t="s">
        <v>117</v>
      </c>
      <c r="B103" s="54" t="str">
        <f>VLOOKUP(A103,MEMORIA!A:P,2,FALSE)</f>
        <v>COMP 16</v>
      </c>
      <c r="C103" s="55" t="str">
        <f>VLOOKUP(A103,MEMORIA!A:P,3,FALSE)</f>
        <v>FORNECIMENTO DE DISPOSITIVO DPS CLASSE II, 1 POLO, TENSAO MAXIMA DE 275 V, CORRENTE MAXIMA DE *20* KA (TIPO AC)</v>
      </c>
      <c r="D103" s="55"/>
      <c r="E103" s="55"/>
      <c r="F103" s="55"/>
      <c r="G103" s="54" t="str">
        <f>VLOOKUP(A103,MEMORIA!A:P,7,FALSE)</f>
        <v>UN</v>
      </c>
      <c r="H103" s="56">
        <f>VLOOKUP(A103,MEMORIA!A:P,16,FALSE)</f>
        <v>1</v>
      </c>
      <c r="I103" s="57">
        <f>VLOOKUP("TOTAL - "&amp;B103,COMPOSICAO!A:K,10,FALSE)</f>
        <v>80.7</v>
      </c>
      <c r="J103" s="58"/>
      <c r="K103" s="60">
        <f t="shared" si="4"/>
        <v>80.7</v>
      </c>
      <c r="L103" s="59"/>
    </row>
    <row r="104" spans="1:12" ht="60" customHeight="1" x14ac:dyDescent="0.25">
      <c r="A104" s="54" t="s">
        <v>118</v>
      </c>
      <c r="B104" s="54">
        <f>VLOOKUP(A104,MEMORIA!A:P,2,FALSE)</f>
        <v>97589</v>
      </c>
      <c r="C104" s="55" t="str">
        <f>VLOOKUP(A104,MEMORIA!A:P,3,FALSE)</f>
        <v>LUMINÁRIA TIPO PLAFON EM PLÁSTICO, DE SOBREPOR, COM 1 LÂMPADA FLUORESCENTE DE 15 W, SEM REATOR - FORNECIMENTO E INSTALAÇÃO. AF_02/2020</v>
      </c>
      <c r="D104" s="55"/>
      <c r="E104" s="55"/>
      <c r="F104" s="55"/>
      <c r="G104" s="54" t="str">
        <f>VLOOKUP(A104,MEMORIA!A:P,7,FALSE)</f>
        <v>UN</v>
      </c>
      <c r="H104" s="56">
        <f>VLOOKUP(A104,MEMORIA!A:P,16,FALSE)</f>
        <v>6</v>
      </c>
      <c r="I104" s="57">
        <f>VLOOKUP("TOTAL - "&amp;B104,COMPOSICAO!A:K,10,FALSE)</f>
        <v>49.14</v>
      </c>
      <c r="J104" s="58"/>
      <c r="K104" s="60">
        <f t="shared" si="4"/>
        <v>294.83999999999997</v>
      </c>
      <c r="L104" s="59"/>
    </row>
    <row r="105" spans="1:12" ht="45" customHeight="1" x14ac:dyDescent="0.25">
      <c r="A105" s="54" t="s">
        <v>119</v>
      </c>
      <c r="B105" s="54">
        <f>VLOOKUP(A105,MEMORIA!A:P,2,FALSE)</f>
        <v>91996</v>
      </c>
      <c r="C105" s="55" t="str">
        <f>VLOOKUP(A105,MEMORIA!A:P,3,FALSE)</f>
        <v>TOMADA MÉDIA DE EMBUTIR (1 MÓDULO), 2P+T 10 A, INCLUINDO SUPORTE E PLACA - FORNECIMENTO E INSTALAÇÃO. AF_12/2015</v>
      </c>
      <c r="D105" s="55"/>
      <c r="E105" s="55"/>
      <c r="F105" s="55"/>
      <c r="G105" s="54" t="str">
        <f>VLOOKUP(A105,MEMORIA!A:P,7,FALSE)</f>
        <v>UN</v>
      </c>
      <c r="H105" s="56">
        <f>VLOOKUP(A105,MEMORIA!A:P,16,FALSE)</f>
        <v>1</v>
      </c>
      <c r="I105" s="57">
        <f>VLOOKUP("TOTAL - "&amp;B105,COMPOSICAO!A:K,10,FALSE)</f>
        <v>35.409999999999997</v>
      </c>
      <c r="J105" s="58"/>
      <c r="K105" s="60">
        <f t="shared" si="4"/>
        <v>35.409999999999997</v>
      </c>
      <c r="L105" s="59"/>
    </row>
    <row r="106" spans="1:12" ht="45" customHeight="1" x14ac:dyDescent="0.25">
      <c r="A106" s="54" t="s">
        <v>120</v>
      </c>
      <c r="B106" s="54">
        <f>VLOOKUP(A106,MEMORIA!A:P,2,FALSE)</f>
        <v>92000</v>
      </c>
      <c r="C106" s="55" t="str">
        <f>VLOOKUP(A106,MEMORIA!A:P,3,FALSE)</f>
        <v>TOMADA BAIXA DE EMBUTIR (1 MÓDULO), 2P+T 10 A, INCLUINDO SUPORTE E PLACA - FORNECIMENTO E INSTALAÇÃO. AF_12/2015</v>
      </c>
      <c r="D106" s="55"/>
      <c r="E106" s="55"/>
      <c r="F106" s="55"/>
      <c r="G106" s="54" t="str">
        <f>VLOOKUP(A106,MEMORIA!A:P,7,FALSE)</f>
        <v>UN</v>
      </c>
      <c r="H106" s="56">
        <f>VLOOKUP(A106,MEMORIA!A:P,16,FALSE)</f>
        <v>4</v>
      </c>
      <c r="I106" s="57">
        <f>VLOOKUP("TOTAL - "&amp;B106,COMPOSICAO!A:K,10,FALSE)</f>
        <v>30.799999999999997</v>
      </c>
      <c r="J106" s="58"/>
      <c r="K106" s="60">
        <f t="shared" si="4"/>
        <v>123.2</v>
      </c>
      <c r="L106" s="59"/>
    </row>
    <row r="107" spans="1:12" ht="45" customHeight="1" x14ac:dyDescent="0.25">
      <c r="A107" s="54" t="s">
        <v>121</v>
      </c>
      <c r="B107" s="54">
        <f>VLOOKUP(A107,MEMORIA!A:P,2,FALSE)</f>
        <v>91997</v>
      </c>
      <c r="C107" s="55" t="str">
        <f>VLOOKUP(A107,MEMORIA!A:P,3,FALSE)</f>
        <v>TOMADA MÉDIA DE EMBUTIR (1 MÓDULO), 2P+T 20 A, INCLUINDO SUPORTE E PLACA - FORNECIMENTO E INSTALAÇÃO. AF_12/2015</v>
      </c>
      <c r="D107" s="55"/>
      <c r="E107" s="55"/>
      <c r="F107" s="55"/>
      <c r="G107" s="54" t="str">
        <f>VLOOKUP(A107,MEMORIA!A:P,7,FALSE)</f>
        <v>UN</v>
      </c>
      <c r="H107" s="56">
        <f>VLOOKUP(A107,MEMORIA!A:P,16,FALSE)</f>
        <v>1</v>
      </c>
      <c r="I107" s="57">
        <f>VLOOKUP("TOTAL - "&amp;B107,COMPOSICAO!A:K,10,FALSE)</f>
        <v>37.47</v>
      </c>
      <c r="J107" s="58"/>
      <c r="K107" s="60">
        <f t="shared" si="4"/>
        <v>37.47</v>
      </c>
      <c r="L107" s="59"/>
    </row>
    <row r="108" spans="1:12" ht="60" customHeight="1" x14ac:dyDescent="0.25">
      <c r="A108" s="54" t="s">
        <v>122</v>
      </c>
      <c r="B108" s="54">
        <f>VLOOKUP(A108,MEMORIA!A:P,2,FALSE)</f>
        <v>92023</v>
      </c>
      <c r="C108" s="55" t="str">
        <f>VLOOKUP(A108,MEMORIA!A:P,3,FALSE)</f>
        <v>INTERRUPTOR SIMPLES (1 MÓDULO) COM 1 TOMADA DE EMBUTIR 2P+T 10 A,  INCLUINDO SUPORTE E PLACA - FORNECIMENTO E INSTALAÇÃO. AF_12/2015</v>
      </c>
      <c r="D108" s="55"/>
      <c r="E108" s="55"/>
      <c r="F108" s="55"/>
      <c r="G108" s="54" t="str">
        <f>VLOOKUP(A108,MEMORIA!A:P,7,FALSE)</f>
        <v>UN</v>
      </c>
      <c r="H108" s="56">
        <f>VLOOKUP(A108,MEMORIA!A:P,16,FALSE)</f>
        <v>3</v>
      </c>
      <c r="I108" s="57">
        <f>VLOOKUP("TOTAL - "&amp;B108,COMPOSICAO!A:K,10,FALSE)</f>
        <v>52.19</v>
      </c>
      <c r="J108" s="58"/>
      <c r="K108" s="60">
        <f t="shared" si="4"/>
        <v>156.57</v>
      </c>
      <c r="L108" s="59"/>
    </row>
    <row r="109" spans="1:12" ht="60" customHeight="1" x14ac:dyDescent="0.25">
      <c r="A109" s="54" t="s">
        <v>123</v>
      </c>
      <c r="B109" s="54">
        <f>VLOOKUP(A109,MEMORIA!A:P,2,FALSE)</f>
        <v>92027</v>
      </c>
      <c r="C109" s="55" t="str">
        <f>VLOOKUP(A109,MEMORIA!A:P,3,FALSE)</f>
        <v>INTERRUPTOR SIMPLES (2 MÓDULOS) COM 1 TOMADA DE EMBUTIR 2P+T 10 A,  INCLUINDO SUPORTE E PLACA - FORNECIMENTO E INSTALAÇÃO. AF_12/2015</v>
      </c>
      <c r="D109" s="55"/>
      <c r="E109" s="55"/>
      <c r="F109" s="55"/>
      <c r="G109" s="54" t="str">
        <f>VLOOKUP(A109,MEMORIA!A:P,7,FALSE)</f>
        <v>UN</v>
      </c>
      <c r="H109" s="56">
        <f>VLOOKUP(A109,MEMORIA!A:P,16,FALSE)</f>
        <v>2</v>
      </c>
      <c r="I109" s="57">
        <f>VLOOKUP("TOTAL - "&amp;B109,COMPOSICAO!A:K,10,FALSE)</f>
        <v>69.039999999999992</v>
      </c>
      <c r="J109" s="58"/>
      <c r="K109" s="60">
        <f t="shared" si="4"/>
        <v>138.08000000000001</v>
      </c>
      <c r="L109" s="59"/>
    </row>
    <row r="110" spans="1:12" ht="45" customHeight="1" x14ac:dyDescent="0.25">
      <c r="A110" s="54" t="s">
        <v>124</v>
      </c>
      <c r="B110" s="54">
        <f>VLOOKUP(A110,MEMORIA!A:P,2,FALSE)</f>
        <v>91993</v>
      </c>
      <c r="C110" s="55" t="str">
        <f>VLOOKUP(A110,MEMORIA!A:P,3,FALSE)</f>
        <v>TOMADA ALTA DE EMBUTIR (1 MÓDULO), 2P+T 20 A, INCLUINDO SUPORTE E PLACA - FORNECIMENTO E INSTALAÇÃO. AF_12/2015</v>
      </c>
      <c r="D110" s="55"/>
      <c r="E110" s="55"/>
      <c r="F110" s="55"/>
      <c r="G110" s="54" t="str">
        <f>VLOOKUP(A110,MEMORIA!A:P,7,FALSE)</f>
        <v>UN</v>
      </c>
      <c r="H110" s="56">
        <f>VLOOKUP(A110,MEMORIA!A:P,16,FALSE)</f>
        <v>1</v>
      </c>
      <c r="I110" s="57">
        <f>VLOOKUP("TOTAL - "&amp;B110,COMPOSICAO!A:K,10,FALSE)</f>
        <v>49.319999999999993</v>
      </c>
      <c r="J110" s="58"/>
      <c r="K110" s="60">
        <f t="shared" si="4"/>
        <v>49.32</v>
      </c>
      <c r="L110" s="59"/>
    </row>
    <row r="111" spans="1:12" ht="45" customHeight="1" x14ac:dyDescent="0.25">
      <c r="A111" s="54" t="s">
        <v>125</v>
      </c>
      <c r="B111" s="54">
        <f>VLOOKUP(A111,MEMORIA!A:P,2,FALSE)</f>
        <v>92008</v>
      </c>
      <c r="C111" s="55" t="str">
        <f>VLOOKUP(A111,MEMORIA!A:P,3,FALSE)</f>
        <v>TOMADA BAIXA DE EMBUTIR (2 MÓDULOS), 2P+T 10 A, INCLUINDO SUPORTE E PLACA - FORNECIMENTO E INSTALAÇÃO. AF_12/2015</v>
      </c>
      <c r="D111" s="55"/>
      <c r="E111" s="55"/>
      <c r="F111" s="55"/>
      <c r="G111" s="54" t="str">
        <f>VLOOKUP(A111,MEMORIA!A:P,7,FALSE)</f>
        <v>UN</v>
      </c>
      <c r="H111" s="56">
        <f>VLOOKUP(A111,MEMORIA!A:P,16,FALSE)</f>
        <v>1</v>
      </c>
      <c r="I111" s="57">
        <f>VLOOKUP("TOTAL - "&amp;B111,COMPOSICAO!A:K,10,FALSE)</f>
        <v>49.099999999999994</v>
      </c>
      <c r="J111" s="58"/>
      <c r="K111" s="60">
        <f t="shared" si="4"/>
        <v>49.1</v>
      </c>
      <c r="L111" s="59"/>
    </row>
    <row r="112" spans="1:12" ht="45" customHeight="1" x14ac:dyDescent="0.25">
      <c r="A112" s="54" t="s">
        <v>126</v>
      </c>
      <c r="B112" s="54">
        <f>VLOOKUP(A112,MEMORIA!A:P,2,FALSE)</f>
        <v>92012</v>
      </c>
      <c r="C112" s="55" t="str">
        <f>VLOOKUP(A112,MEMORIA!A:P,3,FALSE)</f>
        <v>TOMADA MÉDIA DE EMBUTIR (3 MÓDULOS), 2P+T 10 A, INCLUINDO SUPORTE E PLACA - FORNECIMENTO E INSTALAÇÃO. AF_12/2015</v>
      </c>
      <c r="D112" s="55"/>
      <c r="E112" s="55"/>
      <c r="F112" s="55"/>
      <c r="G112" s="54" t="str">
        <f>VLOOKUP(A112,MEMORIA!A:P,7,FALSE)</f>
        <v>UN</v>
      </c>
      <c r="H112" s="56">
        <f>VLOOKUP(A112,MEMORIA!A:P,16,FALSE)</f>
        <v>1</v>
      </c>
      <c r="I112" s="57">
        <f>VLOOKUP("TOTAL - "&amp;B112,COMPOSICAO!A:K,10,FALSE)</f>
        <v>81.23</v>
      </c>
      <c r="J112" s="58"/>
      <c r="K112" s="60">
        <f t="shared" si="4"/>
        <v>81.23</v>
      </c>
      <c r="L112" s="59"/>
    </row>
    <row r="113" spans="1:12" ht="45" customHeight="1" x14ac:dyDescent="0.25">
      <c r="A113" s="54" t="s">
        <v>127</v>
      </c>
      <c r="B113" s="54">
        <f>VLOOKUP(A113,MEMORIA!A:P,2,FALSE)</f>
        <v>92005</v>
      </c>
      <c r="C113" s="55" t="str">
        <f>VLOOKUP(A113,MEMORIA!A:P,3,FALSE)</f>
        <v>TOMADA MÉDIA DE EMBUTIR (2 MÓDULOS), 2P+T 20 A, INCLUINDO SUPORTE E PLACA - FORNECIMENTO E INSTALAÇÃO. AF_12/2015</v>
      </c>
      <c r="D113" s="55"/>
      <c r="E113" s="55"/>
      <c r="F113" s="55"/>
      <c r="G113" s="54" t="str">
        <f>VLOOKUP(A113,MEMORIA!A:P,7,FALSE)</f>
        <v>UN</v>
      </c>
      <c r="H113" s="56">
        <f>VLOOKUP(A113,MEMORIA!A:P,16,FALSE)</f>
        <v>1</v>
      </c>
      <c r="I113" s="57">
        <f>VLOOKUP("TOTAL - "&amp;B113,COMPOSICAO!A:K,10,FALSE)</f>
        <v>62.42</v>
      </c>
      <c r="J113" s="58"/>
      <c r="K113" s="60">
        <f t="shared" si="4"/>
        <v>62.42</v>
      </c>
      <c r="L113" s="59"/>
    </row>
    <row r="114" spans="1:12" ht="60" customHeight="1" x14ac:dyDescent="0.25">
      <c r="A114" s="54" t="s">
        <v>128</v>
      </c>
      <c r="B114" s="54">
        <f>VLOOKUP(A114,MEMORIA!A:P,2,FALSE)</f>
        <v>91947</v>
      </c>
      <c r="C114" s="55" t="str">
        <f>VLOOKUP(A114,MEMORIA!A:P,3,FALSE)</f>
        <v>SUPORTE PARAFUSADO COM PLACA DE ENCAIXE 4" X 2" BAIXO (0,30 M DO PISO) PARA PONTO ELÉTRICO - FORNECIMENTO E INSTALAÇÃO. AF_12/2015</v>
      </c>
      <c r="D114" s="55"/>
      <c r="E114" s="55"/>
      <c r="F114" s="55"/>
      <c r="G114" s="54" t="str">
        <f>VLOOKUP(A114,MEMORIA!A:P,7,FALSE)</f>
        <v>UN</v>
      </c>
      <c r="H114" s="56">
        <f>VLOOKUP(A114,MEMORIA!A:P,16,FALSE)</f>
        <v>3</v>
      </c>
      <c r="I114" s="57">
        <f>VLOOKUP("TOTAL - "&amp;B114,COMPOSICAO!A:K,10,FALSE)</f>
        <v>7.36</v>
      </c>
      <c r="J114" s="58"/>
      <c r="K114" s="60">
        <f t="shared" si="4"/>
        <v>22.08</v>
      </c>
      <c r="L114" s="59"/>
    </row>
    <row r="115" spans="1:12" ht="45" customHeight="1" x14ac:dyDescent="0.25">
      <c r="A115" s="54" t="s">
        <v>129</v>
      </c>
      <c r="B115" s="54">
        <f>VLOOKUP(A115,MEMORIA!A:P,2,FALSE)</f>
        <v>90456</v>
      </c>
      <c r="C115" s="55" t="str">
        <f>VLOOKUP(A115,MEMORIA!A:P,3,FALSE)</f>
        <v>QUEBRA EM ALVENARIA PARA INSTALAÇÃO DE CAIXA DE TOMADA (4X4 OU 4X2). AF_05/2015</v>
      </c>
      <c r="D115" s="55"/>
      <c r="E115" s="55"/>
      <c r="F115" s="55"/>
      <c r="G115" s="54" t="str">
        <f>VLOOKUP(A115,MEMORIA!A:P,7,FALSE)</f>
        <v>UN</v>
      </c>
      <c r="H115" s="56">
        <f>VLOOKUP(A115,MEMORIA!A:P,16,FALSE)</f>
        <v>21</v>
      </c>
      <c r="I115" s="57">
        <f>VLOOKUP("TOTAL - "&amp;B115,COMPOSICAO!A:K,10,FALSE)</f>
        <v>5.63</v>
      </c>
      <c r="J115" s="58"/>
      <c r="K115" s="60">
        <f t="shared" si="4"/>
        <v>118.23</v>
      </c>
      <c r="L115" s="59"/>
    </row>
    <row r="116" spans="1:12" ht="45" customHeight="1" x14ac:dyDescent="0.25">
      <c r="A116" s="54" t="s">
        <v>130</v>
      </c>
      <c r="B116" s="54">
        <f>VLOOKUP(A116,MEMORIA!A:P,2,FALSE)</f>
        <v>91190</v>
      </c>
      <c r="C116" s="55" t="str">
        <f>VLOOKUP(A116,MEMORIA!A:P,3,FALSE)</f>
        <v>CHUMBAMENTO PONTUAL EM PASSAGEM DE TUBO COM DIÂMETRO MENOR OU IGUAL A 40 MM. AF_05/2015</v>
      </c>
      <c r="D116" s="55"/>
      <c r="E116" s="55"/>
      <c r="F116" s="55"/>
      <c r="G116" s="54" t="str">
        <f>VLOOKUP(A116,MEMORIA!A:P,7,FALSE)</f>
        <v>UN</v>
      </c>
      <c r="H116" s="56">
        <f>VLOOKUP(A116,MEMORIA!A:P,16,FALSE)</f>
        <v>21</v>
      </c>
      <c r="I116" s="57">
        <f>VLOOKUP("TOTAL - "&amp;B116,COMPOSICAO!A:K,10,FALSE)</f>
        <v>6.8500000000000005</v>
      </c>
      <c r="J116" s="58"/>
      <c r="K116" s="60">
        <f t="shared" si="4"/>
        <v>143.85</v>
      </c>
      <c r="L116" s="59"/>
    </row>
    <row r="117" spans="1:12" ht="45" customHeight="1" x14ac:dyDescent="0.25">
      <c r="A117" s="54" t="s">
        <v>131</v>
      </c>
      <c r="B117" s="54">
        <f>VLOOKUP(A117,MEMORIA!A:P,2,FALSE)</f>
        <v>91939</v>
      </c>
      <c r="C117" s="55" t="str">
        <f>VLOOKUP(A117,MEMORIA!A:P,3,FALSE)</f>
        <v>CAIXA RETANGULAR 4" X 2" ALTA (2,00 M DO PISO), PVC, INSTALADA EM PAREDE - FORNECIMENTO E INSTALAÇÃO. AF_12/2015</v>
      </c>
      <c r="D117" s="55"/>
      <c r="E117" s="55"/>
      <c r="F117" s="55"/>
      <c r="G117" s="54" t="str">
        <f>VLOOKUP(A117,MEMORIA!A:P,7,FALSE)</f>
        <v>UN</v>
      </c>
      <c r="H117" s="56">
        <f>VLOOKUP(A117,MEMORIA!A:P,16,FALSE)</f>
        <v>3</v>
      </c>
      <c r="I117" s="57">
        <f>VLOOKUP("TOTAL - "&amp;B117,COMPOSICAO!A:K,10,FALSE)</f>
        <v>36.08</v>
      </c>
      <c r="J117" s="58"/>
      <c r="K117" s="60">
        <f t="shared" si="4"/>
        <v>108.24</v>
      </c>
      <c r="L117" s="59"/>
    </row>
    <row r="118" spans="1:12" ht="45" customHeight="1" x14ac:dyDescent="0.25">
      <c r="A118" s="54" t="s">
        <v>132</v>
      </c>
      <c r="B118" s="54">
        <f>VLOOKUP(A118,MEMORIA!A:P,2,FALSE)</f>
        <v>91940</v>
      </c>
      <c r="C118" s="55" t="str">
        <f>VLOOKUP(A118,MEMORIA!A:P,3,FALSE)</f>
        <v>CAIXA RETANGULAR 4" X 2" MÉDIA (1,30 M DO PISO), PVC, INSTALADA EM PAREDE - FORNECIMENTO E INSTALAÇÃO. AF_12/2015</v>
      </c>
      <c r="D118" s="55"/>
      <c r="E118" s="55"/>
      <c r="F118" s="55"/>
      <c r="G118" s="54" t="str">
        <f>VLOOKUP(A118,MEMORIA!A:P,7,FALSE)</f>
        <v>UN</v>
      </c>
      <c r="H118" s="56">
        <f>VLOOKUP(A118,MEMORIA!A:P,16,FALSE)</f>
        <v>7</v>
      </c>
      <c r="I118" s="57">
        <f>VLOOKUP("TOTAL - "&amp;B118,COMPOSICAO!A:K,10,FALSE)</f>
        <v>18.919999999999998</v>
      </c>
      <c r="J118" s="58"/>
      <c r="K118" s="60">
        <f t="shared" si="4"/>
        <v>132.44</v>
      </c>
      <c r="L118" s="59"/>
    </row>
    <row r="119" spans="1:12" ht="45" customHeight="1" x14ac:dyDescent="0.25">
      <c r="A119" s="54" t="s">
        <v>133</v>
      </c>
      <c r="B119" s="54">
        <f>VLOOKUP(A119,MEMORIA!A:P,2,FALSE)</f>
        <v>91941</v>
      </c>
      <c r="C119" s="55" t="str">
        <f>VLOOKUP(A119,MEMORIA!A:P,3,FALSE)</f>
        <v>CAIXA RETANGULAR 4" X 2" BAIXA (0,30 M DO PISO), PVC, INSTALADA EM PAREDE - FORNECIMENTO E INSTALAÇÃO. AF_12/2015</v>
      </c>
      <c r="D119" s="55"/>
      <c r="E119" s="55"/>
      <c r="F119" s="55"/>
      <c r="G119" s="54" t="str">
        <f>VLOOKUP(A119,MEMORIA!A:P,7,FALSE)</f>
        <v>UN</v>
      </c>
      <c r="H119" s="56">
        <f>VLOOKUP(A119,MEMORIA!A:P,16,FALSE)</f>
        <v>8</v>
      </c>
      <c r="I119" s="57">
        <f>VLOOKUP("TOTAL - "&amp;B119,COMPOSICAO!A:K,10,FALSE)</f>
        <v>12.48</v>
      </c>
      <c r="J119" s="58"/>
      <c r="K119" s="60">
        <f t="shared" si="4"/>
        <v>99.84</v>
      </c>
      <c r="L119" s="59"/>
    </row>
    <row r="120" spans="1:12" ht="45" customHeight="1" x14ac:dyDescent="0.25">
      <c r="A120" s="54" t="s">
        <v>134</v>
      </c>
      <c r="B120" s="54">
        <f>VLOOKUP(A120,MEMORIA!A:P,2,FALSE)</f>
        <v>91936</v>
      </c>
      <c r="C120" s="55" t="str">
        <f>VLOOKUP(A120,MEMORIA!A:P,3,FALSE)</f>
        <v>CAIXA OCTOGONAL 4" X 4", PVC, INSTALADA EM LAJE - FORNECIMENTO E INSTALAÇÃO. AF_12/2015</v>
      </c>
      <c r="D120" s="55"/>
      <c r="E120" s="55"/>
      <c r="F120" s="55"/>
      <c r="G120" s="54" t="str">
        <f>VLOOKUP(A120,MEMORIA!A:P,7,FALSE)</f>
        <v>UN</v>
      </c>
      <c r="H120" s="56">
        <f>VLOOKUP(A120,MEMORIA!A:P,16,FALSE)</f>
        <v>4</v>
      </c>
      <c r="I120" s="57">
        <f>VLOOKUP("TOTAL - "&amp;B120,COMPOSICAO!A:K,10,FALSE)</f>
        <v>15.68</v>
      </c>
      <c r="J120" s="58"/>
      <c r="K120" s="60">
        <f t="shared" si="4"/>
        <v>62.72</v>
      </c>
      <c r="L120" s="59"/>
    </row>
    <row r="121" spans="1:12" ht="60" customHeight="1" x14ac:dyDescent="0.25">
      <c r="A121" s="54" t="s">
        <v>135</v>
      </c>
      <c r="B121" s="54">
        <f>VLOOKUP(A121,MEMORIA!A:P,2,FALSE)</f>
        <v>91854</v>
      </c>
      <c r="C121" s="55" t="str">
        <f>VLOOKUP(A121,MEMORIA!A:P,3,FALSE)</f>
        <v>ELETRODUTO FLEXÍVEL CORRUGADO, PVC, DN 25 MM (3/4"), PARA CIRCUITOS TERMINAIS, INSTALADO EM PAREDE - FORNECIMENTO E INSTALAÇÃO. AF_12/2015</v>
      </c>
      <c r="D121" s="55"/>
      <c r="E121" s="55"/>
      <c r="F121" s="55"/>
      <c r="G121" s="54" t="str">
        <f>VLOOKUP(A121,MEMORIA!A:P,7,FALSE)</f>
        <v>M</v>
      </c>
      <c r="H121" s="56">
        <f>VLOOKUP(A121,MEMORIA!A:P,16,FALSE)</f>
        <v>29.9</v>
      </c>
      <c r="I121" s="57">
        <f>VLOOKUP("TOTAL - "&amp;B121,COMPOSICAO!A:K,10,FALSE)</f>
        <v>12</v>
      </c>
      <c r="J121" s="58"/>
      <c r="K121" s="60">
        <f t="shared" si="4"/>
        <v>358.8</v>
      </c>
      <c r="L121" s="59"/>
    </row>
    <row r="122" spans="1:12" ht="60" customHeight="1" x14ac:dyDescent="0.25">
      <c r="A122" s="54" t="s">
        <v>136</v>
      </c>
      <c r="B122" s="54">
        <f>VLOOKUP(A122,MEMORIA!A:P,2,FALSE)</f>
        <v>91863</v>
      </c>
      <c r="C122" s="55" t="str">
        <f>VLOOKUP(A122,MEMORIA!A:P,3,FALSE)</f>
        <v>ELETRODUTO RÍGIDO ROSCÁVEL, PVC, DN 25 MM (3/4"), PARA CIRCUITOS TERMINAIS, INSTALADO EM FORRO - FORNECIMENTO E INSTALAÇÃO. AF_12/2015</v>
      </c>
      <c r="D122" s="55"/>
      <c r="E122" s="55"/>
      <c r="F122" s="55"/>
      <c r="G122" s="54" t="str">
        <f>VLOOKUP(A122,MEMORIA!A:P,7,FALSE)</f>
        <v>M</v>
      </c>
      <c r="H122" s="56">
        <f>VLOOKUP(A122,MEMORIA!A:P,16,FALSE)</f>
        <v>42.57</v>
      </c>
      <c r="I122" s="57">
        <f>VLOOKUP("TOTAL - "&amp;B122,COMPOSICAO!A:K,10,FALSE)</f>
        <v>14.920000000000002</v>
      </c>
      <c r="J122" s="58"/>
      <c r="K122" s="60">
        <f t="shared" si="4"/>
        <v>635.14</v>
      </c>
      <c r="L122" s="59"/>
    </row>
    <row r="123" spans="1:12" ht="60" customHeight="1" x14ac:dyDescent="0.25">
      <c r="A123" s="54" t="s">
        <v>137</v>
      </c>
      <c r="B123" s="54">
        <f>VLOOKUP(A123,MEMORIA!A:P,2,FALSE)</f>
        <v>91924</v>
      </c>
      <c r="C123" s="55" t="str">
        <f>VLOOKUP(A123,MEMORIA!A:P,3,FALSE)</f>
        <v>CABO DE COBRE FLEXÍVEL ISOLADO, 1,5 MM², ANTI-CHAMA 450/750 V, PARA CIRCUITOS TERMINAIS - FORNECIMENTO E INSTALAÇÃO. AF_12/2015</v>
      </c>
      <c r="D123" s="55"/>
      <c r="E123" s="55"/>
      <c r="F123" s="55"/>
      <c r="G123" s="54" t="str">
        <f>VLOOKUP(A123,MEMORIA!A:P,7,FALSE)</f>
        <v>M</v>
      </c>
      <c r="H123" s="56">
        <f>VLOOKUP(A123,MEMORIA!A:P,16,FALSE)</f>
        <v>81.08</v>
      </c>
      <c r="I123" s="57">
        <f>VLOOKUP("TOTAL - "&amp;B123,COMPOSICAO!A:K,10,FALSE)</f>
        <v>3.43</v>
      </c>
      <c r="J123" s="58"/>
      <c r="K123" s="60">
        <f t="shared" si="4"/>
        <v>278.10000000000002</v>
      </c>
      <c r="L123" s="59"/>
    </row>
    <row r="124" spans="1:12" ht="60" customHeight="1" x14ac:dyDescent="0.25">
      <c r="A124" s="54" t="s">
        <v>138</v>
      </c>
      <c r="B124" s="54">
        <f>VLOOKUP(A124,MEMORIA!A:P,2,FALSE)</f>
        <v>91926</v>
      </c>
      <c r="C124" s="55" t="str">
        <f>VLOOKUP(A124,MEMORIA!A:P,3,FALSE)</f>
        <v>CABO DE COBRE FLEXÍVEL ISOLADO, 2,5 MM², ANTI-CHAMA 450/750 V, PARA CIRCUITOS TERMINAIS - FORNECIMENTO E INSTALAÇÃO. AF_12/2015</v>
      </c>
      <c r="D124" s="55"/>
      <c r="E124" s="55"/>
      <c r="F124" s="55"/>
      <c r="G124" s="54" t="str">
        <f>VLOOKUP(A124,MEMORIA!A:P,7,FALSE)</f>
        <v>M</v>
      </c>
      <c r="H124" s="56">
        <f>VLOOKUP(A124,MEMORIA!A:P,16,FALSE)</f>
        <v>216</v>
      </c>
      <c r="I124" s="57">
        <f>VLOOKUP("TOTAL - "&amp;B124,COMPOSICAO!A:K,10,FALSE)</f>
        <v>4.93</v>
      </c>
      <c r="J124" s="58"/>
      <c r="K124" s="60">
        <f t="shared" si="4"/>
        <v>1064.8800000000001</v>
      </c>
      <c r="L124" s="59"/>
    </row>
    <row r="125" spans="1:12" ht="60" customHeight="1" x14ac:dyDescent="0.25">
      <c r="A125" s="54" t="s">
        <v>139</v>
      </c>
      <c r="B125" s="54">
        <f>VLOOKUP(A125,MEMORIA!A:P,2,FALSE)</f>
        <v>91928</v>
      </c>
      <c r="C125" s="55" t="str">
        <f>VLOOKUP(A125,MEMORIA!A:P,3,FALSE)</f>
        <v>CABO DE COBRE FLEXÍVEL ISOLADO, 4 MM², ANTI-CHAMA 450/750 V, PARA CIRCUITOS TERMINAIS - FORNECIMENTO E INSTALAÇÃO. AF_12/2015</v>
      </c>
      <c r="D125" s="55"/>
      <c r="E125" s="55"/>
      <c r="F125" s="55"/>
      <c r="G125" s="54" t="str">
        <f>VLOOKUP(A125,MEMORIA!A:P,7,FALSE)</f>
        <v>M</v>
      </c>
      <c r="H125" s="56">
        <f>VLOOKUP(A125,MEMORIA!A:P,16,FALSE)</f>
        <v>30</v>
      </c>
      <c r="I125" s="57">
        <f>VLOOKUP("TOTAL - "&amp;B125,COMPOSICAO!A:K,10,FALSE)</f>
        <v>7.54</v>
      </c>
      <c r="J125" s="58"/>
      <c r="K125" s="60">
        <f t="shared" si="4"/>
        <v>226.2</v>
      </c>
      <c r="L125" s="59"/>
    </row>
    <row r="126" spans="1:12" ht="45" customHeight="1" x14ac:dyDescent="0.25">
      <c r="A126" s="54" t="s">
        <v>140</v>
      </c>
      <c r="B126" s="54" t="str">
        <f>VLOOKUP(A126,MEMORIA!A:P,2,FALSE)</f>
        <v>COMP 17</v>
      </c>
      <c r="C126" s="55" t="str">
        <f>VLOOKUP(A126,MEMORIA!A:P,3,FALSE)</f>
        <v>FORNECIMENTO DE POSTE DE CONCRETO ARMADO DE SECAO CIRCULAR, EXTENSAO DE 9,00 M, RESISTENCIA DE 200 A 300 DAN, TIPO C-14</v>
      </c>
      <c r="D126" s="55"/>
      <c r="E126" s="55"/>
      <c r="F126" s="55"/>
      <c r="G126" s="54" t="str">
        <f>VLOOKUP(A126,MEMORIA!A:P,7,FALSE)</f>
        <v>UN</v>
      </c>
      <c r="H126" s="56">
        <f>VLOOKUP(A126,MEMORIA!A:P,16,FALSE)</f>
        <v>1</v>
      </c>
      <c r="I126" s="57">
        <f>VLOOKUP("TOTAL - "&amp;B126,COMPOSICAO!A:K,10,FALSE)</f>
        <v>1851.74</v>
      </c>
      <c r="J126" s="58"/>
      <c r="K126" s="60">
        <f t="shared" si="4"/>
        <v>1851.74</v>
      </c>
      <c r="L126" s="59"/>
    </row>
    <row r="127" spans="1:12" ht="15" customHeight="1" x14ac:dyDescent="0.25">
      <c r="A127" s="61"/>
      <c r="B127" s="61"/>
      <c r="C127" s="61"/>
      <c r="D127" s="61"/>
      <c r="E127" s="61"/>
      <c r="F127" s="61"/>
      <c r="G127" s="61"/>
      <c r="H127" s="61"/>
      <c r="I127" s="61"/>
      <c r="J127" s="61"/>
      <c r="K127" s="61"/>
      <c r="L127" s="61"/>
    </row>
    <row r="128" spans="1:12" ht="15" customHeight="1" x14ac:dyDescent="0.25">
      <c r="A128" s="48">
        <v>9</v>
      </c>
      <c r="B128" s="49" t="str">
        <f>VLOOKUP(A128,MEMORIA!A:P,2,FALSE)</f>
        <v>PAVIMENTACAO</v>
      </c>
      <c r="C128" s="51"/>
      <c r="D128" s="51"/>
      <c r="E128" s="51"/>
      <c r="F128" s="51"/>
      <c r="G128" s="51"/>
      <c r="H128" s="51"/>
      <c r="I128" s="51"/>
      <c r="J128" s="50"/>
      <c r="K128" s="53">
        <f>SUM(K129:L130)</f>
        <v>631.15</v>
      </c>
      <c r="L128" s="52"/>
    </row>
    <row r="129" spans="1:12" ht="75" customHeight="1" x14ac:dyDescent="0.25">
      <c r="A129" s="54" t="s">
        <v>141</v>
      </c>
      <c r="B129" s="54">
        <f>VLOOKUP(A129,MEMORIA!A:P,2,FALSE)</f>
        <v>87620</v>
      </c>
      <c r="C129" s="55" t="str">
        <f>VLOOKUP(A129,MEMORIA!A:P,3,FALSE)</f>
        <v>CONTRAPISO EM ARGAMASSA TRAÇO 1:4 (CIMENTO E AREIA), PREPARO MECÂNICO COM BETONEIRA 400 L, APLICADO EM ÁREAS SECAS SOBRE LAJE, ADERIDO, ACABAMENTO NÃO REFORÇADO, ESPESSURA 2CM. AF_07/2021</v>
      </c>
      <c r="D129" s="55"/>
      <c r="E129" s="55"/>
      <c r="F129" s="55"/>
      <c r="G129" s="54" t="str">
        <f>VLOOKUP(A129,MEMORIA!A:P,7,FALSE)</f>
        <v>M2</v>
      </c>
      <c r="H129" s="56">
        <f>VLOOKUP(A129,MEMORIA!A:P,16,FALSE)</f>
        <v>15.26</v>
      </c>
      <c r="I129" s="57">
        <f>VLOOKUP("TOTAL - "&amp;B129,COMPOSICAO!A:K,10,FALSE)</f>
        <v>41.36</v>
      </c>
      <c r="J129" s="58"/>
      <c r="K129" s="60">
        <f>ROUND(H129*I129,2)</f>
        <v>631.15</v>
      </c>
      <c r="L129" s="59"/>
    </row>
    <row r="130" spans="1:12" ht="15" customHeight="1" x14ac:dyDescent="0.25">
      <c r="A130" s="61"/>
      <c r="B130" s="61"/>
      <c r="C130" s="61"/>
      <c r="D130" s="61"/>
      <c r="E130" s="61"/>
      <c r="F130" s="61"/>
      <c r="G130" s="61"/>
      <c r="H130" s="61"/>
      <c r="I130" s="61"/>
      <c r="J130" s="61"/>
      <c r="K130" s="61"/>
      <c r="L130" s="61"/>
    </row>
    <row r="131" spans="1:12" ht="15" customHeight="1" x14ac:dyDescent="0.25">
      <c r="A131" s="48">
        <v>10</v>
      </c>
      <c r="B131" s="49" t="str">
        <f>VLOOKUP(A131,MEMORIA!A:P,2,FALSE)</f>
        <v>COBERTURAS</v>
      </c>
      <c r="C131" s="51"/>
      <c r="D131" s="51"/>
      <c r="E131" s="51"/>
      <c r="F131" s="51"/>
      <c r="G131" s="51"/>
      <c r="H131" s="51"/>
      <c r="I131" s="51"/>
      <c r="J131" s="50"/>
      <c r="K131" s="53">
        <f>SUM(K132:L136)</f>
        <v>12762.31</v>
      </c>
      <c r="L131" s="52"/>
    </row>
    <row r="132" spans="1:12" ht="60" customHeight="1" x14ac:dyDescent="0.25">
      <c r="A132" s="54" t="s">
        <v>142</v>
      </c>
      <c r="B132" s="54">
        <f>VLOOKUP(A132,MEMORIA!A:P,2,FALSE)</f>
        <v>92574</v>
      </c>
      <c r="C132" s="55" t="str">
        <f>VLOOKUP(A132,MEMORIA!A:P,3,FALSE)</f>
        <v>TRAMA DE AÇO COMPOSTA POR RIPAS, CAIBROS E TERÇAS PARA TELHADOS DE ATÉ 2 ÁGUAS PARA TELHA CERÂMICA CAPA-CANAL, INCLUSO TRANSPORTE VERTICAL. AF_07/2019</v>
      </c>
      <c r="D132" s="55"/>
      <c r="E132" s="55"/>
      <c r="F132" s="55"/>
      <c r="G132" s="54" t="str">
        <f>VLOOKUP(A132,MEMORIA!A:P,7,FALSE)</f>
        <v>M2</v>
      </c>
      <c r="H132" s="56">
        <f>VLOOKUP(A132,MEMORIA!A:P,16,FALSE)</f>
        <v>50.38</v>
      </c>
      <c r="I132" s="57">
        <f>VLOOKUP("TOTAL - "&amp;B132,COMPOSICAO!A:K,10,FALSE)</f>
        <v>183.48</v>
      </c>
      <c r="J132" s="58"/>
      <c r="K132" s="60">
        <f>ROUND(H132*I132,2)</f>
        <v>9243.7199999999993</v>
      </c>
      <c r="L132" s="59"/>
    </row>
    <row r="133" spans="1:12" ht="45" customHeight="1" x14ac:dyDescent="0.25">
      <c r="A133" s="54" t="s">
        <v>143</v>
      </c>
      <c r="B133" s="54">
        <f>VLOOKUP(A133,MEMORIA!A:P,2,FALSE)</f>
        <v>94447</v>
      </c>
      <c r="C133" s="55" t="str">
        <f>VLOOKUP(A133,MEMORIA!A:P,3,FALSE)</f>
        <v>TELHAMENTO COM TELHA CERÂMICA CAPA-CANAL, TIPO PAULISTA, COM ATÉ 2 ÁGUAS, INCLUSO TRANSPORTE VERTICAL. AF_07/2019</v>
      </c>
      <c r="D133" s="55"/>
      <c r="E133" s="55"/>
      <c r="F133" s="55"/>
      <c r="G133" s="54" t="str">
        <f>VLOOKUP(A133,MEMORIA!A:P,7,FALSE)</f>
        <v>M2</v>
      </c>
      <c r="H133" s="56">
        <f>VLOOKUP(A133,MEMORIA!A:P,16,FALSE)</f>
        <v>50.38</v>
      </c>
      <c r="I133" s="57">
        <f>VLOOKUP("TOTAL - "&amp;B133,COMPOSICAO!A:K,10,FALSE)</f>
        <v>50.980000000000011</v>
      </c>
      <c r="J133" s="58"/>
      <c r="K133" s="60">
        <f>ROUND(H133*I133,2)</f>
        <v>2568.37</v>
      </c>
      <c r="L133" s="59"/>
    </row>
    <row r="134" spans="1:12" ht="75" customHeight="1" x14ac:dyDescent="0.25">
      <c r="A134" s="54" t="s">
        <v>144</v>
      </c>
      <c r="B134" s="54">
        <f>VLOOKUP(A134,MEMORIA!A:P,2,FALSE)</f>
        <v>94221</v>
      </c>
      <c r="C134" s="55" t="str">
        <f>VLOOKUP(A134,MEMORIA!A:P,3,FALSE)</f>
        <v>CUMEEIRA PARA TELHA CERÂMICA EMBOÇADA COM ARGAMASSA TRAÇO 1:2:9 (CIMENTO, CAL E AREIA) PARA TELHADOS COM ATÉ 2 ÁGUAS, INCLUSO TRANSPORTE VERTICAL. AF_07/2019</v>
      </c>
      <c r="D134" s="55"/>
      <c r="E134" s="55"/>
      <c r="F134" s="55"/>
      <c r="G134" s="54" t="str">
        <f>VLOOKUP(A134,MEMORIA!A:P,7,FALSE)</f>
        <v>M</v>
      </c>
      <c r="H134" s="56">
        <f>VLOOKUP(A134,MEMORIA!A:P,16,FALSE)</f>
        <v>6</v>
      </c>
      <c r="I134" s="57">
        <f>VLOOKUP("TOTAL - "&amp;B134,COMPOSICAO!A:K,10,FALSE)</f>
        <v>29.75</v>
      </c>
      <c r="J134" s="58"/>
      <c r="K134" s="60">
        <f>ROUND(H134*I134,2)</f>
        <v>178.5</v>
      </c>
      <c r="L134" s="59"/>
    </row>
    <row r="135" spans="1:12" ht="30" customHeight="1" x14ac:dyDescent="0.25">
      <c r="A135" s="54" t="s">
        <v>145</v>
      </c>
      <c r="B135" s="54">
        <f>VLOOKUP(A135,MEMORIA!A:P,2,FALSE)</f>
        <v>101979</v>
      </c>
      <c r="C135" s="55" t="str">
        <f>VLOOKUP(A135,MEMORIA!A:P,3,FALSE)</f>
        <v>CHAPIM (RUFO CAPA) EM AÇO GALVANIZADO, CORTE 33. AF_11/2020</v>
      </c>
      <c r="D135" s="55"/>
      <c r="E135" s="55"/>
      <c r="F135" s="55"/>
      <c r="G135" s="54" t="str">
        <f>VLOOKUP(A135,MEMORIA!A:P,7,FALSE)</f>
        <v>M</v>
      </c>
      <c r="H135" s="56">
        <f>VLOOKUP(A135,MEMORIA!A:P,16,FALSE)</f>
        <v>13.86</v>
      </c>
      <c r="I135" s="57">
        <f>VLOOKUP("TOTAL - "&amp;B135,COMPOSICAO!A:K,10,FALSE)</f>
        <v>55.679999999999993</v>
      </c>
      <c r="J135" s="58"/>
      <c r="K135" s="60">
        <f>ROUND(H135*I135,2)</f>
        <v>771.72</v>
      </c>
      <c r="L135" s="59"/>
    </row>
    <row r="136" spans="1:12" ht="15" customHeight="1" x14ac:dyDescent="0.25">
      <c r="A136" s="61"/>
      <c r="B136" s="61"/>
      <c r="C136" s="61"/>
      <c r="D136" s="61"/>
      <c r="E136" s="61"/>
      <c r="F136" s="61"/>
      <c r="G136" s="61"/>
      <c r="H136" s="61"/>
      <c r="I136" s="61"/>
      <c r="J136" s="61"/>
      <c r="K136" s="61"/>
      <c r="L136" s="61"/>
    </row>
    <row r="137" spans="1:12" ht="15" customHeight="1" x14ac:dyDescent="0.25">
      <c r="A137" s="48">
        <v>11</v>
      </c>
      <c r="B137" s="49" t="str">
        <f>VLOOKUP(A137,MEMORIA!A:P,2,FALSE)</f>
        <v>REVESTIMENTOS INTERNOS</v>
      </c>
      <c r="C137" s="51"/>
      <c r="D137" s="51"/>
      <c r="E137" s="51"/>
      <c r="F137" s="51"/>
      <c r="G137" s="51"/>
      <c r="H137" s="51"/>
      <c r="I137" s="51"/>
      <c r="J137" s="50"/>
      <c r="K137" s="53">
        <f>SUM(K138:L140)</f>
        <v>7018.64</v>
      </c>
      <c r="L137" s="52"/>
    </row>
    <row r="138" spans="1:12" ht="75" customHeight="1" x14ac:dyDescent="0.25">
      <c r="A138" s="54" t="s">
        <v>146</v>
      </c>
      <c r="B138" s="54">
        <f>VLOOKUP(A138,MEMORIA!A:P,2,FALSE)</f>
        <v>87881</v>
      </c>
      <c r="C138" s="55" t="str">
        <f>VLOOKUP(A138,MEMORIA!A:P,3,FALSE)</f>
        <v>CHAPISCO APLICADO NO TETO OU EM ALVENARIA E ESTRUTURA, COM ROLO PARA TEXTURA ACRÍLICA. ARGAMASSA TRAÇO 1:4 E EMULSÃO POLIMÉRICA (ADESIVO) COM PREPARO MANUAL. AF_10/2022</v>
      </c>
      <c r="D138" s="55"/>
      <c r="E138" s="55"/>
      <c r="F138" s="55"/>
      <c r="G138" s="54" t="str">
        <f>VLOOKUP(A138,MEMORIA!A:P,7,FALSE)</f>
        <v>M2</v>
      </c>
      <c r="H138" s="56">
        <f>VLOOKUP(A138,MEMORIA!A:P,16,FALSE)</f>
        <v>117.29</v>
      </c>
      <c r="I138" s="57">
        <f>VLOOKUP("TOTAL - "&amp;B138,COMPOSICAO!A:K,10,FALSE)</f>
        <v>8.82</v>
      </c>
      <c r="J138" s="58"/>
      <c r="K138" s="60">
        <f>ROUND(H138*I138,2)</f>
        <v>1034.5</v>
      </c>
      <c r="L138" s="59"/>
    </row>
    <row r="139" spans="1:12" ht="90" customHeight="1" x14ac:dyDescent="0.25">
      <c r="A139" s="54" t="s">
        <v>147</v>
      </c>
      <c r="B139" s="54">
        <f>VLOOKUP(A139,MEMORIA!A:P,2,FALSE)</f>
        <v>87529</v>
      </c>
      <c r="C139" s="55" t="str">
        <f>VLOOKUP(A139,MEMORIA!A:P,3,FALSE)</f>
        <v>MASSA ÚNICA, PARA RECEBIMENTO DE PINTURA, EM ARGAMASSA TRAÇO 1:2:8, PREPARO MECÂNICO COM BETONEIRA 400L, APLICADA MANUALMENTE EM FACES INTERNAS DE PAREDES, ESPESSURA DE 20MM, COM EXECUÇÃO DE TALISCAS. AF_06/2014</v>
      </c>
      <c r="D139" s="55"/>
      <c r="E139" s="55"/>
      <c r="F139" s="55"/>
      <c r="G139" s="54" t="str">
        <f>VLOOKUP(A139,MEMORIA!A:P,7,FALSE)</f>
        <v>M2</v>
      </c>
      <c r="H139" s="56">
        <f>VLOOKUP(A139,MEMORIA!A:P,16,FALSE)</f>
        <v>117.29</v>
      </c>
      <c r="I139" s="57">
        <f>VLOOKUP("TOTAL - "&amp;B139,COMPOSICAO!A:K,10,FALSE)</f>
        <v>51.019999999999996</v>
      </c>
      <c r="J139" s="58"/>
      <c r="K139" s="60">
        <f>ROUND(H139*I139,2)</f>
        <v>5984.14</v>
      </c>
      <c r="L139" s="59"/>
    </row>
    <row r="140" spans="1:12" ht="15" customHeight="1" x14ac:dyDescent="0.25">
      <c r="A140" s="61"/>
      <c r="B140" s="61"/>
      <c r="C140" s="61"/>
      <c r="D140" s="61"/>
      <c r="E140" s="61"/>
      <c r="F140" s="61"/>
      <c r="G140" s="61"/>
      <c r="H140" s="61"/>
      <c r="I140" s="61"/>
      <c r="J140" s="61"/>
      <c r="K140" s="61"/>
      <c r="L140" s="61"/>
    </row>
    <row r="141" spans="1:12" ht="15" customHeight="1" x14ac:dyDescent="0.25">
      <c r="A141" s="48">
        <v>12</v>
      </c>
      <c r="B141" s="49" t="str">
        <f>VLOOKUP(A141,MEMORIA!A:P,2,FALSE)</f>
        <v>REVESTIMENTOS EXTERNOS</v>
      </c>
      <c r="C141" s="51"/>
      <c r="D141" s="51"/>
      <c r="E141" s="51"/>
      <c r="F141" s="51"/>
      <c r="G141" s="51"/>
      <c r="H141" s="51"/>
      <c r="I141" s="51"/>
      <c r="J141" s="50"/>
      <c r="K141" s="53">
        <f>SUM(K142:L146)</f>
        <v>6583.1</v>
      </c>
      <c r="L141" s="52"/>
    </row>
    <row r="142" spans="1:12" ht="90" customHeight="1" x14ac:dyDescent="0.25">
      <c r="A142" s="54" t="s">
        <v>148</v>
      </c>
      <c r="B142" s="54">
        <f>VLOOKUP(A142,MEMORIA!A:P,2,FALSE)</f>
        <v>87529</v>
      </c>
      <c r="C142" s="55" t="str">
        <f>VLOOKUP(A142,MEMORIA!A:P,3,FALSE)</f>
        <v>MASSA ÚNICA, PARA RECEBIMENTO DE PINTURA, EM ARGAMASSA TRAÇO 1:2:8, PREPARO MECÂNICO COM BETONEIRA 400L, APLICADA MANUALMENTE EM FACES INTERNAS DE PAREDES, ESPESSURA DE 20MM, COM EXECUÇÃO DE TALISCAS. AF_06/2014</v>
      </c>
      <c r="D142" s="55"/>
      <c r="E142" s="55"/>
      <c r="F142" s="55"/>
      <c r="G142" s="54" t="str">
        <f>VLOOKUP(A142,MEMORIA!A:P,7,FALSE)</f>
        <v>M2</v>
      </c>
      <c r="H142" s="56">
        <f>VLOOKUP(A142,MEMORIA!A:P,16,FALSE)</f>
        <v>97.92</v>
      </c>
      <c r="I142" s="57">
        <f>VLOOKUP("TOTAL - "&amp;B142,COMPOSICAO!A:K,10,FALSE)</f>
        <v>51.019999999999996</v>
      </c>
      <c r="J142" s="58"/>
      <c r="K142" s="60">
        <f>ROUND(H142*I142,2)</f>
        <v>4995.88</v>
      </c>
      <c r="L142" s="59"/>
    </row>
    <row r="143" spans="1:12" ht="105" customHeight="1" x14ac:dyDescent="0.25">
      <c r="A143" s="54" t="s">
        <v>149</v>
      </c>
      <c r="B143" s="54">
        <f>VLOOKUP(A143,MEMORIA!A:P,2,FALSE)</f>
        <v>87527</v>
      </c>
      <c r="C143" s="55" t="str">
        <f>VLOOKUP(A143,MEMORIA!A:P,3,FALSE)</f>
        <v>EMBOÇO, PARA RECEBIMENTO DE CERÂMICA, EM ARGAMASSA TRAÇO 1:2:8, PREPARO MECÂNICO COM BETONEIRA 400L, APLICADO MANUALMENTE EM FACES INTERNAS DE PAREDES, PARA AMBIENTE COM ÁREA MENOR QUE 5M2, ESPESSURA DE 20MM, COM EXECUÇÃO DE TALISCAS. AF_06/2014</v>
      </c>
      <c r="D143" s="55"/>
      <c r="E143" s="55"/>
      <c r="F143" s="55"/>
      <c r="G143" s="54" t="str">
        <f>VLOOKUP(A143,MEMORIA!A:P,7,FALSE)</f>
        <v>M2</v>
      </c>
      <c r="H143" s="56">
        <f>VLOOKUP(A143,MEMORIA!A:P,16,FALSE)</f>
        <v>1</v>
      </c>
      <c r="I143" s="57">
        <f>VLOOKUP("TOTAL - "&amp;B143,COMPOSICAO!A:K,10,FALSE)</f>
        <v>56.010000000000005</v>
      </c>
      <c r="J143" s="58"/>
      <c r="K143" s="60">
        <f>ROUND(H143*I143,2)</f>
        <v>56.01</v>
      </c>
      <c r="L143" s="59"/>
    </row>
    <row r="144" spans="1:12" ht="75" customHeight="1" x14ac:dyDescent="0.25">
      <c r="A144" s="54" t="s">
        <v>150</v>
      </c>
      <c r="B144" s="54">
        <f>VLOOKUP(A144,MEMORIA!A:P,2,FALSE)</f>
        <v>104458</v>
      </c>
      <c r="C144" s="55" t="str">
        <f>VLOOKUP(A144,MEMORIA!A:P,3,FALSE)</f>
        <v>REVESTIMENTO CERÂMICO PARA PAREDES INTERNAS COM PLACAS TIPO ESMALTADA EXTRA DE DIMENSÕES 33X45 CM APLICADAS EM AMBIENTES DE ÁREA MENOR QUE 5 M² A MEIA ALTURA DAS PAREDES. AF_06/2014</v>
      </c>
      <c r="D144" s="55"/>
      <c r="E144" s="55"/>
      <c r="F144" s="55"/>
      <c r="G144" s="54" t="str">
        <f>VLOOKUP(A144,MEMORIA!A:P,7,FALSE)</f>
        <v>M2</v>
      </c>
      <c r="H144" s="56">
        <f>VLOOKUP(A144,MEMORIA!A:P,16,FALSE)</f>
        <v>1</v>
      </c>
      <c r="I144" s="57">
        <f>VLOOKUP("TOTAL - "&amp;B144,COMPOSICAO!A:K,10,FALSE)</f>
        <v>96.679999999999993</v>
      </c>
      <c r="J144" s="58"/>
      <c r="K144" s="60">
        <f>ROUND(H144*I144,2)</f>
        <v>96.68</v>
      </c>
      <c r="L144" s="59"/>
    </row>
    <row r="145" spans="1:12" ht="75" customHeight="1" x14ac:dyDescent="0.25">
      <c r="A145" s="54" t="s">
        <v>151</v>
      </c>
      <c r="B145" s="54">
        <f>VLOOKUP(A145,MEMORIA!A:P,2,FALSE)</f>
        <v>87903</v>
      </c>
      <c r="C145" s="55" t="str">
        <f>VLOOKUP(A145,MEMORIA!A:P,3,FALSE)</f>
        <v>CHAPISCO APLICADO EM ALVENARIA (COM PRESENÇA DE VÃOS) E ESTRUTURAS DE CONCRETO DE FACHADA, COM ROLO PARA TEXTURA ACRÍLICA.  ARGAMASSA INDUSTRIALIZADA COM PREPARO EM MISTURADOR 300 KG. AF_10/2022</v>
      </c>
      <c r="D145" s="55"/>
      <c r="E145" s="55"/>
      <c r="F145" s="55"/>
      <c r="G145" s="54" t="str">
        <f>VLOOKUP(A145,MEMORIA!A:P,7,FALSE)</f>
        <v>M2</v>
      </c>
      <c r="H145" s="56">
        <f>VLOOKUP(A145,MEMORIA!A:P,16,FALSE)</f>
        <v>97.92</v>
      </c>
      <c r="I145" s="57">
        <f>VLOOKUP("TOTAL - "&amp;B145,COMPOSICAO!A:K,10,FALSE)</f>
        <v>14.65</v>
      </c>
      <c r="J145" s="58"/>
      <c r="K145" s="60">
        <f>ROUND(H145*I145,2)</f>
        <v>1434.53</v>
      </c>
      <c r="L145" s="59"/>
    </row>
    <row r="146" spans="1:12" ht="15" customHeight="1" x14ac:dyDescent="0.25">
      <c r="A146" s="61"/>
      <c r="B146" s="61"/>
      <c r="C146" s="61"/>
      <c r="D146" s="61"/>
      <c r="E146" s="61"/>
      <c r="F146" s="61"/>
      <c r="G146" s="61"/>
      <c r="H146" s="61"/>
      <c r="I146" s="61"/>
      <c r="J146" s="61"/>
      <c r="K146" s="61"/>
      <c r="L146" s="61"/>
    </row>
    <row r="147" spans="1:12" ht="15" customHeight="1" x14ac:dyDescent="0.25">
      <c r="A147" s="48">
        <v>13</v>
      </c>
      <c r="B147" s="49" t="str">
        <f>VLOOKUP(A147,MEMORIA!A:P,2,FALSE)</f>
        <v>PINTURA</v>
      </c>
      <c r="C147" s="51"/>
      <c r="D147" s="51"/>
      <c r="E147" s="51"/>
      <c r="F147" s="51"/>
      <c r="G147" s="51"/>
      <c r="H147" s="51"/>
      <c r="I147" s="51"/>
      <c r="J147" s="50"/>
      <c r="K147" s="53">
        <f>SUM(K148:L150)</f>
        <v>2381.42</v>
      </c>
      <c r="L147" s="52"/>
    </row>
    <row r="148" spans="1:12" ht="30" customHeight="1" x14ac:dyDescent="0.25">
      <c r="A148" s="54" t="s">
        <v>152</v>
      </c>
      <c r="B148" s="54">
        <f>VLOOKUP(A148,MEMORIA!A:P,2,FALSE)</f>
        <v>88485</v>
      </c>
      <c r="C148" s="55" t="str">
        <f>VLOOKUP(A148,MEMORIA!A:P,3,FALSE)</f>
        <v>APLICAÇÃO DE FUNDO SELADOR ACRÍLICO EM PAREDES, UMA DEMÃO. AF_06/2014</v>
      </c>
      <c r="D148" s="55"/>
      <c r="E148" s="55"/>
      <c r="F148" s="55"/>
      <c r="G148" s="54" t="str">
        <f>VLOOKUP(A148,MEMORIA!A:P,7,FALSE)</f>
        <v>M2</v>
      </c>
      <c r="H148" s="56">
        <f>VLOOKUP(A148,MEMORIA!A:P,16,FALSE)</f>
        <v>97.92</v>
      </c>
      <c r="I148" s="57">
        <f>VLOOKUP("TOTAL - "&amp;B148,COMPOSICAO!A:K,10,FALSE)</f>
        <v>3.55</v>
      </c>
      <c r="J148" s="58"/>
      <c r="K148" s="60">
        <f>ROUND(H148*I148,2)</f>
        <v>347.62</v>
      </c>
      <c r="L148" s="59"/>
    </row>
    <row r="149" spans="1:12" ht="45" customHeight="1" x14ac:dyDescent="0.25">
      <c r="A149" s="54" t="s">
        <v>153</v>
      </c>
      <c r="B149" s="54">
        <f>VLOOKUP(A149,MEMORIA!A:P,2,FALSE)</f>
        <v>95626</v>
      </c>
      <c r="C149" s="55" t="str">
        <f>VLOOKUP(A149,MEMORIA!A:P,3,FALSE)</f>
        <v>APLICAÇÃO MANUAL DE TINTA LÁTEX ACRÍLICA EM PAREDE EXTERNAS DE CASAS, DUAS DEMÃOS. AF_11/2016</v>
      </c>
      <c r="D149" s="55"/>
      <c r="E149" s="55"/>
      <c r="F149" s="55"/>
      <c r="G149" s="54" t="str">
        <f>VLOOKUP(A149,MEMORIA!A:P,7,FALSE)</f>
        <v>M2</v>
      </c>
      <c r="H149" s="56">
        <f>VLOOKUP(A149,MEMORIA!A:P,16,FALSE)</f>
        <v>97.92</v>
      </c>
      <c r="I149" s="57">
        <f>VLOOKUP("TOTAL - "&amp;B149,COMPOSICAO!A:K,10,FALSE)</f>
        <v>20.77</v>
      </c>
      <c r="J149" s="58"/>
      <c r="K149" s="60">
        <f>ROUND(H149*I149,2)</f>
        <v>2033.8</v>
      </c>
      <c r="L149" s="59"/>
    </row>
    <row r="150" spans="1:12" ht="15" customHeight="1" x14ac:dyDescent="0.25">
      <c r="A150" s="61"/>
      <c r="B150" s="61"/>
      <c r="C150" s="61"/>
      <c r="D150" s="61"/>
      <c r="E150" s="61"/>
      <c r="F150" s="61"/>
      <c r="G150" s="61"/>
      <c r="H150" s="61"/>
      <c r="I150" s="61"/>
      <c r="J150" s="61"/>
      <c r="K150" s="61"/>
      <c r="L150" s="61"/>
    </row>
    <row r="151" spans="1:12" ht="15" customHeight="1" x14ac:dyDescent="0.25">
      <c r="A151" s="48">
        <v>14</v>
      </c>
      <c r="B151" s="49" t="str">
        <f>VLOOKUP(A151,MEMORIA!A:P,2,FALSE)</f>
        <v>CERAMICA</v>
      </c>
      <c r="C151" s="51"/>
      <c r="D151" s="51"/>
      <c r="E151" s="51"/>
      <c r="F151" s="51"/>
      <c r="G151" s="51"/>
      <c r="H151" s="51"/>
      <c r="I151" s="51"/>
      <c r="J151" s="50"/>
      <c r="K151" s="53">
        <f>SUM(K152:L157)</f>
        <v>6778.68</v>
      </c>
      <c r="L151" s="52"/>
    </row>
    <row r="152" spans="1:12" ht="75" customHeight="1" x14ac:dyDescent="0.25">
      <c r="A152" s="54" t="s">
        <v>154</v>
      </c>
      <c r="B152" s="54">
        <f>VLOOKUP(A152,MEMORIA!A:P,2,FALSE)</f>
        <v>87881</v>
      </c>
      <c r="C152" s="55" t="str">
        <f>VLOOKUP(A152,MEMORIA!A:P,3,FALSE)</f>
        <v>CHAPISCO APLICADO NO TETO OU EM ALVENARIA E ESTRUTURA, COM ROLO PARA TEXTURA ACRÍLICA. ARGAMASSA TRAÇO 1:4 E EMULSÃO POLIMÉRICA (ADESIVO) COM PREPARO MANUAL. AF_10/2022</v>
      </c>
      <c r="D152" s="55"/>
      <c r="E152" s="55"/>
      <c r="F152" s="55"/>
      <c r="G152" s="54" t="str">
        <f>VLOOKUP(A152,MEMORIA!A:P,7,FALSE)</f>
        <v>M2</v>
      </c>
      <c r="H152" s="56">
        <f>VLOOKUP(A152,MEMORIA!A:P,16,FALSE)</f>
        <v>9.9600000000000009</v>
      </c>
      <c r="I152" s="57">
        <f>VLOOKUP("TOTAL - "&amp;B152,COMPOSICAO!A:K,10,FALSE)</f>
        <v>8.82</v>
      </c>
      <c r="J152" s="58"/>
      <c r="K152" s="60">
        <f>ROUND(H152*I152,2)</f>
        <v>87.85</v>
      </c>
      <c r="L152" s="59"/>
    </row>
    <row r="153" spans="1:12" ht="105" customHeight="1" x14ac:dyDescent="0.25">
      <c r="A153" s="54" t="s">
        <v>155</v>
      </c>
      <c r="B153" s="54">
        <f>VLOOKUP(A153,MEMORIA!A:P,2,FALSE)</f>
        <v>87527</v>
      </c>
      <c r="C153" s="55" t="str">
        <f>VLOOKUP(A153,MEMORIA!A:P,3,FALSE)</f>
        <v>EMBOÇO, PARA RECEBIMENTO DE CERÂMICA, EM ARGAMASSA TRAÇO 1:2:8, PREPARO MECÂNICO COM BETONEIRA 400L, APLICADO MANUALMENTE EM FACES INTERNAS DE PAREDES, PARA AMBIENTE COM ÁREA MENOR QUE 5M2, ESPESSURA DE 20MM, COM EXECUÇÃO DE TALISCAS. AF_06/2014</v>
      </c>
      <c r="D153" s="55"/>
      <c r="E153" s="55"/>
      <c r="F153" s="55"/>
      <c r="G153" s="54" t="str">
        <f>VLOOKUP(A153,MEMORIA!A:P,7,FALSE)</f>
        <v>M2</v>
      </c>
      <c r="H153" s="56">
        <f>VLOOKUP(A153,MEMORIA!A:P,16,FALSE)</f>
        <v>9.9600000000000009</v>
      </c>
      <c r="I153" s="57">
        <f>VLOOKUP("TOTAL - "&amp;B153,COMPOSICAO!A:K,10,FALSE)</f>
        <v>56.010000000000005</v>
      </c>
      <c r="J153" s="58"/>
      <c r="K153" s="60">
        <f>ROUND(H153*I153,2)</f>
        <v>557.86</v>
      </c>
      <c r="L153" s="59"/>
    </row>
    <row r="154" spans="1:12" ht="75" customHeight="1" x14ac:dyDescent="0.25">
      <c r="A154" s="54" t="s">
        <v>156</v>
      </c>
      <c r="B154" s="54">
        <f>VLOOKUP(A154,MEMORIA!A:P,2,FALSE)</f>
        <v>104458</v>
      </c>
      <c r="C154" s="55" t="str">
        <f>VLOOKUP(A154,MEMORIA!A:P,3,FALSE)</f>
        <v>REVESTIMENTO CERÂMICO PARA PAREDES INTERNAS COM PLACAS TIPO ESMALTADA EXTRA DE DIMENSÕES 33X45 CM APLICADAS EM AMBIENTES DE ÁREA MENOR QUE 5 M² A MEIA ALTURA DAS PAREDES. AF_06/2014</v>
      </c>
      <c r="D154" s="55"/>
      <c r="E154" s="55"/>
      <c r="F154" s="55"/>
      <c r="G154" s="54" t="str">
        <f>VLOOKUP(A154,MEMORIA!A:P,7,FALSE)</f>
        <v>M2</v>
      </c>
      <c r="H154" s="56">
        <f>VLOOKUP(A154,MEMORIA!A:P,16,FALSE)</f>
        <v>9.9600000000000009</v>
      </c>
      <c r="I154" s="57">
        <f>VLOOKUP("TOTAL - "&amp;B154,COMPOSICAO!A:K,10,FALSE)</f>
        <v>96.679999999999993</v>
      </c>
      <c r="J154" s="58"/>
      <c r="K154" s="60">
        <f>ROUND(H154*I154,2)</f>
        <v>962.93</v>
      </c>
      <c r="L154" s="59"/>
    </row>
    <row r="155" spans="1:12" ht="75" customHeight="1" x14ac:dyDescent="0.25">
      <c r="A155" s="54" t="s">
        <v>157</v>
      </c>
      <c r="B155" s="54">
        <f>VLOOKUP(A155,MEMORIA!A:P,2,FALSE)</f>
        <v>87640</v>
      </c>
      <c r="C155" s="55" t="str">
        <f>VLOOKUP(A155,MEMORIA!A:P,3,FALSE)</f>
        <v>CONTRAPISO EM ARGAMASSA TRAÇO 1:4 (CIMENTO E AREIA), PREPARO MECÂNICO COM BETONEIRA 400 L, APLICADO EM ÁREAS SECAS SOBRE LAJE, ADERIDO, ACABAMENTO NÃO REFORÇADO, ESPESSURA 4CM. AF_07/2021</v>
      </c>
      <c r="D155" s="55"/>
      <c r="E155" s="55"/>
      <c r="F155" s="55"/>
      <c r="G155" s="54" t="str">
        <f>VLOOKUP(A155,MEMORIA!A:P,7,FALSE)</f>
        <v>M2</v>
      </c>
      <c r="H155" s="56">
        <f>VLOOKUP(A155,MEMORIA!A:P,16,FALSE)</f>
        <v>41.9</v>
      </c>
      <c r="I155" s="57">
        <f>VLOOKUP("TOTAL - "&amp;B155,COMPOSICAO!A:K,10,FALSE)</f>
        <v>62.53</v>
      </c>
      <c r="J155" s="58"/>
      <c r="K155" s="60">
        <f>ROUND(H155*I155,2)</f>
        <v>2620.0100000000002</v>
      </c>
      <c r="L155" s="59"/>
    </row>
    <row r="156" spans="1:12" ht="60" customHeight="1" x14ac:dyDescent="0.25">
      <c r="A156" s="54" t="s">
        <v>158</v>
      </c>
      <c r="B156" s="54">
        <f>VLOOKUP(A156,MEMORIA!A:P,2,FALSE)</f>
        <v>93390</v>
      </c>
      <c r="C156" s="55" t="str">
        <f>VLOOKUP(A156,MEMORIA!A:P,3,FALSE)</f>
        <v>REVESTIMENTO CERÂMICO PARA PISO COM PLACAS TIPO ESMALTADA PADRÃO POPULAR DE DIMENSÕES 35X35 CM APLICADA EM AMBIENTES DE ÁREA ENTRE 5 M2 E 10 M2. AF_06/2014</v>
      </c>
      <c r="D156" s="55"/>
      <c r="E156" s="55"/>
      <c r="F156" s="55"/>
      <c r="G156" s="54" t="str">
        <f>VLOOKUP(A156,MEMORIA!A:P,7,FALSE)</f>
        <v>M2</v>
      </c>
      <c r="H156" s="56">
        <f>VLOOKUP(A156,MEMORIA!A:P,16,FALSE)</f>
        <v>41.9</v>
      </c>
      <c r="I156" s="57">
        <f>VLOOKUP("TOTAL - "&amp;B156,COMPOSICAO!A:K,10,FALSE)</f>
        <v>60.86</v>
      </c>
      <c r="J156" s="58"/>
      <c r="K156" s="60">
        <f>ROUND(H156*I156,2)</f>
        <v>2550.0300000000002</v>
      </c>
      <c r="L156" s="59"/>
    </row>
    <row r="157" spans="1:12" ht="15" customHeight="1" x14ac:dyDescent="0.25">
      <c r="A157" s="61"/>
      <c r="B157" s="61"/>
      <c r="C157" s="61"/>
      <c r="D157" s="61"/>
      <c r="E157" s="61"/>
      <c r="F157" s="61"/>
      <c r="G157" s="61"/>
      <c r="H157" s="61"/>
      <c r="I157" s="61"/>
      <c r="J157" s="61"/>
      <c r="K157" s="61"/>
      <c r="L157" s="61"/>
    </row>
    <row r="158" spans="1:12" ht="15" customHeight="1" x14ac:dyDescent="0.25">
      <c r="A158" s="48">
        <v>15</v>
      </c>
      <c r="B158" s="49" t="str">
        <f>VLOOKUP(A158,MEMORIA!A:P,2,FALSE)</f>
        <v>ESQUADRIAS/VIDROS/FERRAGENS</v>
      </c>
      <c r="C158" s="51"/>
      <c r="D158" s="51"/>
      <c r="E158" s="51"/>
      <c r="F158" s="51"/>
      <c r="G158" s="51"/>
      <c r="H158" s="51"/>
      <c r="I158" s="51"/>
      <c r="J158" s="50"/>
      <c r="K158" s="53">
        <f>SUM(K159:L169)</f>
        <v>18799.68</v>
      </c>
      <c r="L158" s="52"/>
    </row>
    <row r="159" spans="1:12" ht="75" customHeight="1" x14ac:dyDescent="0.25">
      <c r="A159" s="54" t="s">
        <v>159</v>
      </c>
      <c r="B159" s="54">
        <f>VLOOKUP(A159,MEMORIA!A:P,2,FALSE)</f>
        <v>94559</v>
      </c>
      <c r="C159" s="55" t="str">
        <f>VLOOKUP(A159,MEMORIA!A:P,3,FALSE)</f>
        <v>JANELA DE AÇO TIPO BASCULANTE PARA VIDROS, COM BATENTE, FERRAGENS E PINTURA ANTICORROSIVA. EXCLUSIVE VIDROS, ACABAMENTO, ALIZAR E CONTRAMARCO. FORNECIMENTO E INSTALAÇÃO. AF_12/2019</v>
      </c>
      <c r="D159" s="55"/>
      <c r="E159" s="55"/>
      <c r="F159" s="55"/>
      <c r="G159" s="54" t="str">
        <f>VLOOKUP(A159,MEMORIA!A:P,7,FALSE)</f>
        <v>M2</v>
      </c>
      <c r="H159" s="56">
        <f>VLOOKUP(A159,MEMORIA!A:P,16,FALSE)</f>
        <v>0.48</v>
      </c>
      <c r="I159" s="57">
        <f>VLOOKUP("TOTAL - "&amp;B159,COMPOSICAO!A:K,10,FALSE)</f>
        <v>1023.88</v>
      </c>
      <c r="J159" s="58"/>
      <c r="K159" s="60">
        <f t="shared" ref="K159:K168" si="5">ROUND(H159*I159,2)</f>
        <v>491.46</v>
      </c>
      <c r="L159" s="59"/>
    </row>
    <row r="160" spans="1:12" ht="75" customHeight="1" x14ac:dyDescent="0.25">
      <c r="A160" s="54" t="s">
        <v>160</v>
      </c>
      <c r="B160" s="54">
        <f>VLOOKUP(A160,MEMORIA!A:P,2,FALSE)</f>
        <v>94562</v>
      </c>
      <c r="C160" s="55" t="str">
        <f>VLOOKUP(A160,MEMORIA!A:P,3,FALSE)</f>
        <v>JANELA DE AÇO DE CORRER COM 4 FOLHAS PARA VIDRO, COM BATENTE, FERRAGENS E PINTURA ANTICORROSIVA. EXCLUSIVE VIDROS, ALIZAR E CONTRAMARCO. FORNECIMENTO E INSTALAÇÃO. AF_12/2019</v>
      </c>
      <c r="D160" s="55"/>
      <c r="E160" s="55"/>
      <c r="F160" s="55"/>
      <c r="G160" s="54" t="str">
        <f>VLOOKUP(A160,MEMORIA!A:P,7,FALSE)</f>
        <v>M2</v>
      </c>
      <c r="H160" s="56">
        <f>VLOOKUP(A160,MEMORIA!A:P,16,FALSE)</f>
        <v>3</v>
      </c>
      <c r="I160" s="57">
        <f>VLOOKUP("TOTAL - "&amp;B160,COMPOSICAO!A:K,10,FALSE)</f>
        <v>973.78000000000009</v>
      </c>
      <c r="J160" s="58"/>
      <c r="K160" s="60">
        <f t="shared" si="5"/>
        <v>2921.34</v>
      </c>
      <c r="L160" s="59"/>
    </row>
    <row r="161" spans="1:12" ht="45" customHeight="1" x14ac:dyDescent="0.25">
      <c r="A161" s="54" t="s">
        <v>161</v>
      </c>
      <c r="B161" s="54">
        <f>VLOOKUP(A161,MEMORIA!A:P,2,FALSE)</f>
        <v>94587</v>
      </c>
      <c r="C161" s="55" t="str">
        <f>VLOOKUP(A161,MEMORIA!A:P,3,FALSE)</f>
        <v>CONTRAMARCO DE AÇO, FIXAÇÃO COM ARGAMASSA - FORNECIMENTO E INSTALAÇÃO. AF_12/2019</v>
      </c>
      <c r="D161" s="55"/>
      <c r="E161" s="55"/>
      <c r="F161" s="55"/>
      <c r="G161" s="54" t="str">
        <f>VLOOKUP(A161,MEMORIA!A:P,7,FALSE)</f>
        <v>M</v>
      </c>
      <c r="H161" s="56">
        <f>VLOOKUP(A161,MEMORIA!A:P,16,FALSE)</f>
        <v>22.8</v>
      </c>
      <c r="I161" s="57">
        <f>VLOOKUP("TOTAL - "&amp;B161,COMPOSICAO!A:K,10,FALSE)</f>
        <v>86.27</v>
      </c>
      <c r="J161" s="58"/>
      <c r="K161" s="60">
        <f t="shared" si="5"/>
        <v>1966.96</v>
      </c>
      <c r="L161" s="59"/>
    </row>
    <row r="162" spans="1:12" ht="75" customHeight="1" x14ac:dyDescent="0.25">
      <c r="A162" s="54" t="s">
        <v>162</v>
      </c>
      <c r="B162" s="54" t="str">
        <f>VLOOKUP(A162,MEMORIA!A:P,2,FALSE)</f>
        <v>COMP 18</v>
      </c>
      <c r="C162" s="55" t="str">
        <f>VLOOKUP(A162,MEMORIA!A:P,3,FALSE)</f>
        <v>FORNECIMENTO DE PORTA DE ABRIR EM ACO COM DIVISAO HORIZONTAL PARA VIDROS, COM FUNDO ANTICORROSIVO/PRIMER DE PROTECAO, SEM GUARNICAO/ALIZAR/VISTA, VIDROS NAO INCLUSOS, 90 X 210 CM</v>
      </c>
      <c r="D162" s="55"/>
      <c r="E162" s="55"/>
      <c r="F162" s="55"/>
      <c r="G162" s="54" t="str">
        <f>VLOOKUP(A162,MEMORIA!A:P,7,FALSE)</f>
        <v>UN</v>
      </c>
      <c r="H162" s="56">
        <f>VLOOKUP(A162,MEMORIA!A:P,16,FALSE)</f>
        <v>2</v>
      </c>
      <c r="I162" s="57">
        <f>VLOOKUP("TOTAL - "&amp;B162,COMPOSICAO!A:K,10,FALSE)</f>
        <v>1095.81</v>
      </c>
      <c r="J162" s="58"/>
      <c r="K162" s="60">
        <f t="shared" si="5"/>
        <v>2191.62</v>
      </c>
      <c r="L162" s="59"/>
    </row>
    <row r="163" spans="1:12" ht="90" customHeight="1" x14ac:dyDescent="0.25">
      <c r="A163" s="54" t="s">
        <v>163</v>
      </c>
      <c r="B163" s="54">
        <f>VLOOKUP(A163,MEMORIA!A:P,2,FALSE)</f>
        <v>90790</v>
      </c>
      <c r="C163" s="55" t="str">
        <f>VLOOKUP(A163,MEMORIA!A:P,3,FALSE)</f>
        <v>KIT DE PORTA-PRONTA DE MADEIRA EM ACABAMENTO MELAMÍNICO BRANCO, FOLHA LEVE OU MÉDIA, 80X210CM, EXCLUSIVE FECHADURA, FIXAÇÃO COM PREENCHIMENTO PARCIAL DE ESPUMA EXPANSIVA - FORNECIMENTO E INSTALAÇÃO. AF_12/2019</v>
      </c>
      <c r="D163" s="55"/>
      <c r="E163" s="55"/>
      <c r="F163" s="55"/>
      <c r="G163" s="54" t="str">
        <f>VLOOKUP(A163,MEMORIA!A:P,7,FALSE)</f>
        <v>UN</v>
      </c>
      <c r="H163" s="56">
        <f>VLOOKUP(A163,MEMORIA!A:P,16,FALSE)</f>
        <v>4</v>
      </c>
      <c r="I163" s="57">
        <f>VLOOKUP("TOTAL - "&amp;B163,COMPOSICAO!A:K,10,FALSE)</f>
        <v>1052.07</v>
      </c>
      <c r="J163" s="58"/>
      <c r="K163" s="60">
        <f t="shared" si="5"/>
        <v>4208.28</v>
      </c>
      <c r="L163" s="59"/>
    </row>
    <row r="164" spans="1:12" ht="60" customHeight="1" x14ac:dyDescent="0.25">
      <c r="A164" s="54" t="s">
        <v>164</v>
      </c>
      <c r="B164" s="54">
        <f>VLOOKUP(A164,MEMORIA!A:P,2,FALSE)</f>
        <v>91305</v>
      </c>
      <c r="C164" s="55" t="str">
        <f>VLOOKUP(A164,MEMORIA!A:P,3,FALSE)</f>
        <v>FECHADURA DE EMBUTIR PARA PORTA DE BANHEIRO, COMPLETA, ACABAMENTO PADRÃO POPULAR, INCLUSO EXECUÇÃO DE FURO - FORNECIMENTO E INSTALAÇÃO. AF_12/2019</v>
      </c>
      <c r="D164" s="55"/>
      <c r="E164" s="55"/>
      <c r="F164" s="55"/>
      <c r="G164" s="54" t="str">
        <f>VLOOKUP(A164,MEMORIA!A:P,7,FALSE)</f>
        <v>UN</v>
      </c>
      <c r="H164" s="56">
        <f>VLOOKUP(A164,MEMORIA!A:P,16,FALSE)</f>
        <v>2</v>
      </c>
      <c r="I164" s="57">
        <f>VLOOKUP("TOTAL - "&amp;B164,COMPOSICAO!A:K,10,FALSE)</f>
        <v>140.68</v>
      </c>
      <c r="J164" s="58"/>
      <c r="K164" s="60">
        <f t="shared" si="5"/>
        <v>281.36</v>
      </c>
      <c r="L164" s="59"/>
    </row>
    <row r="165" spans="1:12" ht="60" customHeight="1" x14ac:dyDescent="0.25">
      <c r="A165" s="54" t="s">
        <v>165</v>
      </c>
      <c r="B165" s="54">
        <f>VLOOKUP(A165,MEMORIA!A:P,2,FALSE)</f>
        <v>91307</v>
      </c>
      <c r="C165" s="55" t="str">
        <f>VLOOKUP(A165,MEMORIA!A:P,3,FALSE)</f>
        <v>FECHADURA DE EMBUTIR PARA PORTAS INTERNAS, COMPLETA, ACABAMENTO PADRÃO POPULAR, COM EXECUÇÃO DE FURO - FORNECIMENTO E INSTALAÇÃO. AF_12/2019</v>
      </c>
      <c r="D165" s="55"/>
      <c r="E165" s="55"/>
      <c r="F165" s="55"/>
      <c r="G165" s="54" t="str">
        <f>VLOOKUP(A165,MEMORIA!A:P,7,FALSE)</f>
        <v>UN</v>
      </c>
      <c r="H165" s="56">
        <f>VLOOKUP(A165,MEMORIA!A:P,16,FALSE)</f>
        <v>2</v>
      </c>
      <c r="I165" s="57">
        <f>VLOOKUP("TOTAL - "&amp;B165,COMPOSICAO!A:K,10,FALSE)</f>
        <v>119.47</v>
      </c>
      <c r="J165" s="58"/>
      <c r="K165" s="60">
        <f t="shared" si="5"/>
        <v>238.94</v>
      </c>
      <c r="L165" s="59"/>
    </row>
    <row r="166" spans="1:12" ht="45" customHeight="1" x14ac:dyDescent="0.25">
      <c r="A166" s="54" t="s">
        <v>166</v>
      </c>
      <c r="B166" s="54">
        <f>VLOOKUP(A166,MEMORIA!A:P,2,FALSE)</f>
        <v>102161</v>
      </c>
      <c r="C166" s="55" t="str">
        <f>VLOOKUP(A166,MEMORIA!A:P,3,FALSE)</f>
        <v>INSTALAÇÃO DE VIDRO LISO INCOLOR, E = 3 MM, EM ESQUADRIA DE ALUMÍNIO OU PVC, FIXADO COM BAGUETE. AF_01/2021_PS</v>
      </c>
      <c r="D166" s="55"/>
      <c r="E166" s="55"/>
      <c r="F166" s="55"/>
      <c r="G166" s="54" t="str">
        <f>VLOOKUP(A166,MEMORIA!A:P,7,FALSE)</f>
        <v>M2</v>
      </c>
      <c r="H166" s="56">
        <f>VLOOKUP(A166,MEMORIA!A:P,16,FALSE)</f>
        <v>3.48</v>
      </c>
      <c r="I166" s="57">
        <f>VLOOKUP("TOTAL - "&amp;B166,COMPOSICAO!A:K,10,FALSE)</f>
        <v>408.26</v>
      </c>
      <c r="J166" s="58"/>
      <c r="K166" s="60">
        <f t="shared" si="5"/>
        <v>1420.74</v>
      </c>
      <c r="L166" s="59"/>
    </row>
    <row r="167" spans="1:12" ht="30" customHeight="1" x14ac:dyDescent="0.25">
      <c r="A167" s="54" t="s">
        <v>167</v>
      </c>
      <c r="B167" s="54">
        <f>VLOOKUP(A167,MEMORIA!A:P,2,FALSE)</f>
        <v>102180</v>
      </c>
      <c r="C167" s="55" t="str">
        <f>VLOOKUP(A167,MEMORIA!A:P,3,FALSE)</f>
        <v>INSTALAÇÃO DE VIDRO TEMPERADO, E = 8 MM, ENCAIXADO EM PERFIL U. AF_01/2021_PS</v>
      </c>
      <c r="D167" s="55"/>
      <c r="E167" s="55"/>
      <c r="F167" s="55"/>
      <c r="G167" s="54" t="str">
        <f>VLOOKUP(A167,MEMORIA!A:P,7,FALSE)</f>
        <v>M2</v>
      </c>
      <c r="H167" s="56">
        <f>VLOOKUP(A167,MEMORIA!A:P,16,FALSE)</f>
        <v>1.68</v>
      </c>
      <c r="I167" s="57">
        <f>VLOOKUP("TOTAL - "&amp;B167,COMPOSICAO!A:K,10,FALSE)</f>
        <v>495.31</v>
      </c>
      <c r="J167" s="58"/>
      <c r="K167" s="60">
        <f t="shared" si="5"/>
        <v>832.12</v>
      </c>
      <c r="L167" s="59"/>
    </row>
    <row r="168" spans="1:12" ht="45" customHeight="1" x14ac:dyDescent="0.25">
      <c r="A168" s="54" t="s">
        <v>168</v>
      </c>
      <c r="B168" s="54">
        <f>VLOOKUP(A168,MEMORIA!A:P,2,FALSE)</f>
        <v>96111</v>
      </c>
      <c r="C168" s="55" t="str">
        <f>VLOOKUP(A168,MEMORIA!A:P,3,FALSE)</f>
        <v>FORRO EM RÉGUAS DE PVC, FRISADO, PARA AMBIENTES RESIDENCIAIS, INCLUSIVE ESTRUTURA DE FIXAÇÃO. AF_05/2017_PS</v>
      </c>
      <c r="D168" s="55"/>
      <c r="E168" s="55"/>
      <c r="F168" s="55"/>
      <c r="G168" s="54" t="str">
        <f>VLOOKUP(A168,MEMORIA!A:P,7,FALSE)</f>
        <v>M2</v>
      </c>
      <c r="H168" s="56">
        <f>VLOOKUP(A168,MEMORIA!A:P,16,FALSE)</f>
        <v>41.34</v>
      </c>
      <c r="I168" s="57">
        <f>VLOOKUP("TOTAL - "&amp;B168,COMPOSICAO!A:K,10,FALSE)</f>
        <v>102.73000000000002</v>
      </c>
      <c r="J168" s="58"/>
      <c r="K168" s="60">
        <f t="shared" si="5"/>
        <v>4246.8599999999997</v>
      </c>
      <c r="L168" s="59"/>
    </row>
    <row r="169" spans="1:12" ht="15" customHeight="1" x14ac:dyDescent="0.25">
      <c r="A169" s="61"/>
      <c r="B169" s="61"/>
      <c r="C169" s="61"/>
      <c r="D169" s="61"/>
      <c r="E169" s="61"/>
      <c r="F169" s="61"/>
      <c r="G169" s="61"/>
      <c r="H169" s="61"/>
      <c r="I169" s="61"/>
      <c r="J169" s="61"/>
      <c r="K169" s="61"/>
      <c r="L169" s="61"/>
    </row>
    <row r="170" spans="1:12" ht="15" customHeight="1" x14ac:dyDescent="0.25">
      <c r="A170" s="48">
        <v>16</v>
      </c>
      <c r="B170" s="49" t="str">
        <f>VLOOKUP(A170,MEMORIA!A:P,2,FALSE)</f>
        <v>LOUCAS E METAIS</v>
      </c>
      <c r="C170" s="51"/>
      <c r="D170" s="51"/>
      <c r="E170" s="51"/>
      <c r="F170" s="51"/>
      <c r="G170" s="51"/>
      <c r="H170" s="51"/>
      <c r="I170" s="51"/>
      <c r="J170" s="50"/>
      <c r="K170" s="53">
        <f>SUM(K171:L177)</f>
        <v>2146.21</v>
      </c>
      <c r="L170" s="52"/>
    </row>
    <row r="171" spans="1:12" ht="105" customHeight="1" x14ac:dyDescent="0.25">
      <c r="A171" s="54" t="s">
        <v>169</v>
      </c>
      <c r="B171" s="54">
        <f>VLOOKUP(A171,MEMORIA!A:P,2,FALSE)</f>
        <v>86942</v>
      </c>
      <c r="C171" s="55" t="str">
        <f>VLOOKUP(A171,MEMORIA!A:P,3,FALSE)</f>
        <v>LAVATÓRIO LOUÇA BRANCA SUSPENSO, 29,5 X 39CM OU EQUIVALENTE, PADRÃO POPULAR, INCLUSO SIFÃO TIPO GARRAFA EM PVC, VÁLVULA E ENGATE FLEXÍVEL 30CM EM PLÁSTICO E TORNEIRA CROMADA DE MESA, PADRÃO POPULAR - FORNECIMENTO E INSTALAÇÃO. AF_01/2020</v>
      </c>
      <c r="D171" s="55"/>
      <c r="E171" s="55"/>
      <c r="F171" s="55"/>
      <c r="G171" s="54" t="str">
        <f>VLOOKUP(A171,MEMORIA!A:P,7,FALSE)</f>
        <v>UN</v>
      </c>
      <c r="H171" s="56">
        <f>VLOOKUP(A171,MEMORIA!A:P,16,FALSE)</f>
        <v>1</v>
      </c>
      <c r="I171" s="57">
        <f>VLOOKUP("TOTAL - "&amp;B171,COMPOSICAO!A:K,10,FALSE)</f>
        <v>318.24</v>
      </c>
      <c r="J171" s="58"/>
      <c r="K171" s="60">
        <f t="shared" ref="K171:K176" si="6">ROUND(H171*I171,2)</f>
        <v>318.24</v>
      </c>
      <c r="L171" s="59"/>
    </row>
    <row r="172" spans="1:12" ht="60" customHeight="1" x14ac:dyDescent="0.25">
      <c r="A172" s="54" t="s">
        <v>170</v>
      </c>
      <c r="B172" s="54">
        <f>VLOOKUP(A172,MEMORIA!A:P,2,FALSE)</f>
        <v>86931</v>
      </c>
      <c r="C172" s="55" t="str">
        <f>VLOOKUP(A172,MEMORIA!A:P,3,FALSE)</f>
        <v>VASO SANITÁRIO SIFONADO COM CAIXA ACOPLADA LOUÇA BRANCA, INCLUSO ENGATE FLEXÍVEL EM PLÁSTICO BRANCO, 1/2  X 40CM - FORNECIMENTO E INSTALAÇÃO. AF_01/2020</v>
      </c>
      <c r="D172" s="55"/>
      <c r="E172" s="55"/>
      <c r="F172" s="55"/>
      <c r="G172" s="54" t="str">
        <f>VLOOKUP(A172,MEMORIA!A:P,7,FALSE)</f>
        <v>UN</v>
      </c>
      <c r="H172" s="56">
        <f>VLOOKUP(A172,MEMORIA!A:P,16,FALSE)</f>
        <v>1</v>
      </c>
      <c r="I172" s="57">
        <f>VLOOKUP("TOTAL - "&amp;B172,COMPOSICAO!A:K,10,FALSE)</f>
        <v>584.24</v>
      </c>
      <c r="J172" s="58"/>
      <c r="K172" s="60">
        <f t="shared" si="6"/>
        <v>584.24</v>
      </c>
      <c r="L172" s="59"/>
    </row>
    <row r="173" spans="1:12" ht="75" customHeight="1" x14ac:dyDescent="0.25">
      <c r="A173" s="54" t="s">
        <v>171</v>
      </c>
      <c r="B173" s="54">
        <f>VLOOKUP(A173,MEMORIA!A:P,2,FALSE)</f>
        <v>86925</v>
      </c>
      <c r="C173" s="55" t="str">
        <f>VLOOKUP(A173,MEMORIA!A:P,3,FALSE)</f>
        <v>TANQUE DE MÁRMORE SINTÉTICO COM COLUNA, 22L OU EQUIVALENTE, INCLUSO SIFÃO FLEXÍVEL EM PVC, VÁLVULA PLÁSTICA E TORNEIRA DE METAL CROMADO PADRÃO POPULAR - FORNECIMENTO E INSTALAÇÃO. AF_01/2020</v>
      </c>
      <c r="D173" s="55"/>
      <c r="E173" s="55"/>
      <c r="F173" s="55"/>
      <c r="G173" s="54" t="str">
        <f>VLOOKUP(A173,MEMORIA!A:P,7,FALSE)</f>
        <v>UN</v>
      </c>
      <c r="H173" s="56">
        <f>VLOOKUP(A173,MEMORIA!A:P,16,FALSE)</f>
        <v>1</v>
      </c>
      <c r="I173" s="57">
        <f>VLOOKUP("TOTAL - "&amp;B173,COMPOSICAO!A:K,10,FALSE)</f>
        <v>714.14</v>
      </c>
      <c r="J173" s="58"/>
      <c r="K173" s="60">
        <f t="shared" si="6"/>
        <v>714.14</v>
      </c>
      <c r="L173" s="59"/>
    </row>
    <row r="174" spans="1:12" ht="45" customHeight="1" x14ac:dyDescent="0.25">
      <c r="A174" s="54" t="s">
        <v>172</v>
      </c>
      <c r="B174" s="54" t="str">
        <f>VLOOKUP(A174,MEMORIA!A:P,2,FALSE)</f>
        <v>COMP 19</v>
      </c>
      <c r="C174" s="55" t="str">
        <f>VLOOKUP(A174,MEMORIA!A:P,3,FALSE)</f>
        <v>FORNECIMENTO DE DUCHA / CHUVEIRO PLASTICO SIMPLES, 5 '', BRANCO, PARA ACOPLAR EM HASTE 1/2 ", AGUA FRIA</v>
      </c>
      <c r="D174" s="55"/>
      <c r="E174" s="55"/>
      <c r="F174" s="55"/>
      <c r="G174" s="54" t="str">
        <f>VLOOKUP(A174,MEMORIA!A:P,7,FALSE)</f>
        <v>UN</v>
      </c>
      <c r="H174" s="56">
        <f>VLOOKUP(A174,MEMORIA!A:P,16,FALSE)</f>
        <v>1</v>
      </c>
      <c r="I174" s="57">
        <f>VLOOKUP("TOTAL - "&amp;B174,COMPOSICAO!A:K,10,FALSE)</f>
        <v>12.239999999999998</v>
      </c>
      <c r="J174" s="58"/>
      <c r="K174" s="60">
        <f t="shared" si="6"/>
        <v>12.24</v>
      </c>
      <c r="L174" s="59"/>
    </row>
    <row r="175" spans="1:12" ht="45" customHeight="1" x14ac:dyDescent="0.25">
      <c r="A175" s="54" t="s">
        <v>173</v>
      </c>
      <c r="B175" s="54" t="str">
        <f>VLOOKUP(A175,MEMORIA!A:P,2,FALSE)</f>
        <v>COMP 20</v>
      </c>
      <c r="C175" s="55" t="str">
        <f>VLOOKUP(A175,MEMORIA!A:P,3,FALSE)</f>
        <v>FORNECIMENTO DE BRACO OU HASTE COM CANOPLA PLASTICA, 1/2 ", PARA CHUVEIRO SIMPLES</v>
      </c>
      <c r="D175" s="55"/>
      <c r="E175" s="55"/>
      <c r="F175" s="55"/>
      <c r="G175" s="54" t="str">
        <f>VLOOKUP(A175,MEMORIA!A:P,7,FALSE)</f>
        <v>UN</v>
      </c>
      <c r="H175" s="56">
        <f>VLOOKUP(A175,MEMORIA!A:P,16,FALSE)</f>
        <v>1</v>
      </c>
      <c r="I175" s="57">
        <f>VLOOKUP("TOTAL - "&amp;B175,COMPOSICAO!A:K,10,FALSE)</f>
        <v>17.61</v>
      </c>
      <c r="J175" s="58"/>
      <c r="K175" s="60">
        <f t="shared" si="6"/>
        <v>17.61</v>
      </c>
      <c r="L175" s="59"/>
    </row>
    <row r="176" spans="1:12" ht="90" customHeight="1" x14ac:dyDescent="0.25">
      <c r="A176" s="54" t="s">
        <v>174</v>
      </c>
      <c r="B176" s="54">
        <f>VLOOKUP(A176,MEMORIA!A:P,2,FALSE)</f>
        <v>86934</v>
      </c>
      <c r="C176" s="55" t="str">
        <f>VLOOKUP(A176,MEMORIA!A:P,3,FALSE)</f>
        <v>BANCADA DE MÁRMORE SINTÉTICO 120 X 60CM, COM CUBA INTEGRADA, INCLUSO SIFÃO TIPO FLEXÍVEL EM PVC, VÁLVULA EM PLÁSTICO CROMADO TIPO AMERICANA E TORNEIRA CROMADA LONGA, DE PAREDE, PADRÃO POPULAR - FORNECIMENTO E INSTALAÇÃO. AF_01/2020</v>
      </c>
      <c r="D176" s="55"/>
      <c r="E176" s="55"/>
      <c r="F176" s="55"/>
      <c r="G176" s="54" t="str">
        <f>VLOOKUP(A176,MEMORIA!A:P,7,FALSE)</f>
        <v>UN</v>
      </c>
      <c r="H176" s="56">
        <f>VLOOKUP(A176,MEMORIA!A:P,16,FALSE)</f>
        <v>1</v>
      </c>
      <c r="I176" s="57">
        <f>VLOOKUP("TOTAL - "&amp;B176,COMPOSICAO!A:K,10,FALSE)</f>
        <v>499.73999999999995</v>
      </c>
      <c r="J176" s="58"/>
      <c r="K176" s="60">
        <f t="shared" si="6"/>
        <v>499.74</v>
      </c>
      <c r="L176" s="59"/>
    </row>
    <row r="177" spans="1:12" ht="15" customHeight="1" x14ac:dyDescent="0.25">
      <c r="A177" s="61"/>
      <c r="B177" s="61"/>
      <c r="C177" s="61"/>
      <c r="D177" s="61"/>
      <c r="E177" s="61"/>
      <c r="F177" s="61"/>
      <c r="G177" s="61"/>
      <c r="H177" s="61"/>
      <c r="I177" s="61"/>
      <c r="J177" s="61"/>
      <c r="K177" s="61"/>
      <c r="L177" s="61"/>
    </row>
    <row r="178" spans="1:12" ht="15" customHeight="1" x14ac:dyDescent="0.25">
      <c r="A178" s="48">
        <v>17</v>
      </c>
      <c r="B178" s="49" t="str">
        <f>VLOOKUP(A178,MEMORIA!A:P,2,FALSE)</f>
        <v>IMPERMEABILIZACOES E TRATAMENTOS</v>
      </c>
      <c r="C178" s="51"/>
      <c r="D178" s="51"/>
      <c r="E178" s="51"/>
      <c r="F178" s="51"/>
      <c r="G178" s="51"/>
      <c r="H178" s="51"/>
      <c r="I178" s="51"/>
      <c r="J178" s="50"/>
      <c r="K178" s="53">
        <f>SUM(K179:L181)</f>
        <v>1247.5</v>
      </c>
      <c r="L178" s="52"/>
    </row>
    <row r="179" spans="1:12" ht="45" customHeight="1" x14ac:dyDescent="0.25">
      <c r="A179" s="54" t="s">
        <v>175</v>
      </c>
      <c r="B179" s="54">
        <f>VLOOKUP(A179,MEMORIA!A:P,2,FALSE)</f>
        <v>98555</v>
      </c>
      <c r="C179" s="55" t="str">
        <f>VLOOKUP(A179,MEMORIA!A:P,3,FALSE)</f>
        <v>IMPERMEABILIZAÇÃO DE SUPERFÍCIE COM ARGAMASSA POLIMÉRICA / MEMBRANA ACRÍLICA, 3 DEMÃOS. AF_06/2018</v>
      </c>
      <c r="D179" s="55"/>
      <c r="E179" s="55"/>
      <c r="F179" s="55"/>
      <c r="G179" s="54" t="str">
        <f>VLOOKUP(A179,MEMORIA!A:P,7,FALSE)</f>
        <v>M2</v>
      </c>
      <c r="H179" s="56">
        <f>VLOOKUP(A179,MEMORIA!A:P,16,FALSE)</f>
        <v>36</v>
      </c>
      <c r="I179" s="57">
        <f>VLOOKUP("TOTAL - "&amp;B179,COMPOSICAO!A:K,10,FALSE)</f>
        <v>34.1</v>
      </c>
      <c r="J179" s="58"/>
      <c r="K179" s="60">
        <f>ROUND(H179*I179,2)</f>
        <v>1227.5999999999999</v>
      </c>
      <c r="L179" s="59"/>
    </row>
    <row r="180" spans="1:12" ht="60" customHeight="1" x14ac:dyDescent="0.25">
      <c r="A180" s="54" t="s">
        <v>176</v>
      </c>
      <c r="B180" s="54">
        <f>VLOOKUP(A180,MEMORIA!A:P,2,FALSE)</f>
        <v>98558</v>
      </c>
      <c r="C180" s="55" t="str">
        <f>VLOOKUP(A180,MEMORIA!A:P,3,FALSE)</f>
        <v>TRATAMENTO DE RALO OU PONTO EMERGENTE COM ARGAMASSA POLIMÉRICA / MEMBRANA ACRÍLICA REFORÇADO COM VÉU DE POLIÉSTER (MAV). AF_06/2018</v>
      </c>
      <c r="D180" s="55"/>
      <c r="E180" s="55"/>
      <c r="F180" s="55"/>
      <c r="G180" s="54" t="str">
        <f>VLOOKUP(A180,MEMORIA!A:P,7,FALSE)</f>
        <v>UN</v>
      </c>
      <c r="H180" s="56">
        <f>VLOOKUP(A180,MEMORIA!A:P,16,FALSE)</f>
        <v>2</v>
      </c>
      <c r="I180" s="57">
        <f>VLOOKUP("TOTAL - "&amp;B180,COMPOSICAO!A:K,10,FALSE)</f>
        <v>9.9499999999999993</v>
      </c>
      <c r="J180" s="58"/>
      <c r="K180" s="60">
        <f>ROUND(H180*I180,2)</f>
        <v>19.899999999999999</v>
      </c>
      <c r="L180" s="59"/>
    </row>
    <row r="181" spans="1:12" ht="15" customHeight="1" x14ac:dyDescent="0.25">
      <c r="A181" s="4"/>
      <c r="B181" s="4"/>
      <c r="C181" s="4"/>
      <c r="D181" s="4"/>
      <c r="E181" s="4"/>
      <c r="F181" s="4"/>
      <c r="G181" s="4"/>
      <c r="H181" s="4"/>
      <c r="I181" s="4"/>
      <c r="J181" s="4"/>
      <c r="K181" s="4"/>
      <c r="L181" s="4"/>
    </row>
    <row r="182" spans="1:12" ht="15" customHeight="1" x14ac:dyDescent="0.25">
      <c r="A182" s="32" t="s">
        <v>22</v>
      </c>
      <c r="B182" s="34"/>
      <c r="C182" s="34"/>
      <c r="D182" s="34"/>
      <c r="E182" s="34"/>
      <c r="F182" s="34"/>
      <c r="G182" s="34"/>
      <c r="H182" s="34"/>
      <c r="I182" s="34"/>
      <c r="J182" s="33"/>
      <c r="K182" s="62">
        <f>SUM(K7,K12,K27,K37,K41,K45,K64,K87,K128,K131,K137,K141,K147,K151,K158,K170,K178,)</f>
        <v>214851.34999999995</v>
      </c>
      <c r="L182" s="52"/>
    </row>
  </sheetData>
  <sheetProtection formatCells="0" formatColumns="0" formatRows="0" insertColumns="0" insertRows="0" insertHyperlinks="0" deleteColumns="0" deleteRows="0" sort="0" autoFilter="0" pivotTables="0"/>
  <mergeCells count="465">
    <mergeCell ref="C180:F180"/>
    <mergeCell ref="I180:J180"/>
    <mergeCell ref="K180:L180"/>
    <mergeCell ref="A182:J182"/>
    <mergeCell ref="K182:L182"/>
    <mergeCell ref="C176:F176"/>
    <mergeCell ref="I176:J176"/>
    <mergeCell ref="K176:L176"/>
    <mergeCell ref="B178:J178"/>
    <mergeCell ref="K178:L178"/>
    <mergeCell ref="C179:F179"/>
    <mergeCell ref="I179:J179"/>
    <mergeCell ref="K179:L179"/>
    <mergeCell ref="C174:F174"/>
    <mergeCell ref="I174:J174"/>
    <mergeCell ref="K174:L174"/>
    <mergeCell ref="C175:F175"/>
    <mergeCell ref="I175:J175"/>
    <mergeCell ref="K175:L175"/>
    <mergeCell ref="C172:F172"/>
    <mergeCell ref="I172:J172"/>
    <mergeCell ref="K172:L172"/>
    <mergeCell ref="C173:F173"/>
    <mergeCell ref="I173:J173"/>
    <mergeCell ref="K173:L173"/>
    <mergeCell ref="C168:F168"/>
    <mergeCell ref="I168:J168"/>
    <mergeCell ref="K168:L168"/>
    <mergeCell ref="B170:J170"/>
    <mergeCell ref="K170:L170"/>
    <mergeCell ref="C171:F171"/>
    <mergeCell ref="I171:J171"/>
    <mergeCell ref="K171:L171"/>
    <mergeCell ref="C166:F166"/>
    <mergeCell ref="I166:J166"/>
    <mergeCell ref="K166:L166"/>
    <mergeCell ref="C167:F167"/>
    <mergeCell ref="I167:J167"/>
    <mergeCell ref="K167:L167"/>
    <mergeCell ref="C164:F164"/>
    <mergeCell ref="I164:J164"/>
    <mergeCell ref="K164:L164"/>
    <mergeCell ref="C165:F165"/>
    <mergeCell ref="I165:J165"/>
    <mergeCell ref="K165:L165"/>
    <mergeCell ref="C162:F162"/>
    <mergeCell ref="I162:J162"/>
    <mergeCell ref="K162:L162"/>
    <mergeCell ref="C163:F163"/>
    <mergeCell ref="I163:J163"/>
    <mergeCell ref="K163:L163"/>
    <mergeCell ref="C160:F160"/>
    <mergeCell ref="I160:J160"/>
    <mergeCell ref="K160:L160"/>
    <mergeCell ref="C161:F161"/>
    <mergeCell ref="I161:J161"/>
    <mergeCell ref="K161:L161"/>
    <mergeCell ref="C156:F156"/>
    <mergeCell ref="I156:J156"/>
    <mergeCell ref="K156:L156"/>
    <mergeCell ref="B158:J158"/>
    <mergeCell ref="K158:L158"/>
    <mergeCell ref="C159:F159"/>
    <mergeCell ref="I159:J159"/>
    <mergeCell ref="K159:L159"/>
    <mergeCell ref="C154:F154"/>
    <mergeCell ref="I154:J154"/>
    <mergeCell ref="K154:L154"/>
    <mergeCell ref="C155:F155"/>
    <mergeCell ref="I155:J155"/>
    <mergeCell ref="K155:L155"/>
    <mergeCell ref="B151:J151"/>
    <mergeCell ref="K151:L151"/>
    <mergeCell ref="C152:F152"/>
    <mergeCell ref="I152:J152"/>
    <mergeCell ref="K152:L152"/>
    <mergeCell ref="C153:F153"/>
    <mergeCell ref="I153:J153"/>
    <mergeCell ref="K153:L153"/>
    <mergeCell ref="B147:J147"/>
    <mergeCell ref="K147:L147"/>
    <mergeCell ref="C148:F148"/>
    <mergeCell ref="I148:J148"/>
    <mergeCell ref="K148:L148"/>
    <mergeCell ref="C149:F149"/>
    <mergeCell ref="I149:J149"/>
    <mergeCell ref="K149:L149"/>
    <mergeCell ref="C144:F144"/>
    <mergeCell ref="I144:J144"/>
    <mergeCell ref="K144:L144"/>
    <mergeCell ref="C145:F145"/>
    <mergeCell ref="I145:J145"/>
    <mergeCell ref="K145:L145"/>
    <mergeCell ref="B141:J141"/>
    <mergeCell ref="K141:L141"/>
    <mergeCell ref="C142:F142"/>
    <mergeCell ref="I142:J142"/>
    <mergeCell ref="K142:L142"/>
    <mergeCell ref="C143:F143"/>
    <mergeCell ref="I143:J143"/>
    <mergeCell ref="K143:L143"/>
    <mergeCell ref="B137:J137"/>
    <mergeCell ref="K137:L137"/>
    <mergeCell ref="C138:F138"/>
    <mergeCell ref="I138:J138"/>
    <mergeCell ref="K138:L138"/>
    <mergeCell ref="C139:F139"/>
    <mergeCell ref="I139:J139"/>
    <mergeCell ref="K139:L139"/>
    <mergeCell ref="C134:F134"/>
    <mergeCell ref="I134:J134"/>
    <mergeCell ref="K134:L134"/>
    <mergeCell ref="C135:F135"/>
    <mergeCell ref="I135:J135"/>
    <mergeCell ref="K135:L135"/>
    <mergeCell ref="B131:J131"/>
    <mergeCell ref="K131:L131"/>
    <mergeCell ref="C132:F132"/>
    <mergeCell ref="I132:J132"/>
    <mergeCell ref="K132:L132"/>
    <mergeCell ref="C133:F133"/>
    <mergeCell ref="I133:J133"/>
    <mergeCell ref="K133:L133"/>
    <mergeCell ref="C126:F126"/>
    <mergeCell ref="I126:J126"/>
    <mergeCell ref="K126:L126"/>
    <mergeCell ref="B128:J128"/>
    <mergeCell ref="K128:L128"/>
    <mergeCell ref="C129:F129"/>
    <mergeCell ref="I129:J129"/>
    <mergeCell ref="K129:L129"/>
    <mergeCell ref="C124:F124"/>
    <mergeCell ref="I124:J124"/>
    <mergeCell ref="K124:L124"/>
    <mergeCell ref="C125:F125"/>
    <mergeCell ref="I125:J125"/>
    <mergeCell ref="K125:L125"/>
    <mergeCell ref="C122:F122"/>
    <mergeCell ref="I122:J122"/>
    <mergeCell ref="K122:L122"/>
    <mergeCell ref="C123:F123"/>
    <mergeCell ref="I123:J123"/>
    <mergeCell ref="K123:L123"/>
    <mergeCell ref="C120:F120"/>
    <mergeCell ref="I120:J120"/>
    <mergeCell ref="K120:L120"/>
    <mergeCell ref="C121:F121"/>
    <mergeCell ref="I121:J121"/>
    <mergeCell ref="K121:L121"/>
    <mergeCell ref="C118:F118"/>
    <mergeCell ref="I118:J118"/>
    <mergeCell ref="K118:L118"/>
    <mergeCell ref="C119:F119"/>
    <mergeCell ref="I119:J119"/>
    <mergeCell ref="K119:L119"/>
    <mergeCell ref="C116:F116"/>
    <mergeCell ref="I116:J116"/>
    <mergeCell ref="K116:L116"/>
    <mergeCell ref="C117:F117"/>
    <mergeCell ref="I117:J117"/>
    <mergeCell ref="K117:L117"/>
    <mergeCell ref="C114:F114"/>
    <mergeCell ref="I114:J114"/>
    <mergeCell ref="K114:L114"/>
    <mergeCell ref="C115:F115"/>
    <mergeCell ref="I115:J115"/>
    <mergeCell ref="K115:L115"/>
    <mergeCell ref="C112:F112"/>
    <mergeCell ref="I112:J112"/>
    <mergeCell ref="K112:L112"/>
    <mergeCell ref="C113:F113"/>
    <mergeCell ref="I113:J113"/>
    <mergeCell ref="K113:L113"/>
    <mergeCell ref="C110:F110"/>
    <mergeCell ref="I110:J110"/>
    <mergeCell ref="K110:L110"/>
    <mergeCell ref="C111:F111"/>
    <mergeCell ref="I111:J111"/>
    <mergeCell ref="K111:L111"/>
    <mergeCell ref="C108:F108"/>
    <mergeCell ref="I108:J108"/>
    <mergeCell ref="K108:L108"/>
    <mergeCell ref="C109:F109"/>
    <mergeCell ref="I109:J109"/>
    <mergeCell ref="K109:L109"/>
    <mergeCell ref="C106:F106"/>
    <mergeCell ref="I106:J106"/>
    <mergeCell ref="K106:L106"/>
    <mergeCell ref="C107:F107"/>
    <mergeCell ref="I107:J107"/>
    <mergeCell ref="K107:L107"/>
    <mergeCell ref="C104:F104"/>
    <mergeCell ref="I104:J104"/>
    <mergeCell ref="K104:L104"/>
    <mergeCell ref="C105:F105"/>
    <mergeCell ref="I105:J105"/>
    <mergeCell ref="K105:L105"/>
    <mergeCell ref="C102:F102"/>
    <mergeCell ref="I102:J102"/>
    <mergeCell ref="K102:L102"/>
    <mergeCell ref="C103:F103"/>
    <mergeCell ref="I103:J103"/>
    <mergeCell ref="K103:L103"/>
    <mergeCell ref="C100:F100"/>
    <mergeCell ref="I100:J100"/>
    <mergeCell ref="K100:L100"/>
    <mergeCell ref="C101:F101"/>
    <mergeCell ref="I101:J101"/>
    <mergeCell ref="K101:L101"/>
    <mergeCell ref="C98:F98"/>
    <mergeCell ref="I98:J98"/>
    <mergeCell ref="K98:L98"/>
    <mergeCell ref="C99:F99"/>
    <mergeCell ref="I99:J99"/>
    <mergeCell ref="K99:L99"/>
    <mergeCell ref="C96:F96"/>
    <mergeCell ref="I96:J96"/>
    <mergeCell ref="K96:L96"/>
    <mergeCell ref="C97:F97"/>
    <mergeCell ref="I97:J97"/>
    <mergeCell ref="K97:L97"/>
    <mergeCell ref="C94:F94"/>
    <mergeCell ref="I94:J94"/>
    <mergeCell ref="K94:L94"/>
    <mergeCell ref="C95:F95"/>
    <mergeCell ref="I95:J95"/>
    <mergeCell ref="K95:L95"/>
    <mergeCell ref="C92:F92"/>
    <mergeCell ref="I92:J92"/>
    <mergeCell ref="K92:L92"/>
    <mergeCell ref="C93:F93"/>
    <mergeCell ref="I93:J93"/>
    <mergeCell ref="K93:L93"/>
    <mergeCell ref="C90:F90"/>
    <mergeCell ref="I90:J90"/>
    <mergeCell ref="K90:L90"/>
    <mergeCell ref="C91:F91"/>
    <mergeCell ref="I91:J91"/>
    <mergeCell ref="K91:L91"/>
    <mergeCell ref="B87:J87"/>
    <mergeCell ref="K87:L87"/>
    <mergeCell ref="C88:F88"/>
    <mergeCell ref="I88:J88"/>
    <mergeCell ref="K88:L88"/>
    <mergeCell ref="C89:F89"/>
    <mergeCell ref="I89:J89"/>
    <mergeCell ref="K89:L89"/>
    <mergeCell ref="C84:F84"/>
    <mergeCell ref="I84:J84"/>
    <mergeCell ref="K84:L84"/>
    <mergeCell ref="C85:F85"/>
    <mergeCell ref="I85:J85"/>
    <mergeCell ref="K85:L85"/>
    <mergeCell ref="C82:F82"/>
    <mergeCell ref="I82:J82"/>
    <mergeCell ref="K82:L82"/>
    <mergeCell ref="C83:F83"/>
    <mergeCell ref="I83:J83"/>
    <mergeCell ref="K83:L83"/>
    <mergeCell ref="C80:F80"/>
    <mergeCell ref="I80:J80"/>
    <mergeCell ref="K80:L80"/>
    <mergeCell ref="C81:F81"/>
    <mergeCell ref="I81:J81"/>
    <mergeCell ref="K81:L81"/>
    <mergeCell ref="C78:F78"/>
    <mergeCell ref="I78:J78"/>
    <mergeCell ref="K78:L78"/>
    <mergeCell ref="C79:F79"/>
    <mergeCell ref="I79:J79"/>
    <mergeCell ref="K79:L79"/>
    <mergeCell ref="C76:F76"/>
    <mergeCell ref="I76:J76"/>
    <mergeCell ref="K76:L76"/>
    <mergeCell ref="C77:F77"/>
    <mergeCell ref="I77:J77"/>
    <mergeCell ref="K77:L77"/>
    <mergeCell ref="C74:F74"/>
    <mergeCell ref="I74:J74"/>
    <mergeCell ref="K74:L74"/>
    <mergeCell ref="C75:F75"/>
    <mergeCell ref="I75:J75"/>
    <mergeCell ref="K75:L75"/>
    <mergeCell ref="C72:F72"/>
    <mergeCell ref="I72:J72"/>
    <mergeCell ref="K72:L72"/>
    <mergeCell ref="C73:F73"/>
    <mergeCell ref="I73:J73"/>
    <mergeCell ref="K73:L73"/>
    <mergeCell ref="C70:F70"/>
    <mergeCell ref="I70:J70"/>
    <mergeCell ref="K70:L70"/>
    <mergeCell ref="C71:F71"/>
    <mergeCell ref="I71:J71"/>
    <mergeCell ref="K71:L71"/>
    <mergeCell ref="C68:F68"/>
    <mergeCell ref="I68:J68"/>
    <mergeCell ref="K68:L68"/>
    <mergeCell ref="C69:F69"/>
    <mergeCell ref="I69:J69"/>
    <mergeCell ref="K69:L69"/>
    <mergeCell ref="C66:F66"/>
    <mergeCell ref="I66:J66"/>
    <mergeCell ref="K66:L66"/>
    <mergeCell ref="C67:F67"/>
    <mergeCell ref="I67:J67"/>
    <mergeCell ref="K67:L67"/>
    <mergeCell ref="C62:F62"/>
    <mergeCell ref="I62:J62"/>
    <mergeCell ref="K62:L62"/>
    <mergeCell ref="B64:J64"/>
    <mergeCell ref="K64:L64"/>
    <mergeCell ref="C65:F65"/>
    <mergeCell ref="I65:J65"/>
    <mergeCell ref="K65:L65"/>
    <mergeCell ref="C60:F60"/>
    <mergeCell ref="I60:J60"/>
    <mergeCell ref="K60:L60"/>
    <mergeCell ref="C61:F61"/>
    <mergeCell ref="I61:J61"/>
    <mergeCell ref="K61:L61"/>
    <mergeCell ref="C58:F58"/>
    <mergeCell ref="I58:J58"/>
    <mergeCell ref="K58:L58"/>
    <mergeCell ref="C59:F59"/>
    <mergeCell ref="I59:J59"/>
    <mergeCell ref="K59:L59"/>
    <mergeCell ref="C56:F56"/>
    <mergeCell ref="I56:J56"/>
    <mergeCell ref="K56:L56"/>
    <mergeCell ref="C57:F57"/>
    <mergeCell ref="I57:J57"/>
    <mergeCell ref="K57:L57"/>
    <mergeCell ref="C54:F54"/>
    <mergeCell ref="I54:J54"/>
    <mergeCell ref="K54:L54"/>
    <mergeCell ref="C55:F55"/>
    <mergeCell ref="I55:J55"/>
    <mergeCell ref="K55:L55"/>
    <mergeCell ref="C52:F52"/>
    <mergeCell ref="I52:J52"/>
    <mergeCell ref="K52:L52"/>
    <mergeCell ref="C53:F53"/>
    <mergeCell ref="I53:J53"/>
    <mergeCell ref="K53:L53"/>
    <mergeCell ref="C50:F50"/>
    <mergeCell ref="I50:J50"/>
    <mergeCell ref="K50:L50"/>
    <mergeCell ref="C51:F51"/>
    <mergeCell ref="I51:J51"/>
    <mergeCell ref="K51:L51"/>
    <mergeCell ref="C48:F48"/>
    <mergeCell ref="I48:J48"/>
    <mergeCell ref="K48:L48"/>
    <mergeCell ref="C49:F49"/>
    <mergeCell ref="I49:J49"/>
    <mergeCell ref="K49:L49"/>
    <mergeCell ref="B45:J45"/>
    <mergeCell ref="K45:L45"/>
    <mergeCell ref="C46:F46"/>
    <mergeCell ref="I46:J46"/>
    <mergeCell ref="K46:L46"/>
    <mergeCell ref="C47:F47"/>
    <mergeCell ref="I47:J47"/>
    <mergeCell ref="K47:L47"/>
    <mergeCell ref="B41:J41"/>
    <mergeCell ref="K41:L41"/>
    <mergeCell ref="C42:F42"/>
    <mergeCell ref="I42:J42"/>
    <mergeCell ref="K42:L42"/>
    <mergeCell ref="C43:F43"/>
    <mergeCell ref="I43:J43"/>
    <mergeCell ref="K43:L43"/>
    <mergeCell ref="B37:J37"/>
    <mergeCell ref="K37:L37"/>
    <mergeCell ref="C38:F38"/>
    <mergeCell ref="I38:J38"/>
    <mergeCell ref="K38:L38"/>
    <mergeCell ref="C39:F39"/>
    <mergeCell ref="I39:J39"/>
    <mergeCell ref="K39:L39"/>
    <mergeCell ref="C34:F34"/>
    <mergeCell ref="I34:J34"/>
    <mergeCell ref="K34:L34"/>
    <mergeCell ref="C35:F35"/>
    <mergeCell ref="I35:J35"/>
    <mergeCell ref="K35:L35"/>
    <mergeCell ref="C32:F32"/>
    <mergeCell ref="I32:J32"/>
    <mergeCell ref="K32:L32"/>
    <mergeCell ref="C33:F33"/>
    <mergeCell ref="I33:J33"/>
    <mergeCell ref="K33:L33"/>
    <mergeCell ref="C30:F30"/>
    <mergeCell ref="I30:J30"/>
    <mergeCell ref="K30:L30"/>
    <mergeCell ref="C31:F31"/>
    <mergeCell ref="I31:J31"/>
    <mergeCell ref="K31:L31"/>
    <mergeCell ref="B27:J27"/>
    <mergeCell ref="K27:L27"/>
    <mergeCell ref="C28:F28"/>
    <mergeCell ref="I28:J28"/>
    <mergeCell ref="K28:L28"/>
    <mergeCell ref="C29:F29"/>
    <mergeCell ref="I29:J29"/>
    <mergeCell ref="K29:L29"/>
    <mergeCell ref="C24:F24"/>
    <mergeCell ref="I24:J24"/>
    <mergeCell ref="K24:L24"/>
    <mergeCell ref="C25:F25"/>
    <mergeCell ref="I25:J25"/>
    <mergeCell ref="K25:L25"/>
    <mergeCell ref="C22:F22"/>
    <mergeCell ref="I22:J22"/>
    <mergeCell ref="K22:L22"/>
    <mergeCell ref="C23:F23"/>
    <mergeCell ref="I23:J23"/>
    <mergeCell ref="K23:L23"/>
    <mergeCell ref="C20:F20"/>
    <mergeCell ref="I20:J20"/>
    <mergeCell ref="K20:L20"/>
    <mergeCell ref="C21:F21"/>
    <mergeCell ref="I21:J21"/>
    <mergeCell ref="K21:L21"/>
    <mergeCell ref="C18:F18"/>
    <mergeCell ref="I18:J18"/>
    <mergeCell ref="K18:L18"/>
    <mergeCell ref="C19:F19"/>
    <mergeCell ref="I19:J19"/>
    <mergeCell ref="K19:L19"/>
    <mergeCell ref="C16:F16"/>
    <mergeCell ref="I16:J16"/>
    <mergeCell ref="K16:L16"/>
    <mergeCell ref="C17:F17"/>
    <mergeCell ref="I17:J17"/>
    <mergeCell ref="K17:L17"/>
    <mergeCell ref="C14:F14"/>
    <mergeCell ref="I14:J14"/>
    <mergeCell ref="K14:L14"/>
    <mergeCell ref="C15:F15"/>
    <mergeCell ref="I15:J15"/>
    <mergeCell ref="K15:L15"/>
    <mergeCell ref="C10:F10"/>
    <mergeCell ref="I10:J10"/>
    <mergeCell ref="K10:L10"/>
    <mergeCell ref="B12:J12"/>
    <mergeCell ref="K12:L12"/>
    <mergeCell ref="C13:F13"/>
    <mergeCell ref="I13:J13"/>
    <mergeCell ref="K13:L13"/>
    <mergeCell ref="B7:J7"/>
    <mergeCell ref="K7:L7"/>
    <mergeCell ref="C8:F8"/>
    <mergeCell ref="I8:J8"/>
    <mergeCell ref="K8:L8"/>
    <mergeCell ref="C9:F9"/>
    <mergeCell ref="I9:J9"/>
    <mergeCell ref="K9:L9"/>
    <mergeCell ref="A1:L1"/>
    <mergeCell ref="A2:L2"/>
    <mergeCell ref="A3:L3"/>
    <mergeCell ref="C6:F6"/>
    <mergeCell ref="I6:J6"/>
    <mergeCell ref="K6:L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5"/>
  <sheetViews>
    <sheetView showGridLines="0" workbookViewId="0">
      <selection activeCell="I15" sqref="I15"/>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3" t="str">
        <f>CIDADE</f>
        <v>MUNICÍPIO DE LENCOIS - BA</v>
      </c>
      <c r="B1" s="3"/>
      <c r="C1" s="3"/>
      <c r="D1" s="3"/>
      <c r="E1" s="3"/>
      <c r="F1" s="3"/>
      <c r="G1" s="3"/>
      <c r="H1" s="3"/>
      <c r="I1" s="3"/>
      <c r="J1" s="3"/>
      <c r="K1" s="3"/>
      <c r="L1" s="3"/>
      <c r="M1" s="3"/>
      <c r="N1" s="3"/>
      <c r="O1" s="3"/>
      <c r="P1" s="3"/>
    </row>
    <row r="2" spans="1:16" ht="15" customHeight="1" x14ac:dyDescent="0.25">
      <c r="A2" s="3" t="str">
        <f>OBRA</f>
        <v>RESIDÊNCIA UNIFAMILIAR TÉRREA EM ALVENARIA ESTRUTURAL 2 (2021)</v>
      </c>
      <c r="B2" s="3"/>
      <c r="C2" s="3"/>
      <c r="D2" s="3"/>
      <c r="E2" s="3"/>
      <c r="F2" s="3"/>
      <c r="G2" s="3"/>
      <c r="H2" s="3"/>
      <c r="I2" s="3"/>
      <c r="J2" s="3"/>
      <c r="K2" s="3"/>
      <c r="L2" s="3"/>
      <c r="M2" s="3"/>
      <c r="N2" s="3"/>
      <c r="O2" s="3"/>
      <c r="P2" s="3"/>
    </row>
    <row r="3" spans="1:16" ht="15" customHeight="1" x14ac:dyDescent="0.25">
      <c r="A3" s="3" t="s">
        <v>177</v>
      </c>
      <c r="B3" s="3"/>
      <c r="C3" s="3"/>
      <c r="D3" s="3"/>
      <c r="E3" s="3"/>
      <c r="F3" s="3"/>
      <c r="G3" s="3"/>
      <c r="H3" s="3"/>
      <c r="I3" s="3"/>
      <c r="J3" s="3"/>
      <c r="K3" s="3"/>
      <c r="L3" s="3"/>
      <c r="M3" s="3"/>
      <c r="N3" s="3"/>
      <c r="O3" s="3"/>
      <c r="P3" s="3"/>
    </row>
    <row r="4" spans="1:16" ht="15" customHeight="1" x14ac:dyDescent="0.25">
      <c r="A4" s="4"/>
      <c r="B4" s="4"/>
      <c r="C4" s="4"/>
      <c r="D4" s="4"/>
      <c r="E4" s="4"/>
      <c r="F4" s="4"/>
      <c r="G4" s="4"/>
      <c r="H4" s="4"/>
      <c r="I4" s="4"/>
      <c r="J4" s="4"/>
      <c r="K4" s="4"/>
      <c r="L4" s="4"/>
      <c r="M4" s="4"/>
      <c r="N4" s="4"/>
      <c r="O4" s="4"/>
      <c r="P4" s="4"/>
    </row>
    <row r="5" spans="1:16" ht="15" customHeight="1" x14ac:dyDescent="0.25">
      <c r="A5" s="2" t="s">
        <v>3</v>
      </c>
      <c r="B5" s="5" t="str">
        <f>FONTE&amp;ONERA</f>
        <v>SINAPI BA-12/2022, SEM DESONERAÇÃO</v>
      </c>
      <c r="C5" s="2"/>
      <c r="D5" s="2"/>
      <c r="E5" s="2"/>
      <c r="F5" s="4"/>
      <c r="G5" s="2"/>
      <c r="H5" s="6"/>
      <c r="I5" s="4"/>
      <c r="J5" s="4"/>
      <c r="K5" s="63" t="s">
        <v>6</v>
      </c>
      <c r="L5" s="63"/>
      <c r="M5" s="6">
        <f>LEI</f>
        <v>115.14999999999999</v>
      </c>
      <c r="N5" s="2"/>
      <c r="O5" s="2" t="s">
        <v>7</v>
      </c>
      <c r="P5" s="6">
        <f>BDI</f>
        <v>23</v>
      </c>
    </row>
    <row r="6" spans="1:16" ht="15" customHeight="1" x14ac:dyDescent="0.25">
      <c r="A6" s="22" t="s">
        <v>20</v>
      </c>
      <c r="B6" s="48" t="s">
        <v>32</v>
      </c>
      <c r="C6" s="8" t="s">
        <v>8</v>
      </c>
      <c r="D6" s="10"/>
      <c r="E6" s="10"/>
      <c r="F6" s="9"/>
      <c r="G6" s="7" t="s">
        <v>33</v>
      </c>
      <c r="H6" s="7" t="s">
        <v>34</v>
      </c>
      <c r="I6" s="7" t="s">
        <v>178</v>
      </c>
      <c r="J6" s="7" t="s">
        <v>179</v>
      </c>
      <c r="K6" s="7" t="s">
        <v>180</v>
      </c>
      <c r="L6" s="7" t="s">
        <v>181</v>
      </c>
      <c r="M6" s="7" t="s">
        <v>182</v>
      </c>
      <c r="N6" s="7" t="s">
        <v>183</v>
      </c>
      <c r="O6" s="7" t="s">
        <v>184</v>
      </c>
      <c r="P6" s="7" t="s">
        <v>22</v>
      </c>
    </row>
    <row r="7" spans="1:16" ht="15" customHeight="1" x14ac:dyDescent="0.25">
      <c r="A7" s="48">
        <v>1</v>
      </c>
      <c r="B7" s="64" t="s">
        <v>185</v>
      </c>
      <c r="C7" s="66"/>
      <c r="D7" s="66"/>
      <c r="E7" s="66"/>
      <c r="F7" s="66"/>
      <c r="G7" s="66"/>
      <c r="H7" s="66"/>
      <c r="I7" s="66"/>
      <c r="J7" s="66"/>
      <c r="K7" s="66"/>
      <c r="L7" s="66"/>
      <c r="M7" s="66"/>
      <c r="N7" s="66"/>
      <c r="O7" s="66"/>
      <c r="P7" s="65"/>
    </row>
    <row r="8" spans="1:16" ht="30" customHeight="1" x14ac:dyDescent="0.25">
      <c r="A8" s="54" t="s">
        <v>36</v>
      </c>
      <c r="B8" s="67">
        <v>99803</v>
      </c>
      <c r="C8" s="68" t="str">
        <f>VLOOKUP(B8,COMPOSICAO!B:K,2,FALSE)</f>
        <v>LIMPEZA DE PISO CERÂMICO OU PORCELANATO COM PANO ÚMIDO. AF_04/2019</v>
      </c>
      <c r="D8" s="70"/>
      <c r="E8" s="70"/>
      <c r="F8" s="69"/>
      <c r="G8" s="54" t="str">
        <f>VLOOKUP(B8,COMPOSICAO!B:K,6,FALSE)</f>
        <v>M2</v>
      </c>
      <c r="H8" s="54"/>
      <c r="I8" s="54"/>
      <c r="J8" s="54"/>
      <c r="K8" s="54"/>
      <c r="L8" s="54"/>
      <c r="M8" s="54"/>
      <c r="N8" s="54"/>
      <c r="O8" s="54"/>
      <c r="P8" s="56">
        <f>SUM(O8:O10)</f>
        <v>56.45</v>
      </c>
    </row>
    <row r="9" spans="1:16" ht="15" customHeight="1" x14ac:dyDescent="0.25">
      <c r="A9" s="54" t="s">
        <v>186</v>
      </c>
      <c r="B9" s="68" t="s">
        <v>12</v>
      </c>
      <c r="C9" s="70"/>
      <c r="D9" s="70"/>
      <c r="E9" s="70"/>
      <c r="F9" s="69"/>
      <c r="G9" s="54"/>
      <c r="H9" s="56">
        <v>56.45</v>
      </c>
      <c r="I9" s="56"/>
      <c r="J9" s="56"/>
      <c r="K9" s="56"/>
      <c r="L9" s="56"/>
      <c r="M9" s="56" t="str">
        <f>IF(COUNTA(J9:L9)=2,ROUND(PRODUCT(J9:L9),2),"")</f>
        <v/>
      </c>
      <c r="N9" s="56" t="str">
        <f>IF(OR(COUNTA(J9:L9)=3,AND(COUNTA(J9:L9)=1,M9&lt;&gt;"")),ROUND(PRODUCT(J9:M9),2),"")</f>
        <v/>
      </c>
      <c r="O9" s="56">
        <f>IF(N9&lt;&gt;"",ROUND(PRODUCT(H9,I9,N9),2),IF(M9&lt;&gt;"",ROUND(PRODUCT(H9,I9,M9),2),ROUND(PRODUCT(H9:L9),2)))</f>
        <v>56.45</v>
      </c>
      <c r="P9" s="56"/>
    </row>
    <row r="10" spans="1:16" ht="15" customHeight="1" x14ac:dyDescent="0.25">
      <c r="A10" s="4"/>
      <c r="B10" s="4"/>
      <c r="C10" s="4"/>
      <c r="D10" s="4"/>
      <c r="E10" s="4"/>
      <c r="F10" s="4"/>
      <c r="G10" s="4"/>
      <c r="H10" s="4"/>
      <c r="I10" s="4"/>
      <c r="J10" s="4"/>
      <c r="K10" s="4"/>
      <c r="L10" s="4"/>
      <c r="M10" s="4"/>
      <c r="N10" s="4"/>
      <c r="O10" s="4"/>
      <c r="P10" s="4"/>
    </row>
    <row r="11" spans="1:16" ht="30" customHeight="1" x14ac:dyDescent="0.25">
      <c r="A11" s="54" t="s">
        <v>37</v>
      </c>
      <c r="B11" s="67">
        <v>99806</v>
      </c>
      <c r="C11" s="68" t="str">
        <f>VLOOKUP(B11,COMPOSICAO!B:K,2,FALSE)</f>
        <v>LIMPEZA DE REVESTIMENTO CERÂMICO EM PAREDE COM PANO ÚMIDO AF_04/2019</v>
      </c>
      <c r="D11" s="70"/>
      <c r="E11" s="70"/>
      <c r="F11" s="69"/>
      <c r="G11" s="54" t="str">
        <f>VLOOKUP(B11,COMPOSICAO!B:K,6,FALSE)</f>
        <v>M2</v>
      </c>
      <c r="H11" s="54"/>
      <c r="I11" s="54"/>
      <c r="J11" s="54"/>
      <c r="K11" s="54"/>
      <c r="L11" s="54"/>
      <c r="M11" s="54"/>
      <c r="N11" s="54"/>
      <c r="O11" s="54"/>
      <c r="P11" s="56">
        <f>SUM(O11:O13)</f>
        <v>10.96</v>
      </c>
    </row>
    <row r="12" spans="1:16" ht="15" customHeight="1" x14ac:dyDescent="0.25">
      <c r="A12" s="54" t="s">
        <v>187</v>
      </c>
      <c r="B12" s="68" t="s">
        <v>12</v>
      </c>
      <c r="C12" s="70"/>
      <c r="D12" s="70"/>
      <c r="E12" s="70"/>
      <c r="F12" s="69"/>
      <c r="G12" s="54"/>
      <c r="H12" s="56">
        <v>10.96</v>
      </c>
      <c r="I12" s="56"/>
      <c r="J12" s="56"/>
      <c r="K12" s="56"/>
      <c r="L12" s="56"/>
      <c r="M12" s="56" t="str">
        <f>IF(COUNTA(J12:L12)=2,ROUND(PRODUCT(J12:L12),2),"")</f>
        <v/>
      </c>
      <c r="N12" s="56" t="str">
        <f>IF(OR(COUNTA(J12:L12)=3,AND(COUNTA(J12:L12)=1,M12&lt;&gt;"")),ROUND(PRODUCT(J12:M12),2),"")</f>
        <v/>
      </c>
      <c r="O12" s="56">
        <f>IF(N12&lt;&gt;"",ROUND(PRODUCT(H12,I12,N12),2),IF(M12&lt;&gt;"",ROUND(PRODUCT(H12,I12,M12),2),ROUND(PRODUCT(H12:L12),2)))</f>
        <v>10.96</v>
      </c>
      <c r="P12" s="56"/>
    </row>
    <row r="13" spans="1:16" ht="15" customHeight="1" x14ac:dyDescent="0.25">
      <c r="A13" s="4"/>
      <c r="B13" s="4"/>
      <c r="C13" s="4"/>
      <c r="D13" s="4"/>
      <c r="E13" s="4"/>
      <c r="F13" s="4"/>
      <c r="G13" s="4"/>
      <c r="H13" s="4"/>
      <c r="I13" s="4"/>
      <c r="J13" s="4"/>
      <c r="K13" s="4"/>
      <c r="L13" s="4"/>
      <c r="M13" s="4"/>
      <c r="N13" s="4"/>
      <c r="O13" s="4"/>
      <c r="P13" s="4"/>
    </row>
    <row r="14" spans="1:16" ht="30" customHeight="1" x14ac:dyDescent="0.25">
      <c r="A14" s="54" t="s">
        <v>38</v>
      </c>
      <c r="B14" s="67">
        <v>99811</v>
      </c>
      <c r="C14" s="68" t="str">
        <f>VLOOKUP(B14,COMPOSICAO!B:K,2,FALSE)</f>
        <v>LIMPEZA DE CONTRAPISO COM VASSOURA A SECO. AF_04/2019</v>
      </c>
      <c r="D14" s="70"/>
      <c r="E14" s="70"/>
      <c r="F14" s="69"/>
      <c r="G14" s="54" t="str">
        <f>VLOOKUP(B14,COMPOSICAO!B:K,6,FALSE)</f>
        <v>M2</v>
      </c>
      <c r="H14" s="54"/>
      <c r="I14" s="54"/>
      <c r="J14" s="54"/>
      <c r="K14" s="54"/>
      <c r="L14" s="54"/>
      <c r="M14" s="54"/>
      <c r="N14" s="54"/>
      <c r="O14" s="54"/>
      <c r="P14" s="56">
        <f>SUM(O14:O16)</f>
        <v>15.26</v>
      </c>
    </row>
    <row r="15" spans="1:16" ht="15" customHeight="1" x14ac:dyDescent="0.25">
      <c r="A15" s="54" t="s">
        <v>188</v>
      </c>
      <c r="B15" s="68" t="s">
        <v>12</v>
      </c>
      <c r="C15" s="70"/>
      <c r="D15" s="70"/>
      <c r="E15" s="70"/>
      <c r="F15" s="69"/>
      <c r="G15" s="54"/>
      <c r="H15" s="56">
        <v>15.26</v>
      </c>
      <c r="I15" s="56"/>
      <c r="J15" s="56"/>
      <c r="K15" s="56"/>
      <c r="L15" s="56"/>
      <c r="M15" s="56" t="str">
        <f>IF(COUNTA(J15:L15)=2,ROUND(PRODUCT(J15:L15),2),"")</f>
        <v/>
      </c>
      <c r="N15" s="56" t="str">
        <f>IF(OR(COUNTA(J15:L15)=3,AND(COUNTA(J15:L15)=1,M15&lt;&gt;"")),ROUND(PRODUCT(J15:M15),2),"")</f>
        <v/>
      </c>
      <c r="O15" s="56">
        <f>IF(N15&lt;&gt;"",ROUND(PRODUCT(H15,I15,N15),2),IF(M15&lt;&gt;"",ROUND(PRODUCT(H15,I15,M15),2),ROUND(PRODUCT(H15:L15),2)))</f>
        <v>15.26</v>
      </c>
      <c r="P15" s="56"/>
    </row>
    <row r="16" spans="1:16" ht="15" customHeight="1" x14ac:dyDescent="0.25">
      <c r="A16" s="4"/>
      <c r="B16" s="4"/>
      <c r="C16" s="4"/>
      <c r="D16" s="4"/>
      <c r="E16" s="4"/>
      <c r="F16" s="4"/>
      <c r="G16" s="4"/>
      <c r="H16" s="4"/>
      <c r="I16" s="4"/>
      <c r="J16" s="4"/>
      <c r="K16" s="4"/>
      <c r="L16" s="4"/>
      <c r="M16" s="4"/>
      <c r="N16" s="4"/>
      <c r="O16" s="4"/>
      <c r="P16" s="4"/>
    </row>
    <row r="17" spans="1:16" ht="15" customHeight="1" x14ac:dyDescent="0.25">
      <c r="A17" s="48">
        <v>2</v>
      </c>
      <c r="B17" s="64" t="s">
        <v>189</v>
      </c>
      <c r="C17" s="66"/>
      <c r="D17" s="66"/>
      <c r="E17" s="66"/>
      <c r="F17" s="66"/>
      <c r="G17" s="66"/>
      <c r="H17" s="66"/>
      <c r="I17" s="66"/>
      <c r="J17" s="66"/>
      <c r="K17" s="66"/>
      <c r="L17" s="66"/>
      <c r="M17" s="66"/>
      <c r="N17" s="66"/>
      <c r="O17" s="66"/>
      <c r="P17" s="65"/>
    </row>
    <row r="18" spans="1:16" ht="30" customHeight="1" x14ac:dyDescent="0.25">
      <c r="A18" s="54" t="s">
        <v>39</v>
      </c>
      <c r="B18" s="67">
        <v>99058</v>
      </c>
      <c r="C18" s="68" t="str">
        <f>VLOOKUP(B18,COMPOSICAO!B:K,2,FALSE)</f>
        <v>LOCAÇÃO DE PONTO PARA REFERÊNCIA TOPOGRÁFICA. AF_10/2018</v>
      </c>
      <c r="D18" s="70"/>
      <c r="E18" s="70"/>
      <c r="F18" s="69"/>
      <c r="G18" s="54" t="str">
        <f>VLOOKUP(B18,COMPOSICAO!B:K,6,FALSE)</f>
        <v>UN</v>
      </c>
      <c r="H18" s="54"/>
      <c r="I18" s="54"/>
      <c r="J18" s="54"/>
      <c r="K18" s="54"/>
      <c r="L18" s="54"/>
      <c r="M18" s="54"/>
      <c r="N18" s="54"/>
      <c r="O18" s="54"/>
      <c r="P18" s="56">
        <f>SUM(O18:O20)</f>
        <v>10</v>
      </c>
    </row>
    <row r="19" spans="1:16" ht="15" customHeight="1" x14ac:dyDescent="0.25">
      <c r="A19" s="54" t="s">
        <v>190</v>
      </c>
      <c r="B19" s="68" t="s">
        <v>12</v>
      </c>
      <c r="C19" s="70"/>
      <c r="D19" s="70"/>
      <c r="E19" s="70"/>
      <c r="F19" s="69"/>
      <c r="G19" s="54"/>
      <c r="H19" s="56">
        <v>10</v>
      </c>
      <c r="I19" s="56"/>
      <c r="J19" s="56"/>
      <c r="K19" s="56"/>
      <c r="L19" s="56"/>
      <c r="M19" s="56" t="str">
        <f>IF(COUNTA(J19:L19)=2,ROUND(PRODUCT(J19:L19),2),"")</f>
        <v/>
      </c>
      <c r="N19" s="56" t="str">
        <f>IF(OR(COUNTA(J19:L19)=3,AND(COUNTA(J19:L19)=1,M19&lt;&gt;"")),ROUND(PRODUCT(J19:M19),2),"")</f>
        <v/>
      </c>
      <c r="O19" s="56">
        <f>IF(N19&lt;&gt;"",ROUND(PRODUCT(H19,I19,N19),2),IF(M19&lt;&gt;"",ROUND(PRODUCT(H19,I19,M19),2),ROUND(PRODUCT(H19:L19),2)))</f>
        <v>10</v>
      </c>
      <c r="P19" s="56"/>
    </row>
    <row r="20" spans="1:16" ht="15" customHeight="1" x14ac:dyDescent="0.25">
      <c r="A20" s="4"/>
      <c r="B20" s="4"/>
      <c r="C20" s="4"/>
      <c r="D20" s="4"/>
      <c r="E20" s="4"/>
      <c r="F20" s="4"/>
      <c r="G20" s="4"/>
      <c r="H20" s="4"/>
      <c r="I20" s="4"/>
      <c r="J20" s="4"/>
      <c r="K20" s="4"/>
      <c r="L20" s="4"/>
      <c r="M20" s="4"/>
      <c r="N20" s="4"/>
      <c r="O20" s="4"/>
      <c r="P20" s="4"/>
    </row>
    <row r="21" spans="1:16" ht="30" customHeight="1" x14ac:dyDescent="0.25">
      <c r="A21" s="54" t="s">
        <v>40</v>
      </c>
      <c r="B21" s="67">
        <v>98524</v>
      </c>
      <c r="C21" s="68" t="str">
        <f>VLOOKUP(B21,COMPOSICAO!B:K,2,FALSE)</f>
        <v>LIMPEZA MANUAL DE VEGETAÇÃO EM TERRENO COM ENXADA.AF_05/2018</v>
      </c>
      <c r="D21" s="70"/>
      <c r="E21" s="70"/>
      <c r="F21" s="69"/>
      <c r="G21" s="54" t="str">
        <f>VLOOKUP(B21,COMPOSICAO!B:K,6,FALSE)</f>
        <v>M2</v>
      </c>
      <c r="H21" s="54"/>
      <c r="I21" s="54"/>
      <c r="J21" s="54"/>
      <c r="K21" s="54"/>
      <c r="L21" s="54"/>
      <c r="M21" s="54"/>
      <c r="N21" s="54"/>
      <c r="O21" s="54"/>
      <c r="P21" s="56">
        <f>SUM(O21:O23)</f>
        <v>160.55000000000001</v>
      </c>
    </row>
    <row r="22" spans="1:16" ht="15" customHeight="1" x14ac:dyDescent="0.25">
      <c r="A22" s="54" t="s">
        <v>191</v>
      </c>
      <c r="B22" s="68" t="s">
        <v>12</v>
      </c>
      <c r="C22" s="70"/>
      <c r="D22" s="70"/>
      <c r="E22" s="70"/>
      <c r="F22" s="69"/>
      <c r="G22" s="54"/>
      <c r="H22" s="56">
        <v>160.55000000000001</v>
      </c>
      <c r="I22" s="56"/>
      <c r="J22" s="56"/>
      <c r="K22" s="56"/>
      <c r="L22" s="56"/>
      <c r="M22" s="56" t="str">
        <f>IF(COUNTA(J22:L22)=2,ROUND(PRODUCT(J22:L22),2),"")</f>
        <v/>
      </c>
      <c r="N22" s="56" t="str">
        <f>IF(OR(COUNTA(J22:L22)=3,AND(COUNTA(J22:L22)=1,M22&lt;&gt;"")),ROUND(PRODUCT(J22:M22),2),"")</f>
        <v/>
      </c>
      <c r="O22" s="56">
        <f>IF(N22&lt;&gt;"",ROUND(PRODUCT(H22,I22,N22),2),IF(M22&lt;&gt;"",ROUND(PRODUCT(H22,I22,M22),2),ROUND(PRODUCT(H22:L22),2)))</f>
        <v>160.55000000000001</v>
      </c>
      <c r="P22" s="56"/>
    </row>
    <row r="23" spans="1:16" ht="15" customHeight="1" x14ac:dyDescent="0.25">
      <c r="A23" s="4"/>
      <c r="B23" s="4"/>
      <c r="C23" s="4"/>
      <c r="D23" s="4"/>
      <c r="E23" s="4"/>
      <c r="F23" s="4"/>
      <c r="G23" s="4"/>
      <c r="H23" s="4"/>
      <c r="I23" s="4"/>
      <c r="J23" s="4"/>
      <c r="K23" s="4"/>
      <c r="L23" s="4"/>
      <c r="M23" s="4"/>
      <c r="N23" s="4"/>
      <c r="O23" s="4"/>
      <c r="P23" s="4"/>
    </row>
    <row r="24" spans="1:16" ht="30" customHeight="1" x14ac:dyDescent="0.25">
      <c r="A24" s="54" t="s">
        <v>41</v>
      </c>
      <c r="B24" s="67">
        <v>97082</v>
      </c>
      <c r="C24" s="68" t="str">
        <f>VLOOKUP(B24,COMPOSICAO!B:K,2,FALSE)</f>
        <v>ESCAVAÇÃO MANUAL DE VIGA DE BORDA PARA RADIER. AF_09/2021</v>
      </c>
      <c r="D24" s="70"/>
      <c r="E24" s="70"/>
      <c r="F24" s="69"/>
      <c r="G24" s="54" t="str">
        <f>VLOOKUP(B24,COMPOSICAO!B:K,6,FALSE)</f>
        <v>M3</v>
      </c>
      <c r="H24" s="54"/>
      <c r="I24" s="54"/>
      <c r="J24" s="54"/>
      <c r="K24" s="54"/>
      <c r="L24" s="54"/>
      <c r="M24" s="54"/>
      <c r="N24" s="54"/>
      <c r="O24" s="54"/>
      <c r="P24" s="56">
        <f>SUM(O24:O26)</f>
        <v>1.22</v>
      </c>
    </row>
    <row r="25" spans="1:16" ht="15" customHeight="1" x14ac:dyDescent="0.25">
      <c r="A25" s="54" t="s">
        <v>192</v>
      </c>
      <c r="B25" s="68" t="s">
        <v>12</v>
      </c>
      <c r="C25" s="70"/>
      <c r="D25" s="70"/>
      <c r="E25" s="70"/>
      <c r="F25" s="69"/>
      <c r="G25" s="54"/>
      <c r="H25" s="56">
        <v>1.22</v>
      </c>
      <c r="I25" s="56"/>
      <c r="J25" s="56"/>
      <c r="K25" s="56"/>
      <c r="L25" s="56"/>
      <c r="M25" s="56" t="str">
        <f>IF(COUNTA(J25:L25)=2,ROUND(PRODUCT(J25:L25),2),"")</f>
        <v/>
      </c>
      <c r="N25" s="56" t="str">
        <f>IF(OR(COUNTA(J25:L25)=3,AND(COUNTA(J25:L25)=1,M25&lt;&gt;"")),ROUND(PRODUCT(J25:M25),2),"")</f>
        <v/>
      </c>
      <c r="O25" s="56">
        <f>IF(N25&lt;&gt;"",ROUND(PRODUCT(H25,I25,N25),2),IF(M25&lt;&gt;"",ROUND(PRODUCT(H25,I25,M25),2),ROUND(PRODUCT(H25:L25),2)))</f>
        <v>1.22</v>
      </c>
      <c r="P25" s="56"/>
    </row>
    <row r="26" spans="1:16" ht="15" customHeight="1" x14ac:dyDescent="0.25">
      <c r="A26" s="4"/>
      <c r="B26" s="4"/>
      <c r="C26" s="4"/>
      <c r="D26" s="4"/>
      <c r="E26" s="4"/>
      <c r="F26" s="4"/>
      <c r="G26" s="4"/>
      <c r="H26" s="4"/>
      <c r="I26" s="4"/>
      <c r="J26" s="4"/>
      <c r="K26" s="4"/>
      <c r="L26" s="4"/>
      <c r="M26" s="4"/>
      <c r="N26" s="4"/>
      <c r="O26" s="4"/>
      <c r="P26" s="4"/>
    </row>
    <row r="27" spans="1:16" ht="60" customHeight="1" x14ac:dyDescent="0.25">
      <c r="A27" s="54" t="s">
        <v>42</v>
      </c>
      <c r="B27" s="67">
        <v>97084</v>
      </c>
      <c r="C27" s="68" t="str">
        <f>VLOOKUP(B27,COMPOSICAO!B:K,2,FALSE)</f>
        <v>COMPACTAÇÃO MECÂNICA DE SOLO PARA EXECUÇÃO DE RADIER, PISO DE CONCRETO OU LAJE SOBRE SOLO, COM COMPACTADOR DE SOLOS TIPO PLACA VIBRATÓRIA. AF_09/2021</v>
      </c>
      <c r="D27" s="70"/>
      <c r="E27" s="70"/>
      <c r="F27" s="69"/>
      <c r="G27" s="54" t="str">
        <f>VLOOKUP(B27,COMPOSICAO!B:K,6,FALSE)</f>
        <v>M2</v>
      </c>
      <c r="H27" s="54"/>
      <c r="I27" s="54"/>
      <c r="J27" s="54"/>
      <c r="K27" s="54"/>
      <c r="L27" s="54"/>
      <c r="M27" s="54"/>
      <c r="N27" s="54"/>
      <c r="O27" s="54"/>
      <c r="P27" s="56">
        <f>SUM(O27:O29)</f>
        <v>56.45</v>
      </c>
    </row>
    <row r="28" spans="1:16" ht="15" customHeight="1" x14ac:dyDescent="0.25">
      <c r="A28" s="54" t="s">
        <v>193</v>
      </c>
      <c r="B28" s="68" t="s">
        <v>12</v>
      </c>
      <c r="C28" s="70"/>
      <c r="D28" s="70"/>
      <c r="E28" s="70"/>
      <c r="F28" s="69"/>
      <c r="G28" s="54"/>
      <c r="H28" s="56">
        <v>56.45</v>
      </c>
      <c r="I28" s="56"/>
      <c r="J28" s="56"/>
      <c r="K28" s="56"/>
      <c r="L28" s="56"/>
      <c r="M28" s="56" t="str">
        <f>IF(COUNTA(J28:L28)=2,ROUND(PRODUCT(J28:L28),2),"")</f>
        <v/>
      </c>
      <c r="N28" s="56" t="str">
        <f>IF(OR(COUNTA(J28:L28)=3,AND(COUNTA(J28:L28)=1,M28&lt;&gt;"")),ROUND(PRODUCT(J28:M28),2),"")</f>
        <v/>
      </c>
      <c r="O28" s="56">
        <f>IF(N28&lt;&gt;"",ROUND(PRODUCT(H28,I28,N28),2),IF(M28&lt;&gt;"",ROUND(PRODUCT(H28,I28,M28),2),ROUND(PRODUCT(H28:L28),2)))</f>
        <v>56.45</v>
      </c>
      <c r="P28" s="56"/>
    </row>
    <row r="29" spans="1:16" ht="15" customHeight="1" x14ac:dyDescent="0.25">
      <c r="A29" s="4"/>
      <c r="B29" s="4"/>
      <c r="C29" s="4"/>
      <c r="D29" s="4"/>
      <c r="E29" s="4"/>
      <c r="F29" s="4"/>
      <c r="G29" s="4"/>
      <c r="H29" s="4"/>
      <c r="I29" s="4"/>
      <c r="J29" s="4"/>
      <c r="K29" s="4"/>
      <c r="L29" s="4"/>
      <c r="M29" s="4"/>
      <c r="N29" s="4"/>
      <c r="O29" s="4"/>
      <c r="P29" s="4"/>
    </row>
    <row r="30" spans="1:16" ht="45" customHeight="1" x14ac:dyDescent="0.25">
      <c r="A30" s="54" t="s">
        <v>43</v>
      </c>
      <c r="B30" s="54" t="s">
        <v>194</v>
      </c>
      <c r="C30" s="68" t="str">
        <f>VLOOKUP(B30,COMPOSICAO!B:K,2,FALSE)</f>
        <v>FORNECIMENTO DE AREIA PARA ATERRO - POSTO JAZIDA/FORNECEDOR (RETIRADO NA JAZIDA, SEM TRANSPORTE)</v>
      </c>
      <c r="D30" s="70"/>
      <c r="E30" s="70"/>
      <c r="F30" s="69"/>
      <c r="G30" s="54" t="str">
        <f>VLOOKUP(B30,COMPOSICAO!B:K,6,FALSE)</f>
        <v>M3</v>
      </c>
      <c r="H30" s="54"/>
      <c r="I30" s="54"/>
      <c r="J30" s="54"/>
      <c r="K30" s="54"/>
      <c r="L30" s="54"/>
      <c r="M30" s="54"/>
      <c r="N30" s="54"/>
      <c r="O30" s="54"/>
      <c r="P30" s="56">
        <f>SUM(O30:O32)</f>
        <v>5.65</v>
      </c>
    </row>
    <row r="31" spans="1:16" ht="15" customHeight="1" x14ac:dyDescent="0.25">
      <c r="A31" s="54" t="s">
        <v>195</v>
      </c>
      <c r="B31" s="68" t="s">
        <v>12</v>
      </c>
      <c r="C31" s="70"/>
      <c r="D31" s="70"/>
      <c r="E31" s="70"/>
      <c r="F31" s="69"/>
      <c r="G31" s="54"/>
      <c r="H31" s="56">
        <v>5.65</v>
      </c>
      <c r="I31" s="56"/>
      <c r="J31" s="56"/>
      <c r="K31" s="56"/>
      <c r="L31" s="56"/>
      <c r="M31" s="56" t="str">
        <f>IF(COUNTA(J31:L31)=2,ROUND(PRODUCT(J31:L31),2),"")</f>
        <v/>
      </c>
      <c r="N31" s="56" t="str">
        <f>IF(OR(COUNTA(J31:L31)=3,AND(COUNTA(J31:L31)=1,M31&lt;&gt;"")),ROUND(PRODUCT(J31:M31),2),"")</f>
        <v/>
      </c>
      <c r="O31" s="56">
        <f>IF(N31&lt;&gt;"",ROUND(PRODUCT(H31,I31,N31),2),IF(M31&lt;&gt;"",ROUND(PRODUCT(H31,I31,M31),2),ROUND(PRODUCT(H31:L31),2)))</f>
        <v>5.65</v>
      </c>
      <c r="P31" s="56"/>
    </row>
    <row r="32" spans="1:16" ht="15" customHeight="1" x14ac:dyDescent="0.25">
      <c r="A32" s="4"/>
      <c r="B32" s="4"/>
      <c r="C32" s="4"/>
      <c r="D32" s="4"/>
      <c r="E32" s="4"/>
      <c r="F32" s="4"/>
      <c r="G32" s="4"/>
      <c r="H32" s="4"/>
      <c r="I32" s="4"/>
      <c r="J32" s="4"/>
      <c r="K32" s="4"/>
      <c r="L32" s="4"/>
      <c r="M32" s="4"/>
      <c r="N32" s="4"/>
      <c r="O32" s="4"/>
      <c r="P32" s="4"/>
    </row>
    <row r="33" spans="1:16" ht="45" customHeight="1" x14ac:dyDescent="0.25">
      <c r="A33" s="54" t="s">
        <v>44</v>
      </c>
      <c r="B33" s="67">
        <v>94319</v>
      </c>
      <c r="C33" s="68" t="str">
        <f>VLOOKUP(B33,COMPOSICAO!B:K,2,FALSE)</f>
        <v>ATERRO MANUAL DE VALAS COM SOLO ARGILO-ARENOSO E COMPACTAÇÃO MECANIZADA. AF_05/2016</v>
      </c>
      <c r="D33" s="70"/>
      <c r="E33" s="70"/>
      <c r="F33" s="69"/>
      <c r="G33" s="54" t="str">
        <f>VLOOKUP(B33,COMPOSICAO!B:K,6,FALSE)</f>
        <v>M3</v>
      </c>
      <c r="H33" s="54"/>
      <c r="I33" s="54"/>
      <c r="J33" s="54"/>
      <c r="K33" s="54"/>
      <c r="L33" s="54"/>
      <c r="M33" s="54"/>
      <c r="N33" s="54"/>
      <c r="O33" s="54"/>
      <c r="P33" s="56">
        <f>SUM(O33:O35)</f>
        <v>2.2599999999999998</v>
      </c>
    </row>
    <row r="34" spans="1:16" ht="15" customHeight="1" x14ac:dyDescent="0.25">
      <c r="A34" s="54" t="s">
        <v>196</v>
      </c>
      <c r="B34" s="68" t="s">
        <v>12</v>
      </c>
      <c r="C34" s="70"/>
      <c r="D34" s="70"/>
      <c r="E34" s="70"/>
      <c r="F34" s="69"/>
      <c r="G34" s="54"/>
      <c r="H34" s="56">
        <v>2.2599999999999998</v>
      </c>
      <c r="I34" s="56"/>
      <c r="J34" s="56"/>
      <c r="K34" s="56"/>
      <c r="L34" s="56"/>
      <c r="M34" s="56" t="str">
        <f>IF(COUNTA(J34:L34)=2,ROUND(PRODUCT(J34:L34),2),"")</f>
        <v/>
      </c>
      <c r="N34" s="56" t="str">
        <f>IF(OR(COUNTA(J34:L34)=3,AND(COUNTA(J34:L34)=1,M34&lt;&gt;"")),ROUND(PRODUCT(J34:M34),2),"")</f>
        <v/>
      </c>
      <c r="O34" s="56">
        <f>IF(N34&lt;&gt;"",ROUND(PRODUCT(H34,I34,N34),2),IF(M34&lt;&gt;"",ROUND(PRODUCT(H34,I34,M34),2),ROUND(PRODUCT(H34:L34),2)))</f>
        <v>2.2599999999999998</v>
      </c>
      <c r="P34" s="56"/>
    </row>
    <row r="35" spans="1:16" ht="15" customHeight="1" x14ac:dyDescent="0.25">
      <c r="A35" s="4"/>
      <c r="B35" s="4"/>
      <c r="C35" s="4"/>
      <c r="D35" s="4"/>
      <c r="E35" s="4"/>
      <c r="F35" s="4"/>
      <c r="G35" s="4"/>
      <c r="H35" s="4"/>
      <c r="I35" s="4"/>
      <c r="J35" s="4"/>
      <c r="K35" s="4"/>
      <c r="L35" s="4"/>
      <c r="M35" s="4"/>
      <c r="N35" s="4"/>
      <c r="O35" s="4"/>
      <c r="P35" s="4"/>
    </row>
    <row r="36" spans="1:16" ht="30" customHeight="1" x14ac:dyDescent="0.25">
      <c r="A36" s="54" t="s">
        <v>45</v>
      </c>
      <c r="B36" s="54" t="s">
        <v>197</v>
      </c>
      <c r="C36" s="68" t="str">
        <f>VLOOKUP(B36,COMPOSICAO!B:K,2,FALSE)</f>
        <v>FORNECIMENTO DE PO DE PEDRA (POSTO PEDREIRA/FORNECEDOR, SEM FRETE)</v>
      </c>
      <c r="D36" s="70"/>
      <c r="E36" s="70"/>
      <c r="F36" s="69"/>
      <c r="G36" s="54" t="str">
        <f>VLOOKUP(B36,COMPOSICAO!B:K,6,FALSE)</f>
        <v>M3</v>
      </c>
      <c r="H36" s="54"/>
      <c r="I36" s="54"/>
      <c r="J36" s="54"/>
      <c r="K36" s="54"/>
      <c r="L36" s="54"/>
      <c r="M36" s="54"/>
      <c r="N36" s="54"/>
      <c r="O36" s="54"/>
      <c r="P36" s="56">
        <f>SUM(O36:O38)</f>
        <v>2.2599999999999998</v>
      </c>
    </row>
    <row r="37" spans="1:16" ht="15" customHeight="1" x14ac:dyDescent="0.25">
      <c r="A37" s="54" t="s">
        <v>198</v>
      </c>
      <c r="B37" s="68" t="s">
        <v>12</v>
      </c>
      <c r="C37" s="70"/>
      <c r="D37" s="70"/>
      <c r="E37" s="70"/>
      <c r="F37" s="69"/>
      <c r="G37" s="54"/>
      <c r="H37" s="56">
        <v>2.2599999999999998</v>
      </c>
      <c r="I37" s="56"/>
      <c r="J37" s="56"/>
      <c r="K37" s="56"/>
      <c r="L37" s="56"/>
      <c r="M37" s="56" t="str">
        <f>IF(COUNTA(J37:L37)=2,ROUND(PRODUCT(J37:L37),2),"")</f>
        <v/>
      </c>
      <c r="N37" s="56" t="str">
        <f>IF(OR(COUNTA(J37:L37)=3,AND(COUNTA(J37:L37)=1,M37&lt;&gt;"")),ROUND(PRODUCT(J37:M37),2),"")</f>
        <v/>
      </c>
      <c r="O37" s="56">
        <f>IF(N37&lt;&gt;"",ROUND(PRODUCT(H37,I37,N37),2),IF(M37&lt;&gt;"",ROUND(PRODUCT(H37,I37,M37),2),ROUND(PRODUCT(H37:L37),2)))</f>
        <v>2.2599999999999998</v>
      </c>
      <c r="P37" s="56"/>
    </row>
    <row r="38" spans="1:16" ht="15" customHeight="1" x14ac:dyDescent="0.25">
      <c r="A38" s="4"/>
      <c r="B38" s="4"/>
      <c r="C38" s="4"/>
      <c r="D38" s="4"/>
      <c r="E38" s="4"/>
      <c r="F38" s="4"/>
      <c r="G38" s="4"/>
      <c r="H38" s="4"/>
      <c r="I38" s="4"/>
      <c r="J38" s="4"/>
      <c r="K38" s="4"/>
      <c r="L38" s="4"/>
      <c r="M38" s="4"/>
      <c r="N38" s="4"/>
      <c r="O38" s="4"/>
      <c r="P38" s="4"/>
    </row>
    <row r="39" spans="1:16" ht="60" customHeight="1" x14ac:dyDescent="0.25">
      <c r="A39" s="54" t="s">
        <v>46</v>
      </c>
      <c r="B39" s="54" t="s">
        <v>199</v>
      </c>
      <c r="C39" s="68" t="str">
        <f>VLOOKUP(B39,COMPOSICAO!B:K,2,FALSE)</f>
        <v>FORNECIMENTO DE TELA DE ACO SOLDADA NERVURADA, CA-60, Q-113, (1,8 KG/M2), DIAMETRO DO FIO = 3,8 MM, LARGURA = 2,45 M, ESPACAMENTO DA MALHA = 10 X 10 CM</v>
      </c>
      <c r="D39" s="70"/>
      <c r="E39" s="70"/>
      <c r="F39" s="69"/>
      <c r="G39" s="54" t="str">
        <f>VLOOKUP(B39,COMPOSICAO!B:K,6,FALSE)</f>
        <v>M2</v>
      </c>
      <c r="H39" s="54"/>
      <c r="I39" s="54"/>
      <c r="J39" s="54"/>
      <c r="K39" s="54"/>
      <c r="L39" s="54"/>
      <c r="M39" s="54"/>
      <c r="N39" s="54"/>
      <c r="O39" s="54"/>
      <c r="P39" s="56">
        <f>SUM(O39:O41)</f>
        <v>63.21</v>
      </c>
    </row>
    <row r="40" spans="1:16" ht="15" customHeight="1" x14ac:dyDescent="0.25">
      <c r="A40" s="54" t="s">
        <v>200</v>
      </c>
      <c r="B40" s="68" t="s">
        <v>12</v>
      </c>
      <c r="C40" s="70"/>
      <c r="D40" s="70"/>
      <c r="E40" s="70"/>
      <c r="F40" s="69"/>
      <c r="G40" s="54"/>
      <c r="H40" s="56">
        <v>63.21</v>
      </c>
      <c r="I40" s="56"/>
      <c r="J40" s="56"/>
      <c r="K40" s="56"/>
      <c r="L40" s="56"/>
      <c r="M40" s="56" t="str">
        <f>IF(COUNTA(J40:L40)=2,ROUND(PRODUCT(J40:L40),2),"")</f>
        <v/>
      </c>
      <c r="N40" s="56" t="str">
        <f>IF(OR(COUNTA(J40:L40)=3,AND(COUNTA(J40:L40)=1,M40&lt;&gt;"")),ROUND(PRODUCT(J40:M40),2),"")</f>
        <v/>
      </c>
      <c r="O40" s="56">
        <f>IF(N40&lt;&gt;"",ROUND(PRODUCT(H40,I40,N40),2),IF(M40&lt;&gt;"",ROUND(PRODUCT(H40,I40,M40),2),ROUND(PRODUCT(H40:L40),2)))</f>
        <v>63.21</v>
      </c>
      <c r="P40" s="56"/>
    </row>
    <row r="41" spans="1:16" ht="15" customHeight="1" x14ac:dyDescent="0.25">
      <c r="A41" s="4"/>
      <c r="B41" s="4"/>
      <c r="C41" s="4"/>
      <c r="D41" s="4"/>
      <c r="E41" s="4"/>
      <c r="F41" s="4"/>
      <c r="G41" s="4"/>
      <c r="H41" s="4"/>
      <c r="I41" s="4"/>
      <c r="J41" s="4"/>
      <c r="K41" s="4"/>
      <c r="L41" s="4"/>
      <c r="M41" s="4"/>
      <c r="N41" s="4"/>
      <c r="O41" s="4"/>
      <c r="P41" s="4"/>
    </row>
    <row r="42" spans="1:16" ht="60" customHeight="1" x14ac:dyDescent="0.25">
      <c r="A42" s="54" t="s">
        <v>47</v>
      </c>
      <c r="B42" s="54" t="s">
        <v>201</v>
      </c>
      <c r="C42" s="68" t="str">
        <f>VLOOKUP(B42,COMPOSICAO!B:K,2,FALSE)</f>
        <v>FORNECIMENTO DE TELA DE ACO SOLDADA NERVURADA, CA-60, Q-61, (0,97 KG/M2), DIAMETRO DO FIO = 3,4 MM, LARGURA = 2,45 M, ESPACAMENTO DA MALHA = 15 X 15 CM</v>
      </c>
      <c r="D42" s="70"/>
      <c r="E42" s="70"/>
      <c r="F42" s="69"/>
      <c r="G42" s="54" t="str">
        <f>VLOOKUP(B42,COMPOSICAO!B:K,6,FALSE)</f>
        <v>M2</v>
      </c>
      <c r="H42" s="54"/>
      <c r="I42" s="54"/>
      <c r="J42" s="54"/>
      <c r="K42" s="54"/>
      <c r="L42" s="54"/>
      <c r="M42" s="54"/>
      <c r="N42" s="54"/>
      <c r="O42" s="54"/>
      <c r="P42" s="56">
        <f>SUM(O42:O44)</f>
        <v>63.21</v>
      </c>
    </row>
    <row r="43" spans="1:16" ht="15" customHeight="1" x14ac:dyDescent="0.25">
      <c r="A43" s="54" t="s">
        <v>202</v>
      </c>
      <c r="B43" s="68" t="s">
        <v>12</v>
      </c>
      <c r="C43" s="70"/>
      <c r="D43" s="70"/>
      <c r="E43" s="70"/>
      <c r="F43" s="69"/>
      <c r="G43" s="54"/>
      <c r="H43" s="56">
        <v>63.21</v>
      </c>
      <c r="I43" s="56"/>
      <c r="J43" s="56"/>
      <c r="K43" s="56"/>
      <c r="L43" s="56"/>
      <c r="M43" s="56" t="str">
        <f>IF(COUNTA(J43:L43)=2,ROUND(PRODUCT(J43:L43),2),"")</f>
        <v/>
      </c>
      <c r="N43" s="56" t="str">
        <f>IF(OR(COUNTA(J43:L43)=3,AND(COUNTA(J43:L43)=1,M43&lt;&gt;"")),ROUND(PRODUCT(J43:M43),2),"")</f>
        <v/>
      </c>
      <c r="O43" s="56">
        <f>IF(N43&lt;&gt;"",ROUND(PRODUCT(H43,I43,N43),2),IF(M43&lt;&gt;"",ROUND(PRODUCT(H43,I43,M43),2),ROUND(PRODUCT(H43:L43),2)))</f>
        <v>63.21</v>
      </c>
      <c r="P43" s="56"/>
    </row>
    <row r="44" spans="1:16" ht="15" customHeight="1" x14ac:dyDescent="0.25">
      <c r="A44" s="4"/>
      <c r="B44" s="4"/>
      <c r="C44" s="4"/>
      <c r="D44" s="4"/>
      <c r="E44" s="4"/>
      <c r="F44" s="4"/>
      <c r="G44" s="4"/>
      <c r="H44" s="4"/>
      <c r="I44" s="4"/>
      <c r="J44" s="4"/>
      <c r="K44" s="4"/>
      <c r="L44" s="4"/>
      <c r="M44" s="4"/>
      <c r="N44" s="4"/>
      <c r="O44" s="4"/>
      <c r="P44" s="4"/>
    </row>
    <row r="45" spans="1:16" ht="30" customHeight="1" x14ac:dyDescent="0.25">
      <c r="A45" s="54" t="s">
        <v>48</v>
      </c>
      <c r="B45" s="67">
        <v>88238</v>
      </c>
      <c r="C45" s="68" t="str">
        <f>VLOOKUP(B45,COMPOSICAO!B:K,2,FALSE)</f>
        <v>AJUDANTE DE ARMADOR COM ENCARGOS COMPLEMENTARES</v>
      </c>
      <c r="D45" s="70"/>
      <c r="E45" s="70"/>
      <c r="F45" s="69"/>
      <c r="G45" s="54" t="str">
        <f>VLOOKUP(B45,COMPOSICAO!B:K,6,FALSE)</f>
        <v>H</v>
      </c>
      <c r="H45" s="54"/>
      <c r="I45" s="54"/>
      <c r="J45" s="54"/>
      <c r="K45" s="54"/>
      <c r="L45" s="54"/>
      <c r="M45" s="54"/>
      <c r="N45" s="54"/>
      <c r="O45" s="54"/>
      <c r="P45" s="56">
        <f>SUM(O45:O47)</f>
        <v>1.4</v>
      </c>
    </row>
    <row r="46" spans="1:16" ht="15" customHeight="1" x14ac:dyDescent="0.25">
      <c r="A46" s="54" t="s">
        <v>203</v>
      </c>
      <c r="B46" s="68" t="s">
        <v>12</v>
      </c>
      <c r="C46" s="70"/>
      <c r="D46" s="70"/>
      <c r="E46" s="70"/>
      <c r="F46" s="69"/>
      <c r="G46" s="54"/>
      <c r="H46" s="56">
        <v>1.4</v>
      </c>
      <c r="I46" s="56"/>
      <c r="J46" s="56"/>
      <c r="K46" s="56"/>
      <c r="L46" s="56"/>
      <c r="M46" s="56" t="str">
        <f>IF(COUNTA(J46:L46)=2,ROUND(PRODUCT(J46:L46),2),"")</f>
        <v/>
      </c>
      <c r="N46" s="56" t="str">
        <f>IF(OR(COUNTA(J46:L46)=3,AND(COUNTA(J46:L46)=1,M46&lt;&gt;"")),ROUND(PRODUCT(J46:M46),2),"")</f>
        <v/>
      </c>
      <c r="O46" s="56">
        <f>IF(N46&lt;&gt;"",ROUND(PRODUCT(H46,I46,N46),2),IF(M46&lt;&gt;"",ROUND(PRODUCT(H46,I46,M46),2),ROUND(PRODUCT(H46:L46),2)))</f>
        <v>1.4</v>
      </c>
      <c r="P46" s="56"/>
    </row>
    <row r="47" spans="1:16" ht="15" customHeight="1" x14ac:dyDescent="0.25">
      <c r="A47" s="4"/>
      <c r="B47" s="4"/>
      <c r="C47" s="4"/>
      <c r="D47" s="4"/>
      <c r="E47" s="4"/>
      <c r="F47" s="4"/>
      <c r="G47" s="4"/>
      <c r="H47" s="4"/>
      <c r="I47" s="4"/>
      <c r="J47" s="4"/>
      <c r="K47" s="4"/>
      <c r="L47" s="4"/>
      <c r="M47" s="4"/>
      <c r="N47" s="4"/>
      <c r="O47" s="4"/>
      <c r="P47" s="4"/>
    </row>
    <row r="48" spans="1:16" ht="15" customHeight="1" x14ac:dyDescent="0.25">
      <c r="A48" s="54" t="s">
        <v>49</v>
      </c>
      <c r="B48" s="67">
        <v>88245</v>
      </c>
      <c r="C48" s="68" t="str">
        <f>VLOOKUP(B48,COMPOSICAO!B:K,2,FALSE)</f>
        <v>ARMADOR COM ENCARGOS COMPLEMENTARES</v>
      </c>
      <c r="D48" s="70"/>
      <c r="E48" s="70"/>
      <c r="F48" s="69"/>
      <c r="G48" s="54" t="str">
        <f>VLOOKUP(B48,COMPOSICAO!B:K,6,FALSE)</f>
        <v>H</v>
      </c>
      <c r="H48" s="54"/>
      <c r="I48" s="54"/>
      <c r="J48" s="54"/>
      <c r="K48" s="54"/>
      <c r="L48" s="54"/>
      <c r="M48" s="54"/>
      <c r="N48" s="54"/>
      <c r="O48" s="54"/>
      <c r="P48" s="56">
        <f>SUM(O48:O50)</f>
        <v>4.2</v>
      </c>
    </row>
    <row r="49" spans="1:16" ht="15" customHeight="1" x14ac:dyDescent="0.25">
      <c r="A49" s="54" t="s">
        <v>204</v>
      </c>
      <c r="B49" s="68" t="s">
        <v>12</v>
      </c>
      <c r="C49" s="70"/>
      <c r="D49" s="70"/>
      <c r="E49" s="70"/>
      <c r="F49" s="69"/>
      <c r="G49" s="54"/>
      <c r="H49" s="56">
        <v>4.2</v>
      </c>
      <c r="I49" s="56"/>
      <c r="J49" s="56"/>
      <c r="K49" s="56"/>
      <c r="L49" s="56"/>
      <c r="M49" s="56" t="str">
        <f>IF(COUNTA(J49:L49)=2,ROUND(PRODUCT(J49:L49),2),"")</f>
        <v/>
      </c>
      <c r="N49" s="56" t="str">
        <f>IF(OR(COUNTA(J49:L49)=3,AND(COUNTA(J49:L49)=1,M49&lt;&gt;"")),ROUND(PRODUCT(J49:M49),2),"")</f>
        <v/>
      </c>
      <c r="O49" s="56">
        <f>IF(N49&lt;&gt;"",ROUND(PRODUCT(H49,I49,N49),2),IF(M49&lt;&gt;"",ROUND(PRODUCT(H49,I49,M49),2),ROUND(PRODUCT(H49:L49),2)))</f>
        <v>4.2</v>
      </c>
      <c r="P49" s="56"/>
    </row>
    <row r="50" spans="1:16" ht="15" customHeight="1" x14ac:dyDescent="0.25">
      <c r="A50" s="4"/>
      <c r="B50" s="4"/>
      <c r="C50" s="4"/>
      <c r="D50" s="4"/>
      <c r="E50" s="4"/>
      <c r="F50" s="4"/>
      <c r="G50" s="4"/>
      <c r="H50" s="4"/>
      <c r="I50" s="4"/>
      <c r="J50" s="4"/>
      <c r="K50" s="4"/>
      <c r="L50" s="4"/>
      <c r="M50" s="4"/>
      <c r="N50" s="4"/>
      <c r="O50" s="4"/>
      <c r="P50" s="4"/>
    </row>
    <row r="51" spans="1:16" ht="60" customHeight="1" x14ac:dyDescent="0.25">
      <c r="A51" s="54" t="s">
        <v>50</v>
      </c>
      <c r="B51" s="67">
        <v>97096</v>
      </c>
      <c r="C51" s="68" t="str">
        <f>VLOOKUP(B51,COMPOSICAO!B:K,2,FALSE)</f>
        <v>CONCRETAGEM DE RADIER, PISO DE CONCRETO OU LAJE SOBRE SOLO, FCK 30 MPA - LANÇAMENTO, ADENSAMENTO E ACABAMENTO. AF_09/2021</v>
      </c>
      <c r="D51" s="70"/>
      <c r="E51" s="70"/>
      <c r="F51" s="69"/>
      <c r="G51" s="54" t="str">
        <f>VLOOKUP(B51,COMPOSICAO!B:K,6,FALSE)</f>
        <v>M3</v>
      </c>
      <c r="H51" s="54"/>
      <c r="I51" s="54"/>
      <c r="J51" s="54"/>
      <c r="K51" s="54"/>
      <c r="L51" s="54"/>
      <c r="M51" s="54"/>
      <c r="N51" s="54"/>
      <c r="O51" s="54"/>
      <c r="P51" s="56">
        <f>SUM(O51:O53)</f>
        <v>5.08</v>
      </c>
    </row>
    <row r="52" spans="1:16" ht="15" customHeight="1" x14ac:dyDescent="0.25">
      <c r="A52" s="54" t="s">
        <v>205</v>
      </c>
      <c r="B52" s="68" t="s">
        <v>12</v>
      </c>
      <c r="C52" s="70"/>
      <c r="D52" s="70"/>
      <c r="E52" s="70"/>
      <c r="F52" s="69"/>
      <c r="G52" s="54"/>
      <c r="H52" s="56">
        <v>5.08</v>
      </c>
      <c r="I52" s="56"/>
      <c r="J52" s="56"/>
      <c r="K52" s="56"/>
      <c r="L52" s="56"/>
      <c r="M52" s="56" t="str">
        <f>IF(COUNTA(J52:L52)=2,ROUND(PRODUCT(J52:L52),2),"")</f>
        <v/>
      </c>
      <c r="N52" s="56" t="str">
        <f>IF(OR(COUNTA(J52:L52)=3,AND(COUNTA(J52:L52)=1,M52&lt;&gt;"")),ROUND(PRODUCT(J52:M52),2),"")</f>
        <v/>
      </c>
      <c r="O52" s="56">
        <f>IF(N52&lt;&gt;"",ROUND(PRODUCT(H52,I52,N52),2),IF(M52&lt;&gt;"",ROUND(PRODUCT(H52,I52,M52),2),ROUND(PRODUCT(H52:L52),2)))</f>
        <v>5.08</v>
      </c>
      <c r="P52" s="56"/>
    </row>
    <row r="53" spans="1:16" ht="15" customHeight="1" x14ac:dyDescent="0.25">
      <c r="A53" s="4"/>
      <c r="B53" s="4"/>
      <c r="C53" s="4"/>
      <c r="D53" s="4"/>
      <c r="E53" s="4"/>
      <c r="F53" s="4"/>
      <c r="G53" s="4"/>
      <c r="H53" s="4"/>
      <c r="I53" s="4"/>
      <c r="J53" s="4"/>
      <c r="K53" s="4"/>
      <c r="L53" s="4"/>
      <c r="M53" s="4"/>
      <c r="N53" s="4"/>
      <c r="O53" s="4"/>
      <c r="P53" s="4"/>
    </row>
    <row r="54" spans="1:16" ht="45" customHeight="1" x14ac:dyDescent="0.25">
      <c r="A54" s="54" t="s">
        <v>51</v>
      </c>
      <c r="B54" s="67">
        <v>97113</v>
      </c>
      <c r="C54" s="68" t="str">
        <f>VLOOKUP(B54,COMPOSICAO!B:K,2,FALSE)</f>
        <v>APLICAÇÃO DE LONA PLÁSTICA PARA EXECUÇÃO DE PAVIMENTOS DE CONCRETO. AF_04/2022</v>
      </c>
      <c r="D54" s="70"/>
      <c r="E54" s="70"/>
      <c r="F54" s="69"/>
      <c r="G54" s="54" t="str">
        <f>VLOOKUP(B54,COMPOSICAO!B:K,6,FALSE)</f>
        <v>M2</v>
      </c>
      <c r="H54" s="54"/>
      <c r="I54" s="54"/>
      <c r="J54" s="54"/>
      <c r="K54" s="54"/>
      <c r="L54" s="54"/>
      <c r="M54" s="54"/>
      <c r="N54" s="54"/>
      <c r="O54" s="54"/>
      <c r="P54" s="56">
        <f>SUM(O54:O56)</f>
        <v>57.58</v>
      </c>
    </row>
    <row r="55" spans="1:16" ht="15" customHeight="1" x14ac:dyDescent="0.25">
      <c r="A55" s="54" t="s">
        <v>206</v>
      </c>
      <c r="B55" s="68" t="s">
        <v>12</v>
      </c>
      <c r="C55" s="70"/>
      <c r="D55" s="70"/>
      <c r="E55" s="70"/>
      <c r="F55" s="69"/>
      <c r="G55" s="54"/>
      <c r="H55" s="56">
        <v>57.58</v>
      </c>
      <c r="I55" s="56"/>
      <c r="J55" s="56"/>
      <c r="K55" s="56"/>
      <c r="L55" s="56"/>
      <c r="M55" s="56" t="str">
        <f>IF(COUNTA(J55:L55)=2,ROUND(PRODUCT(J55:L55),2),"")</f>
        <v/>
      </c>
      <c r="N55" s="56" t="str">
        <f>IF(OR(COUNTA(J55:L55)=3,AND(COUNTA(J55:L55)=1,M55&lt;&gt;"")),ROUND(PRODUCT(J55:M55),2),"")</f>
        <v/>
      </c>
      <c r="O55" s="56">
        <f>IF(N55&lt;&gt;"",ROUND(PRODUCT(H55,I55,N55),2),IF(M55&lt;&gt;"",ROUND(PRODUCT(H55,I55,M55),2),ROUND(PRODUCT(H55:L55),2)))</f>
        <v>57.58</v>
      </c>
      <c r="P55" s="56"/>
    </row>
    <row r="56" spans="1:16" ht="15" customHeight="1" x14ac:dyDescent="0.25">
      <c r="A56" s="4"/>
      <c r="B56" s="4"/>
      <c r="C56" s="4"/>
      <c r="D56" s="4"/>
      <c r="E56" s="4"/>
      <c r="F56" s="4"/>
      <c r="G56" s="4"/>
      <c r="H56" s="4"/>
      <c r="I56" s="4"/>
      <c r="J56" s="4"/>
      <c r="K56" s="4"/>
      <c r="L56" s="4"/>
      <c r="M56" s="4"/>
      <c r="N56" s="4"/>
      <c r="O56" s="4"/>
      <c r="P56" s="4"/>
    </row>
    <row r="57" spans="1:16" ht="15" customHeight="1" x14ac:dyDescent="0.25">
      <c r="A57" s="48">
        <v>3</v>
      </c>
      <c r="B57" s="64" t="s">
        <v>207</v>
      </c>
      <c r="C57" s="66"/>
      <c r="D57" s="66"/>
      <c r="E57" s="66"/>
      <c r="F57" s="66"/>
      <c r="G57" s="66"/>
      <c r="H57" s="66"/>
      <c r="I57" s="66"/>
      <c r="J57" s="66"/>
      <c r="K57" s="66"/>
      <c r="L57" s="66"/>
      <c r="M57" s="66"/>
      <c r="N57" s="66"/>
      <c r="O57" s="66"/>
      <c r="P57" s="65"/>
    </row>
    <row r="58" spans="1:16" ht="30" customHeight="1" x14ac:dyDescent="0.25">
      <c r="A58" s="54" t="s">
        <v>52</v>
      </c>
      <c r="B58" s="67">
        <v>89996</v>
      </c>
      <c r="C58" s="68" t="str">
        <f>VLOOKUP(B58,COMPOSICAO!B:K,2,FALSE)</f>
        <v>ARMAÇÃO VERTICAL DE ALVENARIA ESTRUTURAL; DIÂMETRO DE 10,0 MM. AF_09/2021</v>
      </c>
      <c r="D58" s="70"/>
      <c r="E58" s="70"/>
      <c r="F58" s="69"/>
      <c r="G58" s="54" t="str">
        <f>VLOOKUP(B58,COMPOSICAO!B:K,6,FALSE)</f>
        <v>KG</v>
      </c>
      <c r="H58" s="54"/>
      <c r="I58" s="54"/>
      <c r="J58" s="54"/>
      <c r="K58" s="54"/>
      <c r="L58" s="54"/>
      <c r="M58" s="54"/>
      <c r="N58" s="54"/>
      <c r="O58" s="54"/>
      <c r="P58" s="56">
        <f>SUM(O58:O60)</f>
        <v>34.549999999999997</v>
      </c>
    </row>
    <row r="59" spans="1:16" ht="15" customHeight="1" x14ac:dyDescent="0.25">
      <c r="A59" s="54" t="s">
        <v>208</v>
      </c>
      <c r="B59" s="68" t="s">
        <v>12</v>
      </c>
      <c r="C59" s="70"/>
      <c r="D59" s="70"/>
      <c r="E59" s="70"/>
      <c r="F59" s="69"/>
      <c r="G59" s="54"/>
      <c r="H59" s="56">
        <v>34.549999999999997</v>
      </c>
      <c r="I59" s="56"/>
      <c r="J59" s="56"/>
      <c r="K59" s="56"/>
      <c r="L59" s="56"/>
      <c r="M59" s="56" t="str">
        <f>IF(COUNTA(J59:L59)=2,ROUND(PRODUCT(J59:L59),2),"")</f>
        <v/>
      </c>
      <c r="N59" s="56" t="str">
        <f>IF(OR(COUNTA(J59:L59)=3,AND(COUNTA(J59:L59)=1,M59&lt;&gt;"")),ROUND(PRODUCT(J59:M59),2),"")</f>
        <v/>
      </c>
      <c r="O59" s="56">
        <f>IF(N59&lt;&gt;"",ROUND(PRODUCT(H59,I59,N59),2),IF(M59&lt;&gt;"",ROUND(PRODUCT(H59,I59,M59),2),ROUND(PRODUCT(H59:L59),2)))</f>
        <v>34.549999999999997</v>
      </c>
      <c r="P59" s="56"/>
    </row>
    <row r="60" spans="1:16" ht="15" customHeight="1" x14ac:dyDescent="0.25">
      <c r="A60" s="4"/>
      <c r="B60" s="4"/>
      <c r="C60" s="4"/>
      <c r="D60" s="4"/>
      <c r="E60" s="4"/>
      <c r="F60" s="4"/>
      <c r="G60" s="4"/>
      <c r="H60" s="4"/>
      <c r="I60" s="4"/>
      <c r="J60" s="4"/>
      <c r="K60" s="4"/>
      <c r="L60" s="4"/>
      <c r="M60" s="4"/>
      <c r="N60" s="4"/>
      <c r="O60" s="4"/>
      <c r="P60" s="4"/>
    </row>
    <row r="61" spans="1:16" ht="30" customHeight="1" x14ac:dyDescent="0.25">
      <c r="A61" s="54" t="s">
        <v>53</v>
      </c>
      <c r="B61" s="67">
        <v>89993</v>
      </c>
      <c r="C61" s="68" t="str">
        <f>VLOOKUP(B61,COMPOSICAO!B:K,2,FALSE)</f>
        <v>GRAUTEAMENTO VERTICAL EM ALVENARIA ESTRUTURAL. AF_09/2021</v>
      </c>
      <c r="D61" s="70"/>
      <c r="E61" s="70"/>
      <c r="F61" s="69"/>
      <c r="G61" s="54" t="str">
        <f>VLOOKUP(B61,COMPOSICAO!B:K,6,FALSE)</f>
        <v>M3</v>
      </c>
      <c r="H61" s="54"/>
      <c r="I61" s="54"/>
      <c r="J61" s="54"/>
      <c r="K61" s="54"/>
      <c r="L61" s="54"/>
      <c r="M61" s="54"/>
      <c r="N61" s="54"/>
      <c r="O61" s="54"/>
      <c r="P61" s="56">
        <f>SUM(O61:O63)</f>
        <v>0.24</v>
      </c>
    </row>
    <row r="62" spans="1:16" ht="15" customHeight="1" x14ac:dyDescent="0.25">
      <c r="A62" s="54" t="s">
        <v>209</v>
      </c>
      <c r="B62" s="68" t="s">
        <v>12</v>
      </c>
      <c r="C62" s="70"/>
      <c r="D62" s="70"/>
      <c r="E62" s="70"/>
      <c r="F62" s="69"/>
      <c r="G62" s="54"/>
      <c r="H62" s="56">
        <v>0.24</v>
      </c>
      <c r="I62" s="56"/>
      <c r="J62" s="56"/>
      <c r="K62" s="56"/>
      <c r="L62" s="56"/>
      <c r="M62" s="56" t="str">
        <f>IF(COUNTA(J62:L62)=2,ROUND(PRODUCT(J62:L62),2),"")</f>
        <v/>
      </c>
      <c r="N62" s="56" t="str">
        <f>IF(OR(COUNTA(J62:L62)=3,AND(COUNTA(J62:L62)=1,M62&lt;&gt;"")),ROUND(PRODUCT(J62:M62),2),"")</f>
        <v/>
      </c>
      <c r="O62" s="56">
        <f>IF(N62&lt;&gt;"",ROUND(PRODUCT(H62,I62,N62),2),IF(M62&lt;&gt;"",ROUND(PRODUCT(H62,I62,M62),2),ROUND(PRODUCT(H62:L62),2)))</f>
        <v>0.24</v>
      </c>
      <c r="P62" s="56"/>
    </row>
    <row r="63" spans="1:16" ht="15" customHeight="1" x14ac:dyDescent="0.25">
      <c r="A63" s="4"/>
      <c r="B63" s="4"/>
      <c r="C63" s="4"/>
      <c r="D63" s="4"/>
      <c r="E63" s="4"/>
      <c r="F63" s="4"/>
      <c r="G63" s="4"/>
      <c r="H63" s="4"/>
      <c r="I63" s="4"/>
      <c r="J63" s="4"/>
      <c r="K63" s="4"/>
      <c r="L63" s="4"/>
      <c r="M63" s="4"/>
      <c r="N63" s="4"/>
      <c r="O63" s="4"/>
      <c r="P63" s="4"/>
    </row>
    <row r="64" spans="1:16" ht="45" customHeight="1" x14ac:dyDescent="0.25">
      <c r="A64" s="54" t="s">
        <v>54</v>
      </c>
      <c r="B64" s="67">
        <v>89999</v>
      </c>
      <c r="C64" s="68" t="str">
        <f>VLOOKUP(B64,COMPOSICAO!B:K,2,FALSE)</f>
        <v>ARMAÇÃO DE VERGA E CONTRAVERGA DE ALVENARIA ESTRUTURAL; DIÂMETRO DE 8,0 MM. AF_09/2021</v>
      </c>
      <c r="D64" s="70"/>
      <c r="E64" s="70"/>
      <c r="F64" s="69"/>
      <c r="G64" s="54" t="str">
        <f>VLOOKUP(B64,COMPOSICAO!B:K,6,FALSE)</f>
        <v>KG</v>
      </c>
      <c r="H64" s="54"/>
      <c r="I64" s="54"/>
      <c r="J64" s="54"/>
      <c r="K64" s="54"/>
      <c r="L64" s="54"/>
      <c r="M64" s="54"/>
      <c r="N64" s="54"/>
      <c r="O64" s="54"/>
      <c r="P64" s="56">
        <f>SUM(O64:O66)</f>
        <v>13.7</v>
      </c>
    </row>
    <row r="65" spans="1:16" ht="15" customHeight="1" x14ac:dyDescent="0.25">
      <c r="A65" s="54" t="s">
        <v>210</v>
      </c>
      <c r="B65" s="68" t="s">
        <v>12</v>
      </c>
      <c r="C65" s="70"/>
      <c r="D65" s="70"/>
      <c r="E65" s="70"/>
      <c r="F65" s="69"/>
      <c r="G65" s="54"/>
      <c r="H65" s="56">
        <v>13.7</v>
      </c>
      <c r="I65" s="56"/>
      <c r="J65" s="56"/>
      <c r="K65" s="56"/>
      <c r="L65" s="56"/>
      <c r="M65" s="56" t="str">
        <f>IF(COUNTA(J65:L65)=2,ROUND(PRODUCT(J65:L65),2),"")</f>
        <v/>
      </c>
      <c r="N65" s="56" t="str">
        <f>IF(OR(COUNTA(J65:L65)=3,AND(COUNTA(J65:L65)=1,M65&lt;&gt;"")),ROUND(PRODUCT(J65:M65),2),"")</f>
        <v/>
      </c>
      <c r="O65" s="56">
        <f>IF(N65&lt;&gt;"",ROUND(PRODUCT(H65,I65,N65),2),IF(M65&lt;&gt;"",ROUND(PRODUCT(H65,I65,M65),2),ROUND(PRODUCT(H65:L65),2)))</f>
        <v>13.7</v>
      </c>
      <c r="P65" s="56"/>
    </row>
    <row r="66" spans="1:16" ht="15" customHeight="1" x14ac:dyDescent="0.25">
      <c r="A66" s="4"/>
      <c r="B66" s="4"/>
      <c r="C66" s="4"/>
      <c r="D66" s="4"/>
      <c r="E66" s="4"/>
      <c r="F66" s="4"/>
      <c r="G66" s="4"/>
      <c r="H66" s="4"/>
      <c r="I66" s="4"/>
      <c r="J66" s="4"/>
      <c r="K66" s="4"/>
      <c r="L66" s="4"/>
      <c r="M66" s="4"/>
      <c r="N66" s="4"/>
      <c r="O66" s="4"/>
      <c r="P66" s="4"/>
    </row>
    <row r="67" spans="1:16" ht="30" customHeight="1" x14ac:dyDescent="0.25">
      <c r="A67" s="54" t="s">
        <v>55</v>
      </c>
      <c r="B67" s="67">
        <v>89995</v>
      </c>
      <c r="C67" s="68" t="str">
        <f>VLOOKUP(B67,COMPOSICAO!B:K,2,FALSE)</f>
        <v>GRAUTEAMENTO DE CINTA SUPERIOR OU DE VERGA EM ALVENARIA ESTRUTURAL. AF_09/2021</v>
      </c>
      <c r="D67" s="70"/>
      <c r="E67" s="70"/>
      <c r="F67" s="69"/>
      <c r="G67" s="54" t="str">
        <f>VLOOKUP(B67,COMPOSICAO!B:K,6,FALSE)</f>
        <v>M3</v>
      </c>
      <c r="H67" s="54"/>
      <c r="I67" s="54"/>
      <c r="J67" s="54"/>
      <c r="K67" s="54"/>
      <c r="L67" s="54"/>
      <c r="M67" s="54"/>
      <c r="N67" s="54"/>
      <c r="O67" s="54"/>
      <c r="P67" s="56">
        <f>SUM(O67:O69)</f>
        <v>0.34</v>
      </c>
    </row>
    <row r="68" spans="1:16" ht="15" customHeight="1" x14ac:dyDescent="0.25">
      <c r="A68" s="54" t="s">
        <v>211</v>
      </c>
      <c r="B68" s="68" t="s">
        <v>12</v>
      </c>
      <c r="C68" s="70"/>
      <c r="D68" s="70"/>
      <c r="E68" s="70"/>
      <c r="F68" s="69"/>
      <c r="G68" s="54"/>
      <c r="H68" s="56">
        <v>0.34</v>
      </c>
      <c r="I68" s="56"/>
      <c r="J68" s="56"/>
      <c r="K68" s="56"/>
      <c r="L68" s="56"/>
      <c r="M68" s="56" t="str">
        <f>IF(COUNTA(J68:L68)=2,ROUND(PRODUCT(J68:L68),2),"")</f>
        <v/>
      </c>
      <c r="N68" s="56" t="str">
        <f>IF(OR(COUNTA(J68:L68)=3,AND(COUNTA(J68:L68)=1,M68&lt;&gt;"")),ROUND(PRODUCT(J68:M68),2),"")</f>
        <v/>
      </c>
      <c r="O68" s="56">
        <f>IF(N68&lt;&gt;"",ROUND(PRODUCT(H68,I68,N68),2),IF(M68&lt;&gt;"",ROUND(PRODUCT(H68,I68,M68),2),ROUND(PRODUCT(H68:L68),2)))</f>
        <v>0.34</v>
      </c>
      <c r="P68" s="56"/>
    </row>
    <row r="69" spans="1:16" ht="15" customHeight="1" x14ac:dyDescent="0.25">
      <c r="A69" s="4"/>
      <c r="B69" s="4"/>
      <c r="C69" s="4"/>
      <c r="D69" s="4"/>
      <c r="E69" s="4"/>
      <c r="F69" s="4"/>
      <c r="G69" s="4"/>
      <c r="H69" s="4"/>
      <c r="I69" s="4"/>
      <c r="J69" s="4"/>
      <c r="K69" s="4"/>
      <c r="L69" s="4"/>
      <c r="M69" s="4"/>
      <c r="N69" s="4"/>
      <c r="O69" s="4"/>
      <c r="P69" s="4"/>
    </row>
    <row r="70" spans="1:16" ht="45" customHeight="1" x14ac:dyDescent="0.25">
      <c r="A70" s="54" t="s">
        <v>56</v>
      </c>
      <c r="B70" s="67">
        <v>93190</v>
      </c>
      <c r="C70" s="68" t="str">
        <f>VLOOKUP(B70,COMPOSICAO!B:K,2,FALSE)</f>
        <v>VERGA MOLDADA IN LOCO COM UTILIZAÇÃO DE BLOCOS CANALETA PARA JANELAS COM ATÉ 1,5 M DE VÃO. AF_03/2016</v>
      </c>
      <c r="D70" s="70"/>
      <c r="E70" s="70"/>
      <c r="F70" s="69"/>
      <c r="G70" s="54" t="str">
        <f>VLOOKUP(B70,COMPOSICAO!B:K,6,FALSE)</f>
        <v>M</v>
      </c>
      <c r="H70" s="54"/>
      <c r="I70" s="54"/>
      <c r="J70" s="54"/>
      <c r="K70" s="54"/>
      <c r="L70" s="54"/>
      <c r="M70" s="54"/>
      <c r="N70" s="54"/>
      <c r="O70" s="54"/>
      <c r="P70" s="56">
        <f>SUM(O70:O72)</f>
        <v>5.6</v>
      </c>
    </row>
    <row r="71" spans="1:16" ht="15" customHeight="1" x14ac:dyDescent="0.25">
      <c r="A71" s="54" t="s">
        <v>212</v>
      </c>
      <c r="B71" s="68" t="s">
        <v>12</v>
      </c>
      <c r="C71" s="70"/>
      <c r="D71" s="70"/>
      <c r="E71" s="70"/>
      <c r="F71" s="69"/>
      <c r="G71" s="54"/>
      <c r="H71" s="56">
        <v>5.6</v>
      </c>
      <c r="I71" s="56"/>
      <c r="J71" s="56"/>
      <c r="K71" s="56"/>
      <c r="L71" s="56"/>
      <c r="M71" s="56" t="str">
        <f>IF(COUNTA(J71:L71)=2,ROUND(PRODUCT(J71:L71),2),"")</f>
        <v/>
      </c>
      <c r="N71" s="56" t="str">
        <f>IF(OR(COUNTA(J71:L71)=3,AND(COUNTA(J71:L71)=1,M71&lt;&gt;"")),ROUND(PRODUCT(J71:M71),2),"")</f>
        <v/>
      </c>
      <c r="O71" s="56">
        <f>IF(N71&lt;&gt;"",ROUND(PRODUCT(H71,I71,N71),2),IF(M71&lt;&gt;"",ROUND(PRODUCT(H71,I71,M71),2),ROUND(PRODUCT(H71:L71),2)))</f>
        <v>5.6</v>
      </c>
      <c r="P71" s="56"/>
    </row>
    <row r="72" spans="1:16" ht="15" customHeight="1" x14ac:dyDescent="0.25">
      <c r="A72" s="4"/>
      <c r="B72" s="4"/>
      <c r="C72" s="4"/>
      <c r="D72" s="4"/>
      <c r="E72" s="4"/>
      <c r="F72" s="4"/>
      <c r="G72" s="4"/>
      <c r="H72" s="4"/>
      <c r="I72" s="4"/>
      <c r="J72" s="4"/>
      <c r="K72" s="4"/>
      <c r="L72" s="4"/>
      <c r="M72" s="4"/>
      <c r="N72" s="4"/>
      <c r="O72" s="4"/>
      <c r="P72" s="4"/>
    </row>
    <row r="73" spans="1:16" ht="45" customHeight="1" x14ac:dyDescent="0.25">
      <c r="A73" s="54" t="s">
        <v>57</v>
      </c>
      <c r="B73" s="67">
        <v>93198</v>
      </c>
      <c r="C73" s="68" t="str">
        <f>VLOOKUP(B73,COMPOSICAO!B:K,2,FALSE)</f>
        <v>CONTRAVERGA MOLDADA IN LOCO COM UTILIZAÇÃO DE BLOCOS CANALETA PARA VÃOS DE ATÉ 1,5 M DE COMPRIMENTO. AF_03/2016</v>
      </c>
      <c r="D73" s="70"/>
      <c r="E73" s="70"/>
      <c r="F73" s="69"/>
      <c r="G73" s="54" t="str">
        <f>VLOOKUP(B73,COMPOSICAO!B:K,6,FALSE)</f>
        <v>M</v>
      </c>
      <c r="H73" s="54"/>
      <c r="I73" s="54"/>
      <c r="J73" s="54"/>
      <c r="K73" s="54"/>
      <c r="L73" s="54"/>
      <c r="M73" s="54"/>
      <c r="N73" s="54"/>
      <c r="O73" s="54"/>
      <c r="P73" s="56">
        <f>SUM(O73:O75)</f>
        <v>5.6</v>
      </c>
    </row>
    <row r="74" spans="1:16" ht="15" customHeight="1" x14ac:dyDescent="0.25">
      <c r="A74" s="54" t="s">
        <v>213</v>
      </c>
      <c r="B74" s="68" t="s">
        <v>12</v>
      </c>
      <c r="C74" s="70"/>
      <c r="D74" s="70"/>
      <c r="E74" s="70"/>
      <c r="F74" s="69"/>
      <c r="G74" s="54"/>
      <c r="H74" s="56">
        <v>5.6</v>
      </c>
      <c r="I74" s="56"/>
      <c r="J74" s="56"/>
      <c r="K74" s="56"/>
      <c r="L74" s="56"/>
      <c r="M74" s="56" t="str">
        <f>IF(COUNTA(J74:L74)=2,ROUND(PRODUCT(J74:L74),2),"")</f>
        <v/>
      </c>
      <c r="N74" s="56" t="str">
        <f>IF(OR(COUNTA(J74:L74)=3,AND(COUNTA(J74:L74)=1,M74&lt;&gt;"")),ROUND(PRODUCT(J74:M74),2),"")</f>
        <v/>
      </c>
      <c r="O74" s="56">
        <f>IF(N74&lt;&gt;"",ROUND(PRODUCT(H74,I74,N74),2),IF(M74&lt;&gt;"",ROUND(PRODUCT(H74,I74,M74),2),ROUND(PRODUCT(H74:L74),2)))</f>
        <v>5.6</v>
      </c>
      <c r="P74" s="56"/>
    </row>
    <row r="75" spans="1:16" ht="15" customHeight="1" x14ac:dyDescent="0.25">
      <c r="A75" s="4"/>
      <c r="B75" s="4"/>
      <c r="C75" s="4"/>
      <c r="D75" s="4"/>
      <c r="E75" s="4"/>
      <c r="F75" s="4"/>
      <c r="G75" s="4"/>
      <c r="H75" s="4"/>
      <c r="I75" s="4"/>
      <c r="J75" s="4"/>
      <c r="K75" s="4"/>
      <c r="L75" s="4"/>
      <c r="M75" s="4"/>
      <c r="N75" s="4"/>
      <c r="O75" s="4"/>
      <c r="P75" s="4"/>
    </row>
    <row r="76" spans="1:16" ht="45" customHeight="1" x14ac:dyDescent="0.25">
      <c r="A76" s="54" t="s">
        <v>58</v>
      </c>
      <c r="B76" s="67">
        <v>93192</v>
      </c>
      <c r="C76" s="68" t="str">
        <f>VLOOKUP(B76,COMPOSICAO!B:K,2,FALSE)</f>
        <v>VERGA MOLDADA IN LOCO COM UTILIZAÇÃO DE BLOCOS CANALETA PARA PORTAS COM ATÉ 1,5 M DE VÃO. AF_03/2016</v>
      </c>
      <c r="D76" s="70"/>
      <c r="E76" s="70"/>
      <c r="F76" s="69"/>
      <c r="G76" s="54" t="str">
        <f>VLOOKUP(B76,COMPOSICAO!B:K,6,FALSE)</f>
        <v>M</v>
      </c>
      <c r="H76" s="54"/>
      <c r="I76" s="54"/>
      <c r="J76" s="54"/>
      <c r="K76" s="54"/>
      <c r="L76" s="54"/>
      <c r="M76" s="54"/>
      <c r="N76" s="54"/>
      <c r="O76" s="54"/>
      <c r="P76" s="56">
        <f>SUM(O76:O78)</f>
        <v>7</v>
      </c>
    </row>
    <row r="77" spans="1:16" ht="15" customHeight="1" x14ac:dyDescent="0.25">
      <c r="A77" s="54" t="s">
        <v>214</v>
      </c>
      <c r="B77" s="68" t="s">
        <v>12</v>
      </c>
      <c r="C77" s="70"/>
      <c r="D77" s="70"/>
      <c r="E77" s="70"/>
      <c r="F77" s="69"/>
      <c r="G77" s="54"/>
      <c r="H77" s="56">
        <v>7</v>
      </c>
      <c r="I77" s="56"/>
      <c r="J77" s="56"/>
      <c r="K77" s="56"/>
      <c r="L77" s="56"/>
      <c r="M77" s="56" t="str">
        <f>IF(COUNTA(J77:L77)=2,ROUND(PRODUCT(J77:L77),2),"")</f>
        <v/>
      </c>
      <c r="N77" s="56" t="str">
        <f>IF(OR(COUNTA(J77:L77)=3,AND(COUNTA(J77:L77)=1,M77&lt;&gt;"")),ROUND(PRODUCT(J77:M77),2),"")</f>
        <v/>
      </c>
      <c r="O77" s="56">
        <f>IF(N77&lt;&gt;"",ROUND(PRODUCT(H77,I77,N77),2),IF(M77&lt;&gt;"",ROUND(PRODUCT(H77,I77,M77),2),ROUND(PRODUCT(H77:L77),2)))</f>
        <v>7</v>
      </c>
      <c r="P77" s="56"/>
    </row>
    <row r="78" spans="1:16" ht="15" customHeight="1" x14ac:dyDescent="0.25">
      <c r="A78" s="4"/>
      <c r="B78" s="4"/>
      <c r="C78" s="4"/>
      <c r="D78" s="4"/>
      <c r="E78" s="4"/>
      <c r="F78" s="4"/>
      <c r="G78" s="4"/>
      <c r="H78" s="4"/>
      <c r="I78" s="4"/>
      <c r="J78" s="4"/>
      <c r="K78" s="4"/>
      <c r="L78" s="4"/>
      <c r="M78" s="4"/>
      <c r="N78" s="4"/>
      <c r="O78" s="4"/>
      <c r="P78" s="4"/>
    </row>
    <row r="79" spans="1:16" ht="75" customHeight="1" x14ac:dyDescent="0.25">
      <c r="A79" s="54" t="s">
        <v>59</v>
      </c>
      <c r="B79" s="67">
        <v>104483</v>
      </c>
      <c r="C79" s="68" t="str">
        <f>VLOOKUP(B79,COMPOSICAO!B:K,2,FALSE)</f>
        <v>COMPOSIÇÃO PARAMÉTRICA PARA EXECUÇÃO DE ESTRUTURAS DE CONCRETO ARMADO CONVENCIONAL, PARA EDIFICAÇÃO HABITACIONAL MULTIFAMILIAR (PRÉDIO), ATÉ 4 PAVIMENTOS, FCK = 25 MPA. AF_11/2022</v>
      </c>
      <c r="D79" s="70"/>
      <c r="E79" s="70"/>
      <c r="F79" s="69"/>
      <c r="G79" s="54" t="str">
        <f>VLOOKUP(B79,COMPOSICAO!B:K,6,FALSE)</f>
        <v>M3</v>
      </c>
      <c r="H79" s="54"/>
      <c r="I79" s="54"/>
      <c r="J79" s="54"/>
      <c r="K79" s="54"/>
      <c r="L79" s="54"/>
      <c r="M79" s="54"/>
      <c r="N79" s="54"/>
      <c r="O79" s="54"/>
      <c r="P79" s="56">
        <f>SUM(O79:O81)</f>
        <v>0.21</v>
      </c>
    </row>
    <row r="80" spans="1:16" ht="15" customHeight="1" x14ac:dyDescent="0.25">
      <c r="A80" s="54" t="s">
        <v>215</v>
      </c>
      <c r="B80" s="68" t="s">
        <v>12</v>
      </c>
      <c r="C80" s="70"/>
      <c r="D80" s="70"/>
      <c r="E80" s="70"/>
      <c r="F80" s="69"/>
      <c r="G80" s="54"/>
      <c r="H80" s="56">
        <v>0.21</v>
      </c>
      <c r="I80" s="56"/>
      <c r="J80" s="56"/>
      <c r="K80" s="56"/>
      <c r="L80" s="56"/>
      <c r="M80" s="56" t="str">
        <f>IF(COUNTA(J80:L80)=2,ROUND(PRODUCT(J80:L80),2),"")</f>
        <v/>
      </c>
      <c r="N80" s="56" t="str">
        <f>IF(OR(COUNTA(J80:L80)=3,AND(COUNTA(J80:L80)=1,M80&lt;&gt;"")),ROUND(PRODUCT(J80:M80),2),"")</f>
        <v/>
      </c>
      <c r="O80" s="56">
        <f>IF(N80&lt;&gt;"",ROUND(PRODUCT(H80,I80,N80),2),IF(M80&lt;&gt;"",ROUND(PRODUCT(H80,I80,M80),2),ROUND(PRODUCT(H80:L80),2)))</f>
        <v>0.21</v>
      </c>
      <c r="P80" s="56"/>
    </row>
    <row r="81" spans="1:16" ht="15" customHeight="1" x14ac:dyDescent="0.25">
      <c r="A81" s="4"/>
      <c r="B81" s="4"/>
      <c r="C81" s="4"/>
      <c r="D81" s="4"/>
      <c r="E81" s="4"/>
      <c r="F81" s="4"/>
      <c r="G81" s="4"/>
      <c r="H81" s="4"/>
      <c r="I81" s="4"/>
      <c r="J81" s="4"/>
      <c r="K81" s="4"/>
      <c r="L81" s="4"/>
      <c r="M81" s="4"/>
      <c r="N81" s="4"/>
      <c r="O81" s="4"/>
      <c r="P81" s="4"/>
    </row>
    <row r="82" spans="1:16" ht="15" customHeight="1" x14ac:dyDescent="0.25">
      <c r="A82" s="48">
        <v>4</v>
      </c>
      <c r="B82" s="64" t="s">
        <v>216</v>
      </c>
      <c r="C82" s="66"/>
      <c r="D82" s="66"/>
      <c r="E82" s="66"/>
      <c r="F82" s="66"/>
      <c r="G82" s="66"/>
      <c r="H82" s="66"/>
      <c r="I82" s="66"/>
      <c r="J82" s="66"/>
      <c r="K82" s="66"/>
      <c r="L82" s="66"/>
      <c r="M82" s="66"/>
      <c r="N82" s="66"/>
      <c r="O82" s="66"/>
      <c r="P82" s="65"/>
    </row>
    <row r="83" spans="1:16" ht="75" customHeight="1" x14ac:dyDescent="0.25">
      <c r="A83" s="54" t="s">
        <v>60</v>
      </c>
      <c r="B83" s="67">
        <v>91815</v>
      </c>
      <c r="C83" s="68" t="str">
        <f>VLOOKUP(B83,COMPOSICAO!B:K,2,FALSE)</f>
        <v>(COMPOSIÇÃO REPRESENTATIVA) DE ALVENARIA DE BLOCOS DE CONCRETO ESTRUTURAL 14X19X39 CM, (ESPESSURA 14 CM), FBK = 4,5 MPA, UTILIZANDO PALHETA, PARA EDIFICAÇÃO HABITACIONAL. AF_10/2015</v>
      </c>
      <c r="D83" s="70"/>
      <c r="E83" s="70"/>
      <c r="F83" s="69"/>
      <c r="G83" s="54" t="str">
        <f>VLOOKUP(B83,COMPOSICAO!B:K,6,FALSE)</f>
        <v>M2</v>
      </c>
      <c r="H83" s="54"/>
      <c r="I83" s="54"/>
      <c r="J83" s="54"/>
      <c r="K83" s="54"/>
      <c r="L83" s="54"/>
      <c r="M83" s="54"/>
      <c r="N83" s="54"/>
      <c r="O83" s="54"/>
      <c r="P83" s="56">
        <f>SUM(O83:O85)</f>
        <v>108.94</v>
      </c>
    </row>
    <row r="84" spans="1:16" ht="15" customHeight="1" x14ac:dyDescent="0.25">
      <c r="A84" s="54" t="s">
        <v>217</v>
      </c>
      <c r="B84" s="68" t="s">
        <v>12</v>
      </c>
      <c r="C84" s="70"/>
      <c r="D84" s="70"/>
      <c r="E84" s="70"/>
      <c r="F84" s="69"/>
      <c r="G84" s="54"/>
      <c r="H84" s="56">
        <v>108.94</v>
      </c>
      <c r="I84" s="56"/>
      <c r="J84" s="56"/>
      <c r="K84" s="56"/>
      <c r="L84" s="56"/>
      <c r="M84" s="56" t="str">
        <f>IF(COUNTA(J84:L84)=2,ROUND(PRODUCT(J84:L84),2),"")</f>
        <v/>
      </c>
      <c r="N84" s="56" t="str">
        <f>IF(OR(COUNTA(J84:L84)=3,AND(COUNTA(J84:L84)=1,M84&lt;&gt;"")),ROUND(PRODUCT(J84:M84),2),"")</f>
        <v/>
      </c>
      <c r="O84" s="56">
        <f>IF(N84&lt;&gt;"",ROUND(PRODUCT(H84,I84,N84),2),IF(M84&lt;&gt;"",ROUND(PRODUCT(H84,I84,M84),2),ROUND(PRODUCT(H84:L84),2)))</f>
        <v>108.94</v>
      </c>
      <c r="P84" s="56"/>
    </row>
    <row r="85" spans="1:16" ht="15" customHeight="1" x14ac:dyDescent="0.25">
      <c r="A85" s="4"/>
      <c r="B85" s="4"/>
      <c r="C85" s="4"/>
      <c r="D85" s="4"/>
      <c r="E85" s="4"/>
      <c r="F85" s="4"/>
      <c r="G85" s="4"/>
      <c r="H85" s="4"/>
      <c r="I85" s="4"/>
      <c r="J85" s="4"/>
      <c r="K85" s="4"/>
      <c r="L85" s="4"/>
      <c r="M85" s="4"/>
      <c r="N85" s="4"/>
      <c r="O85" s="4"/>
      <c r="P85" s="4"/>
    </row>
    <row r="86" spans="1:16" ht="45" customHeight="1" x14ac:dyDescent="0.25">
      <c r="A86" s="54" t="s">
        <v>61</v>
      </c>
      <c r="B86" s="54" t="s">
        <v>218</v>
      </c>
      <c r="C86" s="68" t="str">
        <f>VLOOKUP(B86,COMPOSICAO!B:K,2,FALSE)</f>
        <v>FORNECIMENTO DE PLACA CIMENTICIA LISA E = 10 MM, DE 1,20 X *2,50* M (SEM AMIANTO)</v>
      </c>
      <c r="D86" s="70"/>
      <c r="E86" s="70"/>
      <c r="F86" s="69"/>
      <c r="G86" s="54" t="str">
        <f>VLOOKUP(B86,COMPOSICAO!B:K,6,FALSE)</f>
        <v>M2</v>
      </c>
      <c r="H86" s="54"/>
      <c r="I86" s="54"/>
      <c r="J86" s="54"/>
      <c r="K86" s="54"/>
      <c r="L86" s="54"/>
      <c r="M86" s="54"/>
      <c r="N86" s="54"/>
      <c r="O86" s="54"/>
      <c r="P86" s="56">
        <f>SUM(O86:O88)</f>
        <v>2.16</v>
      </c>
    </row>
    <row r="87" spans="1:16" ht="15" customHeight="1" x14ac:dyDescent="0.25">
      <c r="A87" s="54" t="s">
        <v>219</v>
      </c>
      <c r="B87" s="68" t="s">
        <v>12</v>
      </c>
      <c r="C87" s="70"/>
      <c r="D87" s="70"/>
      <c r="E87" s="70"/>
      <c r="F87" s="69"/>
      <c r="G87" s="54"/>
      <c r="H87" s="56">
        <v>2.16</v>
      </c>
      <c r="I87" s="56"/>
      <c r="J87" s="56"/>
      <c r="K87" s="56"/>
      <c r="L87" s="56"/>
      <c r="M87" s="56" t="str">
        <f>IF(COUNTA(J87:L87)=2,ROUND(PRODUCT(J87:L87),2),"")</f>
        <v/>
      </c>
      <c r="N87" s="56" t="str">
        <f>IF(OR(COUNTA(J87:L87)=3,AND(COUNTA(J87:L87)=1,M87&lt;&gt;"")),ROUND(PRODUCT(J87:M87),2),"")</f>
        <v/>
      </c>
      <c r="O87" s="56">
        <f>IF(N87&lt;&gt;"",ROUND(PRODUCT(H87,I87,N87),2),IF(M87&lt;&gt;"",ROUND(PRODUCT(H87,I87,M87),2),ROUND(PRODUCT(H87:L87),2)))</f>
        <v>2.16</v>
      </c>
      <c r="P87" s="56"/>
    </row>
    <row r="88" spans="1:16" ht="15" customHeight="1" x14ac:dyDescent="0.25">
      <c r="A88" s="4"/>
      <c r="B88" s="4"/>
      <c r="C88" s="4"/>
      <c r="D88" s="4"/>
      <c r="E88" s="4"/>
      <c r="F88" s="4"/>
      <c r="G88" s="4"/>
      <c r="H88" s="4"/>
      <c r="I88" s="4"/>
      <c r="J88" s="4"/>
      <c r="K88" s="4"/>
      <c r="L88" s="4"/>
      <c r="M88" s="4"/>
      <c r="N88" s="4"/>
      <c r="O88" s="4"/>
      <c r="P88" s="4"/>
    </row>
    <row r="89" spans="1:16" ht="15" customHeight="1" x14ac:dyDescent="0.25">
      <c r="A89" s="48">
        <v>5</v>
      </c>
      <c r="B89" s="64" t="s">
        <v>220</v>
      </c>
      <c r="C89" s="66"/>
      <c r="D89" s="66"/>
      <c r="E89" s="66"/>
      <c r="F89" s="66"/>
      <c r="G89" s="66"/>
      <c r="H89" s="66"/>
      <c r="I89" s="66"/>
      <c r="J89" s="66"/>
      <c r="K89" s="66"/>
      <c r="L89" s="66"/>
      <c r="M89" s="66"/>
      <c r="N89" s="66"/>
      <c r="O89" s="66"/>
      <c r="P89" s="65"/>
    </row>
    <row r="90" spans="1:16" ht="30" customHeight="1" x14ac:dyDescent="0.25">
      <c r="A90" s="54" t="s">
        <v>62</v>
      </c>
      <c r="B90" s="67">
        <v>98695</v>
      </c>
      <c r="C90" s="68" t="str">
        <f>VLOOKUP(B90,COMPOSICAO!B:K,2,FALSE)</f>
        <v>SOLEIRA EM MÁRMORE, LARGURA 15 CM, ESPESSURA 2,0 CM. AF_09/2020</v>
      </c>
      <c r="D90" s="70"/>
      <c r="E90" s="70"/>
      <c r="F90" s="69"/>
      <c r="G90" s="54" t="str">
        <f>VLOOKUP(B90,COMPOSICAO!B:K,6,FALSE)</f>
        <v>M</v>
      </c>
      <c r="H90" s="54"/>
      <c r="I90" s="54"/>
      <c r="J90" s="54"/>
      <c r="K90" s="54"/>
      <c r="L90" s="54"/>
      <c r="M90" s="54"/>
      <c r="N90" s="54"/>
      <c r="O90" s="54"/>
      <c r="P90" s="56">
        <f>SUM(O90:O92)</f>
        <v>3.2</v>
      </c>
    </row>
    <row r="91" spans="1:16" ht="15" customHeight="1" x14ac:dyDescent="0.25">
      <c r="A91" s="54" t="s">
        <v>221</v>
      </c>
      <c r="B91" s="68" t="s">
        <v>12</v>
      </c>
      <c r="C91" s="70"/>
      <c r="D91" s="70"/>
      <c r="E91" s="70"/>
      <c r="F91" s="69"/>
      <c r="G91" s="54"/>
      <c r="H91" s="56">
        <v>3.2</v>
      </c>
      <c r="I91" s="56"/>
      <c r="J91" s="56"/>
      <c r="K91" s="56"/>
      <c r="L91" s="56"/>
      <c r="M91" s="56" t="str">
        <f>IF(COUNTA(J91:L91)=2,ROUND(PRODUCT(J91:L91),2),"")</f>
        <v/>
      </c>
      <c r="N91" s="56" t="str">
        <f>IF(OR(COUNTA(J91:L91)=3,AND(COUNTA(J91:L91)=1,M91&lt;&gt;"")),ROUND(PRODUCT(J91:M91),2),"")</f>
        <v/>
      </c>
      <c r="O91" s="56">
        <f>IF(N91&lt;&gt;"",ROUND(PRODUCT(H91,I91,N91),2),IF(M91&lt;&gt;"",ROUND(PRODUCT(H91,I91,M91),2),ROUND(PRODUCT(H91:L91),2)))</f>
        <v>3.2</v>
      </c>
      <c r="P91" s="56"/>
    </row>
    <row r="92" spans="1:16" ht="15" customHeight="1" x14ac:dyDescent="0.25">
      <c r="A92" s="4"/>
      <c r="B92" s="4"/>
      <c r="C92" s="4"/>
      <c r="D92" s="4"/>
      <c r="E92" s="4"/>
      <c r="F92" s="4"/>
      <c r="G92" s="4"/>
      <c r="H92" s="4"/>
      <c r="I92" s="4"/>
      <c r="J92" s="4"/>
      <c r="K92" s="4"/>
      <c r="L92" s="4"/>
      <c r="M92" s="4"/>
      <c r="N92" s="4"/>
      <c r="O92" s="4"/>
      <c r="P92" s="4"/>
    </row>
    <row r="93" spans="1:16" ht="45" customHeight="1" x14ac:dyDescent="0.25">
      <c r="A93" s="54" t="s">
        <v>63</v>
      </c>
      <c r="B93" s="67">
        <v>88649</v>
      </c>
      <c r="C93" s="68" t="str">
        <f>VLOOKUP(B93,COMPOSICAO!B:K,2,FALSE)</f>
        <v>RODAPÉ CERÂMICO DE 7CM DE ALTURA COM PLACAS TIPO ESMALTADA EXTRA DE DIMENSÕES 45X45CM. AF_06/2014</v>
      </c>
      <c r="D93" s="70"/>
      <c r="E93" s="70"/>
      <c r="F93" s="69"/>
      <c r="G93" s="54" t="str">
        <f>VLOOKUP(B93,COMPOSICAO!B:K,6,FALSE)</f>
        <v>M</v>
      </c>
      <c r="H93" s="54"/>
      <c r="I93" s="54"/>
      <c r="J93" s="54"/>
      <c r="K93" s="54"/>
      <c r="L93" s="54"/>
      <c r="M93" s="54"/>
      <c r="N93" s="54"/>
      <c r="O93" s="54"/>
      <c r="P93" s="56">
        <f>SUM(O93:O95)</f>
        <v>43.13</v>
      </c>
    </row>
    <row r="94" spans="1:16" ht="15" customHeight="1" x14ac:dyDescent="0.25">
      <c r="A94" s="54" t="s">
        <v>222</v>
      </c>
      <c r="B94" s="68" t="s">
        <v>12</v>
      </c>
      <c r="C94" s="70"/>
      <c r="D94" s="70"/>
      <c r="E94" s="70"/>
      <c r="F94" s="69"/>
      <c r="G94" s="54"/>
      <c r="H94" s="56">
        <v>43.13</v>
      </c>
      <c r="I94" s="56"/>
      <c r="J94" s="56"/>
      <c r="K94" s="56"/>
      <c r="L94" s="56"/>
      <c r="M94" s="56" t="str">
        <f>IF(COUNTA(J94:L94)=2,ROUND(PRODUCT(J94:L94),2),"")</f>
        <v/>
      </c>
      <c r="N94" s="56" t="str">
        <f>IF(OR(COUNTA(J94:L94)=3,AND(COUNTA(J94:L94)=1,M94&lt;&gt;"")),ROUND(PRODUCT(J94:M94),2),"")</f>
        <v/>
      </c>
      <c r="O94" s="56">
        <f>IF(N94&lt;&gt;"",ROUND(PRODUCT(H94,I94,N94),2),IF(M94&lt;&gt;"",ROUND(PRODUCT(H94,I94,M94),2),ROUND(PRODUCT(H94:L94),2)))</f>
        <v>43.13</v>
      </c>
      <c r="P94" s="56"/>
    </row>
    <row r="95" spans="1:16" ht="15" customHeight="1" x14ac:dyDescent="0.25">
      <c r="A95" s="4"/>
      <c r="B95" s="4"/>
      <c r="C95" s="4"/>
      <c r="D95" s="4"/>
      <c r="E95" s="4"/>
      <c r="F95" s="4"/>
      <c r="G95" s="4"/>
      <c r="H95" s="4"/>
      <c r="I95" s="4"/>
      <c r="J95" s="4"/>
      <c r="K95" s="4"/>
      <c r="L95" s="4"/>
      <c r="M95" s="4"/>
      <c r="N95" s="4"/>
      <c r="O95" s="4"/>
      <c r="P95" s="4"/>
    </row>
    <row r="96" spans="1:16" ht="15" customHeight="1" x14ac:dyDescent="0.25">
      <c r="A96" s="48">
        <v>6</v>
      </c>
      <c r="B96" s="64" t="s">
        <v>223</v>
      </c>
      <c r="C96" s="66"/>
      <c r="D96" s="66"/>
      <c r="E96" s="66"/>
      <c r="F96" s="66"/>
      <c r="G96" s="66"/>
      <c r="H96" s="66"/>
      <c r="I96" s="66"/>
      <c r="J96" s="66"/>
      <c r="K96" s="66"/>
      <c r="L96" s="66"/>
      <c r="M96" s="66"/>
      <c r="N96" s="66"/>
      <c r="O96" s="66"/>
      <c r="P96" s="65"/>
    </row>
    <row r="97" spans="1:16" ht="45" customHeight="1" x14ac:dyDescent="0.25">
      <c r="A97" s="54" t="s">
        <v>64</v>
      </c>
      <c r="B97" s="67">
        <v>89393</v>
      </c>
      <c r="C97" s="68" t="str">
        <f>VLOOKUP(B97,COMPOSICAO!B:K,2,FALSE)</f>
        <v>TE, PVC, SOLDÁVEL, DN 20MM, INSTALADO EM RAMAL OU SUB-RAMAL DE ÁGUA - FORNECIMENTO E INSTALAÇÃO. AF_06/2022</v>
      </c>
      <c r="D97" s="70"/>
      <c r="E97" s="70"/>
      <c r="F97" s="69"/>
      <c r="G97" s="54" t="str">
        <f>VLOOKUP(B97,COMPOSICAO!B:K,6,FALSE)</f>
        <v>UN</v>
      </c>
      <c r="H97" s="54"/>
      <c r="I97" s="54"/>
      <c r="J97" s="54"/>
      <c r="K97" s="54"/>
      <c r="L97" s="54"/>
      <c r="M97" s="54"/>
      <c r="N97" s="54"/>
      <c r="O97" s="54"/>
      <c r="P97" s="56">
        <f>SUM(O97:O99)</f>
        <v>1</v>
      </c>
    </row>
    <row r="98" spans="1:16" ht="15" customHeight="1" x14ac:dyDescent="0.25">
      <c r="A98" s="54" t="s">
        <v>224</v>
      </c>
      <c r="B98" s="68" t="s">
        <v>12</v>
      </c>
      <c r="C98" s="70"/>
      <c r="D98" s="70"/>
      <c r="E98" s="70"/>
      <c r="F98" s="69"/>
      <c r="G98" s="54"/>
      <c r="H98" s="56">
        <v>1</v>
      </c>
      <c r="I98" s="56"/>
      <c r="J98" s="56"/>
      <c r="K98" s="56"/>
      <c r="L98" s="56"/>
      <c r="M98" s="56" t="str">
        <f>IF(COUNTA(J98:L98)=2,ROUND(PRODUCT(J98:L98),2),"")</f>
        <v/>
      </c>
      <c r="N98" s="56" t="str">
        <f>IF(OR(COUNTA(J98:L98)=3,AND(COUNTA(J98:L98)=1,M98&lt;&gt;"")),ROUND(PRODUCT(J98:M98),2),"")</f>
        <v/>
      </c>
      <c r="O98" s="56">
        <f>IF(N98&lt;&gt;"",ROUND(PRODUCT(H98,I98,N98),2),IF(M98&lt;&gt;"",ROUND(PRODUCT(H98,I98,M98),2),ROUND(PRODUCT(H98:L98),2)))</f>
        <v>1</v>
      </c>
      <c r="P98" s="56"/>
    </row>
    <row r="99" spans="1:16" ht="15" customHeight="1" x14ac:dyDescent="0.25">
      <c r="A99" s="4"/>
      <c r="B99" s="4"/>
      <c r="C99" s="4"/>
      <c r="D99" s="4"/>
      <c r="E99" s="4"/>
      <c r="F99" s="4"/>
      <c r="G99" s="4"/>
      <c r="H99" s="4"/>
      <c r="I99" s="4"/>
      <c r="J99" s="4"/>
      <c r="K99" s="4"/>
      <c r="L99" s="4"/>
      <c r="M99" s="4"/>
      <c r="N99" s="4"/>
      <c r="O99" s="4"/>
      <c r="P99" s="4"/>
    </row>
    <row r="100" spans="1:16" ht="45" customHeight="1" x14ac:dyDescent="0.25">
      <c r="A100" s="54" t="s">
        <v>65</v>
      </c>
      <c r="B100" s="54" t="s">
        <v>225</v>
      </c>
      <c r="C100" s="68" t="str">
        <f>VLOOKUP(B100,COMPOSICAO!B:K,2,FALSE)</f>
        <v>FORNECIMENTO DE JOELHO PVC, SOLDAVEL COM ROSCA, 90 GRAUS, 20 MM X 1/2", COR MARROM, PARA AGUA FRIA PREDIAL</v>
      </c>
      <c r="D100" s="70"/>
      <c r="E100" s="70"/>
      <c r="F100" s="69"/>
      <c r="G100" s="54" t="str">
        <f>VLOOKUP(B100,COMPOSICAO!B:K,6,FALSE)</f>
        <v>UN</v>
      </c>
      <c r="H100" s="54"/>
      <c r="I100" s="54"/>
      <c r="J100" s="54"/>
      <c r="K100" s="54"/>
      <c r="L100" s="54"/>
      <c r="M100" s="54"/>
      <c r="N100" s="54"/>
      <c r="O100" s="54"/>
      <c r="P100" s="56">
        <f>SUM(O100:O102)</f>
        <v>1</v>
      </c>
    </row>
    <row r="101" spans="1:16" ht="15" customHeight="1" x14ac:dyDescent="0.25">
      <c r="A101" s="54" t="s">
        <v>226</v>
      </c>
      <c r="B101" s="68" t="s">
        <v>12</v>
      </c>
      <c r="C101" s="70"/>
      <c r="D101" s="70"/>
      <c r="E101" s="70"/>
      <c r="F101" s="69"/>
      <c r="G101" s="54"/>
      <c r="H101" s="56">
        <v>1</v>
      </c>
      <c r="I101" s="56"/>
      <c r="J101" s="56"/>
      <c r="K101" s="56"/>
      <c r="L101" s="56"/>
      <c r="M101" s="56" t="str">
        <f>IF(COUNTA(J101:L101)=2,ROUND(PRODUCT(J101:L101),2),"")</f>
        <v/>
      </c>
      <c r="N101" s="56" t="str">
        <f>IF(OR(COUNTA(J101:L101)=3,AND(COUNTA(J101:L101)=1,M101&lt;&gt;"")),ROUND(PRODUCT(J101:M101),2),"")</f>
        <v/>
      </c>
      <c r="O101" s="56">
        <f>IF(N101&lt;&gt;"",ROUND(PRODUCT(H101,I101,N101),2),IF(M101&lt;&gt;"",ROUND(PRODUCT(H101,I101,M101),2),ROUND(PRODUCT(H101:L101),2)))</f>
        <v>1</v>
      </c>
      <c r="P101" s="56"/>
    </row>
    <row r="102" spans="1:16" ht="15" customHeight="1" x14ac:dyDescent="0.25">
      <c r="A102" s="4"/>
      <c r="B102" s="4"/>
      <c r="C102" s="4"/>
      <c r="D102" s="4"/>
      <c r="E102" s="4"/>
      <c r="F102" s="4"/>
      <c r="G102" s="4"/>
      <c r="H102" s="4"/>
      <c r="I102" s="4"/>
      <c r="J102" s="4"/>
      <c r="K102" s="4"/>
      <c r="L102" s="4"/>
      <c r="M102" s="4"/>
      <c r="N102" s="4"/>
      <c r="O102" s="4"/>
      <c r="P102" s="4"/>
    </row>
    <row r="103" spans="1:16" ht="60" customHeight="1" x14ac:dyDescent="0.25">
      <c r="A103" s="54" t="s">
        <v>66</v>
      </c>
      <c r="B103" s="67">
        <v>89404</v>
      </c>
      <c r="C103" s="68" t="str">
        <f>VLOOKUP(B103,COMPOSICAO!B:K,2,FALSE)</f>
        <v>JOELHO 90 GRAUS, PVC, SOLDÁVEL, DN 20MM, INSTALADO EM RAMAL DE DISTRIBUIÇÃO DE ÁGUA - FORNECIMENTO E INSTALAÇÃO. AF_06/2022</v>
      </c>
      <c r="D103" s="70"/>
      <c r="E103" s="70"/>
      <c r="F103" s="69"/>
      <c r="G103" s="54" t="str">
        <f>VLOOKUP(B103,COMPOSICAO!B:K,6,FALSE)</f>
        <v>UN</v>
      </c>
      <c r="H103" s="54"/>
      <c r="I103" s="54"/>
      <c r="J103" s="54"/>
      <c r="K103" s="54"/>
      <c r="L103" s="54"/>
      <c r="M103" s="54"/>
      <c r="N103" s="54"/>
      <c r="O103" s="54"/>
      <c r="P103" s="56">
        <f>SUM(O103:O105)</f>
        <v>5</v>
      </c>
    </row>
    <row r="104" spans="1:16" ht="15" customHeight="1" x14ac:dyDescent="0.25">
      <c r="A104" s="54" t="s">
        <v>227</v>
      </c>
      <c r="B104" s="68" t="s">
        <v>12</v>
      </c>
      <c r="C104" s="70"/>
      <c r="D104" s="70"/>
      <c r="E104" s="70"/>
      <c r="F104" s="69"/>
      <c r="G104" s="54"/>
      <c r="H104" s="56">
        <v>5</v>
      </c>
      <c r="I104" s="56"/>
      <c r="J104" s="56"/>
      <c r="K104" s="56"/>
      <c r="L104" s="56"/>
      <c r="M104" s="56" t="str">
        <f>IF(COUNTA(J104:L104)=2,ROUND(PRODUCT(J104:L104),2),"")</f>
        <v/>
      </c>
      <c r="N104" s="56" t="str">
        <f>IF(OR(COUNTA(J104:L104)=3,AND(COUNTA(J104:L104)=1,M104&lt;&gt;"")),ROUND(PRODUCT(J104:M104),2),"")</f>
        <v/>
      </c>
      <c r="O104" s="56">
        <f>IF(N104&lt;&gt;"",ROUND(PRODUCT(H104,I104,N104),2),IF(M104&lt;&gt;"",ROUND(PRODUCT(H104,I104,M104),2),ROUND(PRODUCT(H104:L104),2)))</f>
        <v>5</v>
      </c>
      <c r="P104" s="56"/>
    </row>
    <row r="105" spans="1:16" ht="15" customHeight="1" x14ac:dyDescent="0.25">
      <c r="A105" s="4"/>
      <c r="B105" s="4"/>
      <c r="C105" s="4"/>
      <c r="D105" s="4"/>
      <c r="E105" s="4"/>
      <c r="F105" s="4"/>
      <c r="G105" s="4"/>
      <c r="H105" s="4"/>
      <c r="I105" s="4"/>
      <c r="J105" s="4"/>
      <c r="K105" s="4"/>
      <c r="L105" s="4"/>
      <c r="M105" s="4"/>
      <c r="N105" s="4"/>
      <c r="O105" s="4"/>
      <c r="P105" s="4"/>
    </row>
    <row r="106" spans="1:16" ht="45" customHeight="1" x14ac:dyDescent="0.25">
      <c r="A106" s="54" t="s">
        <v>67</v>
      </c>
      <c r="B106" s="67">
        <v>94489</v>
      </c>
      <c r="C106" s="68" t="str">
        <f>VLOOKUP(B106,COMPOSICAO!B:K,2,FALSE)</f>
        <v>REGISTRO DE ESFERA, PVC, SOLDÁVEL, COM VOLANTE, DN  25 MM - FORNECIMENTO E INSTALAÇÃO. AF_08/2021</v>
      </c>
      <c r="D106" s="70"/>
      <c r="E106" s="70"/>
      <c r="F106" s="69"/>
      <c r="G106" s="54" t="str">
        <f>VLOOKUP(B106,COMPOSICAO!B:K,6,FALSE)</f>
        <v>UN</v>
      </c>
      <c r="H106" s="54"/>
      <c r="I106" s="54"/>
      <c r="J106" s="54"/>
      <c r="K106" s="54"/>
      <c r="L106" s="54"/>
      <c r="M106" s="54"/>
      <c r="N106" s="54"/>
      <c r="O106" s="54"/>
      <c r="P106" s="56">
        <f>SUM(O106:O108)</f>
        <v>2</v>
      </c>
    </row>
    <row r="107" spans="1:16" ht="15" customHeight="1" x14ac:dyDescent="0.25">
      <c r="A107" s="54" t="s">
        <v>228</v>
      </c>
      <c r="B107" s="68" t="s">
        <v>12</v>
      </c>
      <c r="C107" s="70"/>
      <c r="D107" s="70"/>
      <c r="E107" s="70"/>
      <c r="F107" s="69"/>
      <c r="G107" s="54"/>
      <c r="H107" s="56">
        <v>2</v>
      </c>
      <c r="I107" s="56"/>
      <c r="J107" s="56"/>
      <c r="K107" s="56"/>
      <c r="L107" s="56"/>
      <c r="M107" s="56" t="str">
        <f>IF(COUNTA(J107:L107)=2,ROUND(PRODUCT(J107:L107),2),"")</f>
        <v/>
      </c>
      <c r="N107" s="56" t="str">
        <f>IF(OR(COUNTA(J107:L107)=3,AND(COUNTA(J107:L107)=1,M107&lt;&gt;"")),ROUND(PRODUCT(J107:M107),2),"")</f>
        <v/>
      </c>
      <c r="O107" s="56">
        <f>IF(N107&lt;&gt;"",ROUND(PRODUCT(H107,I107,N107),2),IF(M107&lt;&gt;"",ROUND(PRODUCT(H107,I107,M107),2),ROUND(PRODUCT(H107:L107),2)))</f>
        <v>2</v>
      </c>
      <c r="P107" s="56"/>
    </row>
    <row r="108" spans="1:16" ht="15" customHeight="1" x14ac:dyDescent="0.25">
      <c r="A108" s="4"/>
      <c r="B108" s="4"/>
      <c r="C108" s="4"/>
      <c r="D108" s="4"/>
      <c r="E108" s="4"/>
      <c r="F108" s="4"/>
      <c r="G108" s="4"/>
      <c r="H108" s="4"/>
      <c r="I108" s="4"/>
      <c r="J108" s="4"/>
      <c r="K108" s="4"/>
      <c r="L108" s="4"/>
      <c r="M108" s="4"/>
      <c r="N108" s="4"/>
      <c r="O108" s="4"/>
      <c r="P108" s="4"/>
    </row>
    <row r="109" spans="1:16" ht="45" customHeight="1" x14ac:dyDescent="0.25">
      <c r="A109" s="54" t="s">
        <v>68</v>
      </c>
      <c r="B109" s="67">
        <v>89395</v>
      </c>
      <c r="C109" s="68" t="str">
        <f>VLOOKUP(B109,COMPOSICAO!B:K,2,FALSE)</f>
        <v>TE, PVC, SOLDÁVEL, DN 25MM, INSTALADO EM RAMAL OU SUB-RAMAL DE ÁGUA - FORNECIMENTO E INSTALAÇÃO. AF_06/2022</v>
      </c>
      <c r="D109" s="70"/>
      <c r="E109" s="70"/>
      <c r="F109" s="69"/>
      <c r="G109" s="54" t="str">
        <f>VLOOKUP(B109,COMPOSICAO!B:K,6,FALSE)</f>
        <v>UN</v>
      </c>
      <c r="H109" s="54"/>
      <c r="I109" s="54"/>
      <c r="J109" s="54"/>
      <c r="K109" s="54"/>
      <c r="L109" s="54"/>
      <c r="M109" s="54"/>
      <c r="N109" s="54"/>
      <c r="O109" s="54"/>
      <c r="P109" s="56">
        <f>SUM(O109:O111)</f>
        <v>5</v>
      </c>
    </row>
    <row r="110" spans="1:16" ht="15" customHeight="1" x14ac:dyDescent="0.25">
      <c r="A110" s="54" t="s">
        <v>229</v>
      </c>
      <c r="B110" s="68" t="s">
        <v>12</v>
      </c>
      <c r="C110" s="70"/>
      <c r="D110" s="70"/>
      <c r="E110" s="70"/>
      <c r="F110" s="69"/>
      <c r="G110" s="54"/>
      <c r="H110" s="56">
        <v>5</v>
      </c>
      <c r="I110" s="56"/>
      <c r="J110" s="56"/>
      <c r="K110" s="56"/>
      <c r="L110" s="56"/>
      <c r="M110" s="56" t="str">
        <f>IF(COUNTA(J110:L110)=2,ROUND(PRODUCT(J110:L110),2),"")</f>
        <v/>
      </c>
      <c r="N110" s="56" t="str">
        <f>IF(OR(COUNTA(J110:L110)=3,AND(COUNTA(J110:L110)=1,M110&lt;&gt;"")),ROUND(PRODUCT(J110:M110),2),"")</f>
        <v/>
      </c>
      <c r="O110" s="56">
        <f>IF(N110&lt;&gt;"",ROUND(PRODUCT(H110,I110,N110),2),IF(M110&lt;&gt;"",ROUND(PRODUCT(H110,I110,M110),2),ROUND(PRODUCT(H110:L110),2)))</f>
        <v>5</v>
      </c>
      <c r="P110" s="56"/>
    </row>
    <row r="111" spans="1:16" ht="15" customHeight="1" x14ac:dyDescent="0.25">
      <c r="A111" s="4"/>
      <c r="B111" s="4"/>
      <c r="C111" s="4"/>
      <c r="D111" s="4"/>
      <c r="E111" s="4"/>
      <c r="F111" s="4"/>
      <c r="G111" s="4"/>
      <c r="H111" s="4"/>
      <c r="I111" s="4"/>
      <c r="J111" s="4"/>
      <c r="K111" s="4"/>
      <c r="L111" s="4"/>
      <c r="M111" s="4"/>
      <c r="N111" s="4"/>
      <c r="O111" s="4"/>
      <c r="P111" s="4"/>
    </row>
    <row r="112" spans="1:16" ht="45" customHeight="1" x14ac:dyDescent="0.25">
      <c r="A112" s="54" t="s">
        <v>69</v>
      </c>
      <c r="B112" s="54" t="s">
        <v>230</v>
      </c>
      <c r="C112" s="68" t="str">
        <f>VLOOKUP(B112,COMPOSICAO!B:K,2,FALSE)</f>
        <v>FORNECIMENTO DE LUVA SOLDAVEL COM ROSCA, PVC, 20 MM X 1/2", PARA AGUA FRIA PREDIAL</v>
      </c>
      <c r="D112" s="70"/>
      <c r="E112" s="70"/>
      <c r="F112" s="69"/>
      <c r="G112" s="54" t="str">
        <f>VLOOKUP(B112,COMPOSICAO!B:K,6,FALSE)</f>
        <v>UN</v>
      </c>
      <c r="H112" s="54"/>
      <c r="I112" s="54"/>
      <c r="J112" s="54"/>
      <c r="K112" s="54"/>
      <c r="L112" s="54"/>
      <c r="M112" s="54"/>
      <c r="N112" s="54"/>
      <c r="O112" s="54"/>
      <c r="P112" s="56">
        <f>SUM(O112:O114)</f>
        <v>1</v>
      </c>
    </row>
    <row r="113" spans="1:16" ht="15" customHeight="1" x14ac:dyDescent="0.25">
      <c r="A113" s="54" t="s">
        <v>231</v>
      </c>
      <c r="B113" s="68" t="s">
        <v>12</v>
      </c>
      <c r="C113" s="70"/>
      <c r="D113" s="70"/>
      <c r="E113" s="70"/>
      <c r="F113" s="69"/>
      <c r="G113" s="54"/>
      <c r="H113" s="56">
        <v>1</v>
      </c>
      <c r="I113" s="56"/>
      <c r="J113" s="56"/>
      <c r="K113" s="56"/>
      <c r="L113" s="56"/>
      <c r="M113" s="56" t="str">
        <f>IF(COUNTA(J113:L113)=2,ROUND(PRODUCT(J113:L113),2),"")</f>
        <v/>
      </c>
      <c r="N113" s="56" t="str">
        <f>IF(OR(COUNTA(J113:L113)=3,AND(COUNTA(J113:L113)=1,M113&lt;&gt;"")),ROUND(PRODUCT(J113:M113),2),"")</f>
        <v/>
      </c>
      <c r="O113" s="56">
        <f>IF(N113&lt;&gt;"",ROUND(PRODUCT(H113,I113,N113),2),IF(M113&lt;&gt;"",ROUND(PRODUCT(H113,I113,M113),2),ROUND(PRODUCT(H113:L113),2)))</f>
        <v>1</v>
      </c>
      <c r="P113" s="56"/>
    </row>
    <row r="114" spans="1:16" ht="15" customHeight="1" x14ac:dyDescent="0.25">
      <c r="A114" s="4"/>
      <c r="B114" s="4"/>
      <c r="C114" s="4"/>
      <c r="D114" s="4"/>
      <c r="E114" s="4"/>
      <c r="F114" s="4"/>
      <c r="G114" s="4"/>
      <c r="H114" s="4"/>
      <c r="I114" s="4"/>
      <c r="J114" s="4"/>
      <c r="K114" s="4"/>
      <c r="L114" s="4"/>
      <c r="M114" s="4"/>
      <c r="N114" s="4"/>
      <c r="O114" s="4"/>
      <c r="P114" s="4"/>
    </row>
    <row r="115" spans="1:16" ht="60" customHeight="1" x14ac:dyDescent="0.25">
      <c r="A115" s="54" t="s">
        <v>70</v>
      </c>
      <c r="B115" s="67">
        <v>89408</v>
      </c>
      <c r="C115" s="68" t="str">
        <f>VLOOKUP(B115,COMPOSICAO!B:K,2,FALSE)</f>
        <v>JOELHO 90 GRAUS, PVC, SOLDÁVEL, DN 25MM, INSTALADO EM RAMAL DE DISTRIBUIÇÃO DE ÁGUA - FORNECIMENTO E INSTALAÇÃO. AF_06/2022</v>
      </c>
      <c r="D115" s="70"/>
      <c r="E115" s="70"/>
      <c r="F115" s="69"/>
      <c r="G115" s="54" t="str">
        <f>VLOOKUP(B115,COMPOSICAO!B:K,6,FALSE)</f>
        <v>UN</v>
      </c>
      <c r="H115" s="54"/>
      <c r="I115" s="54"/>
      <c r="J115" s="54"/>
      <c r="K115" s="54"/>
      <c r="L115" s="54"/>
      <c r="M115" s="54"/>
      <c r="N115" s="54"/>
      <c r="O115" s="54"/>
      <c r="P115" s="56">
        <f>SUM(O115:O117)</f>
        <v>16</v>
      </c>
    </row>
    <row r="116" spans="1:16" ht="15" customHeight="1" x14ac:dyDescent="0.25">
      <c r="A116" s="54" t="s">
        <v>232</v>
      </c>
      <c r="B116" s="68" t="s">
        <v>12</v>
      </c>
      <c r="C116" s="70"/>
      <c r="D116" s="70"/>
      <c r="E116" s="70"/>
      <c r="F116" s="69"/>
      <c r="G116" s="54"/>
      <c r="H116" s="56">
        <v>16</v>
      </c>
      <c r="I116" s="56"/>
      <c r="J116" s="56"/>
      <c r="K116" s="56"/>
      <c r="L116" s="56"/>
      <c r="M116" s="56" t="str">
        <f>IF(COUNTA(J116:L116)=2,ROUND(PRODUCT(J116:L116),2),"")</f>
        <v/>
      </c>
      <c r="N116" s="56" t="str">
        <f>IF(OR(COUNTA(J116:L116)=3,AND(COUNTA(J116:L116)=1,M116&lt;&gt;"")),ROUND(PRODUCT(J116:M116),2),"")</f>
        <v/>
      </c>
      <c r="O116" s="56">
        <f>IF(N116&lt;&gt;"",ROUND(PRODUCT(H116,I116,N116),2),IF(M116&lt;&gt;"",ROUND(PRODUCT(H116,I116,M116),2),ROUND(PRODUCT(H116:L116),2)))</f>
        <v>16</v>
      </c>
      <c r="P116" s="56"/>
    </row>
    <row r="117" spans="1:16" ht="15" customHeight="1" x14ac:dyDescent="0.25">
      <c r="A117" s="4"/>
      <c r="B117" s="4"/>
      <c r="C117" s="4"/>
      <c r="D117" s="4"/>
      <c r="E117" s="4"/>
      <c r="F117" s="4"/>
      <c r="G117" s="4"/>
      <c r="H117" s="4"/>
      <c r="I117" s="4"/>
      <c r="J117" s="4"/>
      <c r="K117" s="4"/>
      <c r="L117" s="4"/>
      <c r="M117" s="4"/>
      <c r="N117" s="4"/>
      <c r="O117" s="4"/>
      <c r="P117" s="4"/>
    </row>
    <row r="118" spans="1:16" ht="30" customHeight="1" x14ac:dyDescent="0.25">
      <c r="A118" s="54" t="s">
        <v>71</v>
      </c>
      <c r="B118" s="54" t="s">
        <v>233</v>
      </c>
      <c r="C118" s="68" t="str">
        <f>VLOOKUP(B118,COMPOSICAO!B:K,2,FALSE)</f>
        <v>FORNECIMENTO DE LUVA SOLDAVEL COM BUCHA DE LATAO, PVC, 25 MM X 1/2"</v>
      </c>
      <c r="D118" s="70"/>
      <c r="E118" s="70"/>
      <c r="F118" s="69"/>
      <c r="G118" s="54" t="str">
        <f>VLOOKUP(B118,COMPOSICAO!B:K,6,FALSE)</f>
        <v>UN</v>
      </c>
      <c r="H118" s="54"/>
      <c r="I118" s="54"/>
      <c r="J118" s="54"/>
      <c r="K118" s="54"/>
      <c r="L118" s="54"/>
      <c r="M118" s="54"/>
      <c r="N118" s="54"/>
      <c r="O118" s="54"/>
      <c r="P118" s="56">
        <f>SUM(O118:O120)</f>
        <v>4</v>
      </c>
    </row>
    <row r="119" spans="1:16" ht="15" customHeight="1" x14ac:dyDescent="0.25">
      <c r="A119" s="54" t="s">
        <v>234</v>
      </c>
      <c r="B119" s="68" t="s">
        <v>12</v>
      </c>
      <c r="C119" s="70"/>
      <c r="D119" s="70"/>
      <c r="E119" s="70"/>
      <c r="F119" s="69"/>
      <c r="G119" s="54"/>
      <c r="H119" s="56">
        <v>4</v>
      </c>
      <c r="I119" s="56"/>
      <c r="J119" s="56"/>
      <c r="K119" s="56"/>
      <c r="L119" s="56"/>
      <c r="M119" s="56" t="str">
        <f>IF(COUNTA(J119:L119)=2,ROUND(PRODUCT(J119:L119),2),"")</f>
        <v/>
      </c>
      <c r="N119" s="56" t="str">
        <f>IF(OR(COUNTA(J119:L119)=3,AND(COUNTA(J119:L119)=1,M119&lt;&gt;"")),ROUND(PRODUCT(J119:M119),2),"")</f>
        <v/>
      </c>
      <c r="O119" s="56">
        <f>IF(N119&lt;&gt;"",ROUND(PRODUCT(H119,I119,N119),2),IF(M119&lt;&gt;"",ROUND(PRODUCT(H119,I119,M119),2),ROUND(PRODUCT(H119:L119),2)))</f>
        <v>4</v>
      </c>
      <c r="P119" s="56"/>
    </row>
    <row r="120" spans="1:16" ht="15" customHeight="1" x14ac:dyDescent="0.25">
      <c r="A120" s="4"/>
      <c r="B120" s="4"/>
      <c r="C120" s="4"/>
      <c r="D120" s="4"/>
      <c r="E120" s="4"/>
      <c r="F120" s="4"/>
      <c r="G120" s="4"/>
      <c r="H120" s="4"/>
      <c r="I120" s="4"/>
      <c r="J120" s="4"/>
      <c r="K120" s="4"/>
      <c r="L120" s="4"/>
      <c r="M120" s="4"/>
      <c r="N120" s="4"/>
      <c r="O120" s="4"/>
      <c r="P120" s="4"/>
    </row>
    <row r="121" spans="1:16" ht="60" customHeight="1" x14ac:dyDescent="0.25">
      <c r="A121" s="54" t="s">
        <v>72</v>
      </c>
      <c r="B121" s="67">
        <v>90373</v>
      </c>
      <c r="C121" s="68" t="str">
        <f>VLOOKUP(B121,COMPOSICAO!B:K,2,FALSE)</f>
        <v>JOELHO 90 GRAUS COM BUCHA DE LATÃO, PVC, SOLDÁVEL, DN 25MM, X 1/2  INSTALADO EM RAMAL OU SUB-RAMAL DE ÁGUA - FORNECIMENTO E INSTALAÇÃO. AF_06/2022</v>
      </c>
      <c r="D121" s="70"/>
      <c r="E121" s="70"/>
      <c r="F121" s="69"/>
      <c r="G121" s="54" t="str">
        <f>VLOOKUP(B121,COMPOSICAO!B:K,6,FALSE)</f>
        <v>UN</v>
      </c>
      <c r="H121" s="54"/>
      <c r="I121" s="54"/>
      <c r="J121" s="54"/>
      <c r="K121" s="54"/>
      <c r="L121" s="54"/>
      <c r="M121" s="54"/>
      <c r="N121" s="54"/>
      <c r="O121" s="54"/>
      <c r="P121" s="56">
        <f>SUM(O121:O123)</f>
        <v>1</v>
      </c>
    </row>
    <row r="122" spans="1:16" ht="15" customHeight="1" x14ac:dyDescent="0.25">
      <c r="A122" s="54" t="s">
        <v>235</v>
      </c>
      <c r="B122" s="68" t="s">
        <v>12</v>
      </c>
      <c r="C122" s="70"/>
      <c r="D122" s="70"/>
      <c r="E122" s="70"/>
      <c r="F122" s="69"/>
      <c r="G122" s="54"/>
      <c r="H122" s="56">
        <v>1</v>
      </c>
      <c r="I122" s="56"/>
      <c r="J122" s="56"/>
      <c r="K122" s="56"/>
      <c r="L122" s="56"/>
      <c r="M122" s="56" t="str">
        <f>IF(COUNTA(J122:L122)=2,ROUND(PRODUCT(J122:L122),2),"")</f>
        <v/>
      </c>
      <c r="N122" s="56" t="str">
        <f>IF(OR(COUNTA(J122:L122)=3,AND(COUNTA(J122:L122)=1,M122&lt;&gt;"")),ROUND(PRODUCT(J122:M122),2),"")</f>
        <v/>
      </c>
      <c r="O122" s="56">
        <f>IF(N122&lt;&gt;"",ROUND(PRODUCT(H122,I122,N122),2),IF(M122&lt;&gt;"",ROUND(PRODUCT(H122,I122,M122),2),ROUND(PRODUCT(H122:L122),2)))</f>
        <v>1</v>
      </c>
      <c r="P122" s="56"/>
    </row>
    <row r="123" spans="1:16" ht="15" customHeight="1" x14ac:dyDescent="0.25">
      <c r="A123" s="4"/>
      <c r="B123" s="4"/>
      <c r="C123" s="4"/>
      <c r="D123" s="4"/>
      <c r="E123" s="4"/>
      <c r="F123" s="4"/>
      <c r="G123" s="4"/>
      <c r="H123" s="4"/>
      <c r="I123" s="4"/>
      <c r="J123" s="4"/>
      <c r="K123" s="4"/>
      <c r="L123" s="4"/>
      <c r="M123" s="4"/>
      <c r="N123" s="4"/>
      <c r="O123" s="4"/>
      <c r="P123" s="4"/>
    </row>
    <row r="124" spans="1:16" ht="60" customHeight="1" x14ac:dyDescent="0.25">
      <c r="A124" s="54" t="s">
        <v>73</v>
      </c>
      <c r="B124" s="67">
        <v>89985</v>
      </c>
      <c r="C124" s="68" t="str">
        <f>VLOOKUP(B124,COMPOSICAO!B:K,2,FALSE)</f>
        <v>REGISTRO DE PRESSÃO BRUTO, LATÃO, ROSCÁVEL, 3/4", COM ACABAMENTO E CANOPLA CROMADOS - FORNECIMENTO E INSTALAÇÃO. AF_08/2021</v>
      </c>
      <c r="D124" s="70"/>
      <c r="E124" s="70"/>
      <c r="F124" s="69"/>
      <c r="G124" s="54" t="str">
        <f>VLOOKUP(B124,COMPOSICAO!B:K,6,FALSE)</f>
        <v>UN</v>
      </c>
      <c r="H124" s="54"/>
      <c r="I124" s="54"/>
      <c r="J124" s="54"/>
      <c r="K124" s="54"/>
      <c r="L124" s="54"/>
      <c r="M124" s="54"/>
      <c r="N124" s="54"/>
      <c r="O124" s="54"/>
      <c r="P124" s="56">
        <f>SUM(O124:O126)</f>
        <v>1</v>
      </c>
    </row>
    <row r="125" spans="1:16" ht="15" customHeight="1" x14ac:dyDescent="0.25">
      <c r="A125" s="54" t="s">
        <v>236</v>
      </c>
      <c r="B125" s="68" t="s">
        <v>12</v>
      </c>
      <c r="C125" s="70"/>
      <c r="D125" s="70"/>
      <c r="E125" s="70"/>
      <c r="F125" s="69"/>
      <c r="G125" s="54"/>
      <c r="H125" s="56">
        <v>1</v>
      </c>
      <c r="I125" s="56"/>
      <c r="J125" s="56"/>
      <c r="K125" s="56"/>
      <c r="L125" s="56"/>
      <c r="M125" s="56" t="str">
        <f>IF(COUNTA(J125:L125)=2,ROUND(PRODUCT(J125:L125),2),"")</f>
        <v/>
      </c>
      <c r="N125" s="56" t="str">
        <f>IF(OR(COUNTA(J125:L125)=3,AND(COUNTA(J125:L125)=1,M125&lt;&gt;"")),ROUND(PRODUCT(J125:M125),2),"")</f>
        <v/>
      </c>
      <c r="O125" s="56">
        <f>IF(N125&lt;&gt;"",ROUND(PRODUCT(H125,I125,N125),2),IF(M125&lt;&gt;"",ROUND(PRODUCT(H125,I125,M125),2),ROUND(PRODUCT(H125:L125),2)))</f>
        <v>1</v>
      </c>
      <c r="P125" s="56"/>
    </row>
    <row r="126" spans="1:16" ht="15" customHeight="1" x14ac:dyDescent="0.25">
      <c r="A126" s="4"/>
      <c r="B126" s="4"/>
      <c r="C126" s="4"/>
      <c r="D126" s="4"/>
      <c r="E126" s="4"/>
      <c r="F126" s="4"/>
      <c r="G126" s="4"/>
      <c r="H126" s="4"/>
      <c r="I126" s="4"/>
      <c r="J126" s="4"/>
      <c r="K126" s="4"/>
      <c r="L126" s="4"/>
      <c r="M126" s="4"/>
      <c r="N126" s="4"/>
      <c r="O126" s="4"/>
      <c r="P126" s="4"/>
    </row>
    <row r="127" spans="1:16" ht="60" customHeight="1" x14ac:dyDescent="0.25">
      <c r="A127" s="54" t="s">
        <v>74</v>
      </c>
      <c r="B127" s="67">
        <v>89987</v>
      </c>
      <c r="C127" s="68" t="str">
        <f>VLOOKUP(B127,COMPOSICAO!B:K,2,FALSE)</f>
        <v>REGISTRO DE GAVETA BRUTO, LATÃO, ROSCÁVEL, 3/4", COM ACABAMENTO E CANOPLA CROMADOS - FORNECIMENTO E INSTALAÇÃO. AF_08/2021</v>
      </c>
      <c r="D127" s="70"/>
      <c r="E127" s="70"/>
      <c r="F127" s="69"/>
      <c r="G127" s="54" t="str">
        <f>VLOOKUP(B127,COMPOSICAO!B:K,6,FALSE)</f>
        <v>UN</v>
      </c>
      <c r="H127" s="54"/>
      <c r="I127" s="54"/>
      <c r="J127" s="54"/>
      <c r="K127" s="54"/>
      <c r="L127" s="54"/>
      <c r="M127" s="54"/>
      <c r="N127" s="54"/>
      <c r="O127" s="54"/>
      <c r="P127" s="56">
        <f>SUM(O127:O129)</f>
        <v>1</v>
      </c>
    </row>
    <row r="128" spans="1:16" ht="15" customHeight="1" x14ac:dyDescent="0.25">
      <c r="A128" s="54" t="s">
        <v>237</v>
      </c>
      <c r="B128" s="68" t="s">
        <v>12</v>
      </c>
      <c r="C128" s="70"/>
      <c r="D128" s="70"/>
      <c r="E128" s="70"/>
      <c r="F128" s="69"/>
      <c r="G128" s="54"/>
      <c r="H128" s="56">
        <v>1</v>
      </c>
      <c r="I128" s="56"/>
      <c r="J128" s="56"/>
      <c r="K128" s="56"/>
      <c r="L128" s="56"/>
      <c r="M128" s="56" t="str">
        <f>IF(COUNTA(J128:L128)=2,ROUND(PRODUCT(J128:L128),2),"")</f>
        <v/>
      </c>
      <c r="N128" s="56" t="str">
        <f>IF(OR(COUNTA(J128:L128)=3,AND(COUNTA(J128:L128)=1,M128&lt;&gt;"")),ROUND(PRODUCT(J128:M128),2),"")</f>
        <v/>
      </c>
      <c r="O128" s="56">
        <f>IF(N128&lt;&gt;"",ROUND(PRODUCT(H128,I128,N128),2),IF(M128&lt;&gt;"",ROUND(PRODUCT(H128,I128,M128),2),ROUND(PRODUCT(H128:L128),2)))</f>
        <v>1</v>
      </c>
      <c r="P128" s="56"/>
    </row>
    <row r="129" spans="1:16" ht="15" customHeight="1" x14ac:dyDescent="0.25">
      <c r="A129" s="4"/>
      <c r="B129" s="4"/>
      <c r="C129" s="4"/>
      <c r="D129" s="4"/>
      <c r="E129" s="4"/>
      <c r="F129" s="4"/>
      <c r="G129" s="4"/>
      <c r="H129" s="4"/>
      <c r="I129" s="4"/>
      <c r="J129" s="4"/>
      <c r="K129" s="4"/>
      <c r="L129" s="4"/>
      <c r="M129" s="4"/>
      <c r="N129" s="4"/>
      <c r="O129" s="4"/>
      <c r="P129" s="4"/>
    </row>
    <row r="130" spans="1:16" ht="60" customHeight="1" x14ac:dyDescent="0.25">
      <c r="A130" s="54" t="s">
        <v>75</v>
      </c>
      <c r="B130" s="67">
        <v>95634</v>
      </c>
      <c r="C130" s="68" t="str">
        <f>VLOOKUP(B130,COMPOSICAO!B:K,2,FALSE)</f>
        <v>KIT CAVALETE PARA MEDIÇÃO DE ÁGUA - ENTRADA PRINCIPAL, EM PVC SOLDÁVEL DN 20 (½")   FORNECIMENTO E INSTALAÇÃO (EXCLUSIVE HIDRÔMETRO). AF_11/2016</v>
      </c>
      <c r="D130" s="70"/>
      <c r="E130" s="70"/>
      <c r="F130" s="69"/>
      <c r="G130" s="54" t="str">
        <f>VLOOKUP(B130,COMPOSICAO!B:K,6,FALSE)</f>
        <v>UN</v>
      </c>
      <c r="H130" s="54"/>
      <c r="I130" s="54"/>
      <c r="J130" s="54"/>
      <c r="K130" s="54"/>
      <c r="L130" s="54"/>
      <c r="M130" s="54"/>
      <c r="N130" s="54"/>
      <c r="O130" s="54"/>
      <c r="P130" s="56">
        <f>SUM(O130:O132)</f>
        <v>1</v>
      </c>
    </row>
    <row r="131" spans="1:16" ht="15" customHeight="1" x14ac:dyDescent="0.25">
      <c r="A131" s="54" t="s">
        <v>238</v>
      </c>
      <c r="B131" s="68" t="s">
        <v>12</v>
      </c>
      <c r="C131" s="70"/>
      <c r="D131" s="70"/>
      <c r="E131" s="70"/>
      <c r="F131" s="69"/>
      <c r="G131" s="54"/>
      <c r="H131" s="56">
        <v>1</v>
      </c>
      <c r="I131" s="56"/>
      <c r="J131" s="56"/>
      <c r="K131" s="56"/>
      <c r="L131" s="56"/>
      <c r="M131" s="56" t="str">
        <f>IF(COUNTA(J131:L131)=2,ROUND(PRODUCT(J131:L131),2),"")</f>
        <v/>
      </c>
      <c r="N131" s="56" t="str">
        <f>IF(OR(COUNTA(J131:L131)=3,AND(COUNTA(J131:L131)=1,M131&lt;&gt;"")),ROUND(PRODUCT(J131:M131),2),"")</f>
        <v/>
      </c>
      <c r="O131" s="56">
        <f>IF(N131&lt;&gt;"",ROUND(PRODUCT(H131,I131,N131),2),IF(M131&lt;&gt;"",ROUND(PRODUCT(H131,I131,M131),2),ROUND(PRODUCT(H131:L131),2)))</f>
        <v>1</v>
      </c>
      <c r="P131" s="56"/>
    </row>
    <row r="132" spans="1:16" ht="15" customHeight="1" x14ac:dyDescent="0.25">
      <c r="A132" s="4"/>
      <c r="B132" s="4"/>
      <c r="C132" s="4"/>
      <c r="D132" s="4"/>
      <c r="E132" s="4"/>
      <c r="F132" s="4"/>
      <c r="G132" s="4"/>
      <c r="H132" s="4"/>
      <c r="I132" s="4"/>
      <c r="J132" s="4"/>
      <c r="K132" s="4"/>
      <c r="L132" s="4"/>
      <c r="M132" s="4"/>
      <c r="N132" s="4"/>
      <c r="O132" s="4"/>
      <c r="P132" s="4"/>
    </row>
    <row r="133" spans="1:16" ht="30" customHeight="1" x14ac:dyDescent="0.25">
      <c r="A133" s="54" t="s">
        <v>76</v>
      </c>
      <c r="B133" s="67">
        <v>95673</v>
      </c>
      <c r="C133" s="68" t="str">
        <f>VLOOKUP(B133,COMPOSICAO!B:K,2,FALSE)</f>
        <v>HIDRÔMETRO DN 20 (½), 1,5 M³/H  FORNECIMENTO E INSTALAÇÃO. AF_11/2016</v>
      </c>
      <c r="D133" s="70"/>
      <c r="E133" s="70"/>
      <c r="F133" s="69"/>
      <c r="G133" s="54" t="str">
        <f>VLOOKUP(B133,COMPOSICAO!B:K,6,FALSE)</f>
        <v>UN</v>
      </c>
      <c r="H133" s="54"/>
      <c r="I133" s="54"/>
      <c r="J133" s="54"/>
      <c r="K133" s="54"/>
      <c r="L133" s="54"/>
      <c r="M133" s="54"/>
      <c r="N133" s="54"/>
      <c r="O133" s="54"/>
      <c r="P133" s="56">
        <f>SUM(O133:O135)</f>
        <v>1</v>
      </c>
    </row>
    <row r="134" spans="1:16" ht="15" customHeight="1" x14ac:dyDescent="0.25">
      <c r="A134" s="54" t="s">
        <v>239</v>
      </c>
      <c r="B134" s="68" t="s">
        <v>12</v>
      </c>
      <c r="C134" s="70"/>
      <c r="D134" s="70"/>
      <c r="E134" s="70"/>
      <c r="F134" s="69"/>
      <c r="G134" s="54"/>
      <c r="H134" s="56">
        <v>1</v>
      </c>
      <c r="I134" s="56"/>
      <c r="J134" s="56"/>
      <c r="K134" s="56"/>
      <c r="L134" s="56"/>
      <c r="M134" s="56" t="str">
        <f>IF(COUNTA(J134:L134)=2,ROUND(PRODUCT(J134:L134),2),"")</f>
        <v/>
      </c>
      <c r="N134" s="56" t="str">
        <f>IF(OR(COUNTA(J134:L134)=3,AND(COUNTA(J134:L134)=1,M134&lt;&gt;"")),ROUND(PRODUCT(J134:M134),2),"")</f>
        <v/>
      </c>
      <c r="O134" s="56">
        <f>IF(N134&lt;&gt;"",ROUND(PRODUCT(H134,I134,N134),2),IF(M134&lt;&gt;"",ROUND(PRODUCT(H134,I134,M134),2),ROUND(PRODUCT(H134:L134),2)))</f>
        <v>1</v>
      </c>
      <c r="P134" s="56"/>
    </row>
    <row r="135" spans="1:16" ht="15" customHeight="1" x14ac:dyDescent="0.25">
      <c r="A135" s="4"/>
      <c r="B135" s="4"/>
      <c r="C135" s="4"/>
      <c r="D135" s="4"/>
      <c r="E135" s="4"/>
      <c r="F135" s="4"/>
      <c r="G135" s="4"/>
      <c r="H135" s="4"/>
      <c r="I135" s="4"/>
      <c r="J135" s="4"/>
      <c r="K135" s="4"/>
      <c r="L135" s="4"/>
      <c r="M135" s="4"/>
      <c r="N135" s="4"/>
      <c r="O135" s="4"/>
      <c r="P135" s="4"/>
    </row>
    <row r="136" spans="1:16" ht="45" customHeight="1" x14ac:dyDescent="0.25">
      <c r="A136" s="54" t="s">
        <v>77</v>
      </c>
      <c r="B136" s="67">
        <v>89355</v>
      </c>
      <c r="C136" s="68" t="str">
        <f>VLOOKUP(B136,COMPOSICAO!B:K,2,FALSE)</f>
        <v>TUBO, PVC, SOLDÁVEL, DN 20MM, INSTALADO EM RAMAL OU SUB-RAMAL DE ÁGUA - FORNECIMENTO E INSTALAÇÃO. AF_06/2022</v>
      </c>
      <c r="D136" s="70"/>
      <c r="E136" s="70"/>
      <c r="F136" s="69"/>
      <c r="G136" s="54" t="str">
        <f>VLOOKUP(B136,COMPOSICAO!B:K,6,FALSE)</f>
        <v>M</v>
      </c>
      <c r="H136" s="54"/>
      <c r="I136" s="54"/>
      <c r="J136" s="54"/>
      <c r="K136" s="54"/>
      <c r="L136" s="54"/>
      <c r="M136" s="54"/>
      <c r="N136" s="54"/>
      <c r="O136" s="54"/>
      <c r="P136" s="56">
        <f>SUM(O136:O138)</f>
        <v>20</v>
      </c>
    </row>
    <row r="137" spans="1:16" ht="15" customHeight="1" x14ac:dyDescent="0.25">
      <c r="A137" s="54" t="s">
        <v>240</v>
      </c>
      <c r="B137" s="68" t="s">
        <v>12</v>
      </c>
      <c r="C137" s="70"/>
      <c r="D137" s="70"/>
      <c r="E137" s="70"/>
      <c r="F137" s="69"/>
      <c r="G137" s="54"/>
      <c r="H137" s="56">
        <v>20</v>
      </c>
      <c r="I137" s="56"/>
      <c r="J137" s="56"/>
      <c r="K137" s="56"/>
      <c r="L137" s="56"/>
      <c r="M137" s="56" t="str">
        <f>IF(COUNTA(J137:L137)=2,ROUND(PRODUCT(J137:L137),2),"")</f>
        <v/>
      </c>
      <c r="N137" s="56" t="str">
        <f>IF(OR(COUNTA(J137:L137)=3,AND(COUNTA(J137:L137)=1,M137&lt;&gt;"")),ROUND(PRODUCT(J137:M137),2),"")</f>
        <v/>
      </c>
      <c r="O137" s="56">
        <f>IF(N137&lt;&gt;"",ROUND(PRODUCT(H137,I137,N137),2),IF(M137&lt;&gt;"",ROUND(PRODUCT(H137,I137,M137),2),ROUND(PRODUCT(H137:L137),2)))</f>
        <v>20</v>
      </c>
      <c r="P137" s="56"/>
    </row>
    <row r="138" spans="1:16" ht="15" customHeight="1" x14ac:dyDescent="0.25">
      <c r="A138" s="4"/>
      <c r="B138" s="4"/>
      <c r="C138" s="4"/>
      <c r="D138" s="4"/>
      <c r="E138" s="4"/>
      <c r="F138" s="4"/>
      <c r="G138" s="4"/>
      <c r="H138" s="4"/>
      <c r="I138" s="4"/>
      <c r="J138" s="4"/>
      <c r="K138" s="4"/>
      <c r="L138" s="4"/>
      <c r="M138" s="4"/>
      <c r="N138" s="4"/>
      <c r="O138" s="4"/>
      <c r="P138" s="4"/>
    </row>
    <row r="139" spans="1:16" ht="45" customHeight="1" x14ac:dyDescent="0.25">
      <c r="A139" s="54" t="s">
        <v>78</v>
      </c>
      <c r="B139" s="67">
        <v>89356</v>
      </c>
      <c r="C139" s="68" t="str">
        <f>VLOOKUP(B139,COMPOSICAO!B:K,2,FALSE)</f>
        <v>TUBO, PVC, SOLDÁVEL, DN 25MM, INSTALADO EM RAMAL OU SUB-RAMAL DE ÁGUA - FORNECIMENTO E INSTALAÇÃO. AF_06/2022</v>
      </c>
      <c r="D139" s="70"/>
      <c r="E139" s="70"/>
      <c r="F139" s="69"/>
      <c r="G139" s="54" t="str">
        <f>VLOOKUP(B139,COMPOSICAO!B:K,6,FALSE)</f>
        <v>M</v>
      </c>
      <c r="H139" s="54"/>
      <c r="I139" s="54"/>
      <c r="J139" s="54"/>
      <c r="K139" s="54"/>
      <c r="L139" s="54"/>
      <c r="M139" s="54"/>
      <c r="N139" s="54"/>
      <c r="O139" s="54"/>
      <c r="P139" s="56">
        <f>SUM(O139:O141)</f>
        <v>30</v>
      </c>
    </row>
    <row r="140" spans="1:16" ht="15" customHeight="1" x14ac:dyDescent="0.25">
      <c r="A140" s="54" t="s">
        <v>241</v>
      </c>
      <c r="B140" s="68" t="s">
        <v>12</v>
      </c>
      <c r="C140" s="70"/>
      <c r="D140" s="70"/>
      <c r="E140" s="70"/>
      <c r="F140" s="69"/>
      <c r="G140" s="54"/>
      <c r="H140" s="56">
        <v>30</v>
      </c>
      <c r="I140" s="56"/>
      <c r="J140" s="56"/>
      <c r="K140" s="56"/>
      <c r="L140" s="56"/>
      <c r="M140" s="56" t="str">
        <f>IF(COUNTA(J140:L140)=2,ROUND(PRODUCT(J140:L140),2),"")</f>
        <v/>
      </c>
      <c r="N140" s="56" t="str">
        <f>IF(OR(COUNTA(J140:L140)=3,AND(COUNTA(J140:L140)=1,M140&lt;&gt;"")),ROUND(PRODUCT(J140:M140),2),"")</f>
        <v/>
      </c>
      <c r="O140" s="56">
        <f>IF(N140&lt;&gt;"",ROUND(PRODUCT(H140,I140,N140),2),IF(M140&lt;&gt;"",ROUND(PRODUCT(H140,I140,M140),2),ROUND(PRODUCT(H140:L140),2)))</f>
        <v>30</v>
      </c>
      <c r="P140" s="56"/>
    </row>
    <row r="141" spans="1:16" ht="15" customHeight="1" x14ac:dyDescent="0.25">
      <c r="A141" s="4"/>
      <c r="B141" s="4"/>
      <c r="C141" s="4"/>
      <c r="D141" s="4"/>
      <c r="E141" s="4"/>
      <c r="F141" s="4"/>
      <c r="G141" s="4"/>
      <c r="H141" s="4"/>
      <c r="I141" s="4"/>
      <c r="J141" s="4"/>
      <c r="K141" s="4"/>
      <c r="L141" s="4"/>
      <c r="M141" s="4"/>
      <c r="N141" s="4"/>
      <c r="O141" s="4"/>
      <c r="P141" s="4"/>
    </row>
    <row r="142" spans="1:16" ht="60" customHeight="1" x14ac:dyDescent="0.25">
      <c r="A142" s="54" t="s">
        <v>79</v>
      </c>
      <c r="B142" s="67">
        <v>102622</v>
      </c>
      <c r="C142" s="68" t="str">
        <f>VLOOKUP(B142,COMPOSICAO!B:K,2,FALSE)</f>
        <v>CAIXA D´ÁGUA EM POLIETILENO, 500 LITROS (INCLUSOS TUBOS, CONEXÕES E TORNEIRA DE BÓIA) - FORNECIMENTO E INSTALAÇÃO. AF_06/2021</v>
      </c>
      <c r="D142" s="70"/>
      <c r="E142" s="70"/>
      <c r="F142" s="69"/>
      <c r="G142" s="54" t="str">
        <f>VLOOKUP(B142,COMPOSICAO!B:K,6,FALSE)</f>
        <v>UN</v>
      </c>
      <c r="H142" s="54"/>
      <c r="I142" s="54"/>
      <c r="J142" s="54"/>
      <c r="K142" s="54"/>
      <c r="L142" s="54"/>
      <c r="M142" s="54"/>
      <c r="N142" s="54"/>
      <c r="O142" s="54"/>
      <c r="P142" s="56">
        <f>SUM(O142:O144)</f>
        <v>1</v>
      </c>
    </row>
    <row r="143" spans="1:16" ht="15" customHeight="1" x14ac:dyDescent="0.25">
      <c r="A143" s="54" t="s">
        <v>242</v>
      </c>
      <c r="B143" s="68" t="s">
        <v>12</v>
      </c>
      <c r="C143" s="70"/>
      <c r="D143" s="70"/>
      <c r="E143" s="70"/>
      <c r="F143" s="69"/>
      <c r="G143" s="54"/>
      <c r="H143" s="56">
        <v>1</v>
      </c>
      <c r="I143" s="56"/>
      <c r="J143" s="56"/>
      <c r="K143" s="56"/>
      <c r="L143" s="56"/>
      <c r="M143" s="56" t="str">
        <f>IF(COUNTA(J143:L143)=2,ROUND(PRODUCT(J143:L143),2),"")</f>
        <v/>
      </c>
      <c r="N143" s="56" t="str">
        <f>IF(OR(COUNTA(J143:L143)=3,AND(COUNTA(J143:L143)=1,M143&lt;&gt;"")),ROUND(PRODUCT(J143:M143),2),"")</f>
        <v/>
      </c>
      <c r="O143" s="56">
        <f>IF(N143&lt;&gt;"",ROUND(PRODUCT(H143,I143,N143),2),IF(M143&lt;&gt;"",ROUND(PRODUCT(H143,I143,M143),2),ROUND(PRODUCT(H143:L143),2)))</f>
        <v>1</v>
      </c>
      <c r="P143" s="56"/>
    </row>
    <row r="144" spans="1:16" ht="15" customHeight="1" x14ac:dyDescent="0.25">
      <c r="A144" s="4"/>
      <c r="B144" s="4"/>
      <c r="C144" s="4"/>
      <c r="D144" s="4"/>
      <c r="E144" s="4"/>
      <c r="F144" s="4"/>
      <c r="G144" s="4"/>
      <c r="H144" s="4"/>
      <c r="I144" s="4"/>
      <c r="J144" s="4"/>
      <c r="K144" s="4"/>
      <c r="L144" s="4"/>
      <c r="M144" s="4"/>
      <c r="N144" s="4"/>
      <c r="O144" s="4"/>
      <c r="P144" s="4"/>
    </row>
    <row r="145" spans="1:16" ht="45" customHeight="1" x14ac:dyDescent="0.25">
      <c r="A145" s="54" t="s">
        <v>80</v>
      </c>
      <c r="B145" s="67">
        <v>95676</v>
      </c>
      <c r="C145" s="68" t="str">
        <f>VLOOKUP(B145,COMPOSICAO!B:K,2,FALSE)</f>
        <v>CAIXA EM CONCRETO PRÉ-MOLDADO PARA ABRIGO DE HIDRÔMETRO COM DN 20 (½)  FORNECIMENTO E INSTALAÇÃO. AF_11/2016</v>
      </c>
      <c r="D145" s="70"/>
      <c r="E145" s="70"/>
      <c r="F145" s="69"/>
      <c r="G145" s="54" t="str">
        <f>VLOOKUP(B145,COMPOSICAO!B:K,6,FALSE)</f>
        <v>UN</v>
      </c>
      <c r="H145" s="54"/>
      <c r="I145" s="54"/>
      <c r="J145" s="54"/>
      <c r="K145" s="54"/>
      <c r="L145" s="54"/>
      <c r="M145" s="54"/>
      <c r="N145" s="54"/>
      <c r="O145" s="54"/>
      <c r="P145" s="56">
        <f>SUM(O145:O147)</f>
        <v>1</v>
      </c>
    </row>
    <row r="146" spans="1:16" ht="15" customHeight="1" x14ac:dyDescent="0.25">
      <c r="A146" s="54" t="s">
        <v>243</v>
      </c>
      <c r="B146" s="68" t="s">
        <v>12</v>
      </c>
      <c r="C146" s="70"/>
      <c r="D146" s="70"/>
      <c r="E146" s="70"/>
      <c r="F146" s="69"/>
      <c r="G146" s="54"/>
      <c r="H146" s="56">
        <v>1</v>
      </c>
      <c r="I146" s="56"/>
      <c r="J146" s="56"/>
      <c r="K146" s="56"/>
      <c r="L146" s="56"/>
      <c r="M146" s="56" t="str">
        <f>IF(COUNTA(J146:L146)=2,ROUND(PRODUCT(J146:L146),2),"")</f>
        <v/>
      </c>
      <c r="N146" s="56" t="str">
        <f>IF(OR(COUNTA(J146:L146)=3,AND(COUNTA(J146:L146)=1,M146&lt;&gt;"")),ROUND(PRODUCT(J146:M146),2),"")</f>
        <v/>
      </c>
      <c r="O146" s="56">
        <f>IF(N146&lt;&gt;"",ROUND(PRODUCT(H146,I146,N146),2),IF(M146&lt;&gt;"",ROUND(PRODUCT(H146,I146,M146),2),ROUND(PRODUCT(H146:L146),2)))</f>
        <v>1</v>
      </c>
      <c r="P146" s="56"/>
    </row>
    <row r="147" spans="1:16" ht="15" customHeight="1" x14ac:dyDescent="0.25">
      <c r="A147" s="4"/>
      <c r="B147" s="4"/>
      <c r="C147" s="4"/>
      <c r="D147" s="4"/>
      <c r="E147" s="4"/>
      <c r="F147" s="4"/>
      <c r="G147" s="4"/>
      <c r="H147" s="4"/>
      <c r="I147" s="4"/>
      <c r="J147" s="4"/>
      <c r="K147" s="4"/>
      <c r="L147" s="4"/>
      <c r="M147" s="4"/>
      <c r="N147" s="4"/>
      <c r="O147" s="4"/>
      <c r="P147" s="4"/>
    </row>
    <row r="148" spans="1:16" ht="15" customHeight="1" x14ac:dyDescent="0.25">
      <c r="A148" s="48">
        <v>7</v>
      </c>
      <c r="B148" s="64" t="s">
        <v>244</v>
      </c>
      <c r="C148" s="66"/>
      <c r="D148" s="66"/>
      <c r="E148" s="66"/>
      <c r="F148" s="66"/>
      <c r="G148" s="66"/>
      <c r="H148" s="66"/>
      <c r="I148" s="66"/>
      <c r="J148" s="66"/>
      <c r="K148" s="66"/>
      <c r="L148" s="66"/>
      <c r="M148" s="66"/>
      <c r="N148" s="66"/>
      <c r="O148" s="66"/>
      <c r="P148" s="65"/>
    </row>
    <row r="149" spans="1:16" ht="60" customHeight="1" x14ac:dyDescent="0.25">
      <c r="A149" s="54" t="s">
        <v>81</v>
      </c>
      <c r="B149" s="67">
        <v>98102</v>
      </c>
      <c r="C149" s="68" t="str">
        <f>VLOOKUP(B149,COMPOSICAO!B:K,2,FALSE)</f>
        <v>CAIXA DE GORDURA SIMPLES, CIRCULAR, EM CONCRETO PRÉ-MOLDADO, DIÂMETRO INTERNO = 0,4 M, ALTURA INTERNA = 0,4 M. AF_12/2020</v>
      </c>
      <c r="D149" s="70"/>
      <c r="E149" s="70"/>
      <c r="F149" s="69"/>
      <c r="G149" s="54" t="str">
        <f>VLOOKUP(B149,COMPOSICAO!B:K,6,FALSE)</f>
        <v>UN</v>
      </c>
      <c r="H149" s="54"/>
      <c r="I149" s="54"/>
      <c r="J149" s="54"/>
      <c r="K149" s="54"/>
      <c r="L149" s="54"/>
      <c r="M149" s="54"/>
      <c r="N149" s="54"/>
      <c r="O149" s="54"/>
      <c r="P149" s="56">
        <f>SUM(O149:O151)</f>
        <v>1</v>
      </c>
    </row>
    <row r="150" spans="1:16" ht="15" customHeight="1" x14ac:dyDescent="0.25">
      <c r="A150" s="54" t="s">
        <v>245</v>
      </c>
      <c r="B150" s="68" t="s">
        <v>12</v>
      </c>
      <c r="C150" s="70"/>
      <c r="D150" s="70"/>
      <c r="E150" s="70"/>
      <c r="F150" s="69"/>
      <c r="G150" s="54"/>
      <c r="H150" s="56">
        <v>1</v>
      </c>
      <c r="I150" s="56"/>
      <c r="J150" s="56"/>
      <c r="K150" s="56"/>
      <c r="L150" s="56"/>
      <c r="M150" s="56" t="str">
        <f>IF(COUNTA(J150:L150)=2,ROUND(PRODUCT(J150:L150),2),"")</f>
        <v/>
      </c>
      <c r="N150" s="56" t="str">
        <f>IF(OR(COUNTA(J150:L150)=3,AND(COUNTA(J150:L150)=1,M150&lt;&gt;"")),ROUND(PRODUCT(J150:M150),2),"")</f>
        <v/>
      </c>
      <c r="O150" s="56">
        <f>IF(N150&lt;&gt;"",ROUND(PRODUCT(H150,I150,N150),2),IF(M150&lt;&gt;"",ROUND(PRODUCT(H150,I150,M150),2),ROUND(PRODUCT(H150:L150),2)))</f>
        <v>1</v>
      </c>
      <c r="P150" s="56"/>
    </row>
    <row r="151" spans="1:16" ht="15" customHeight="1" x14ac:dyDescent="0.25">
      <c r="A151" s="4"/>
      <c r="B151" s="4"/>
      <c r="C151" s="4"/>
      <c r="D151" s="4"/>
      <c r="E151" s="4"/>
      <c r="F151" s="4"/>
      <c r="G151" s="4"/>
      <c r="H151" s="4"/>
      <c r="I151" s="4"/>
      <c r="J151" s="4"/>
      <c r="K151" s="4"/>
      <c r="L151" s="4"/>
      <c r="M151" s="4"/>
      <c r="N151" s="4"/>
      <c r="O151" s="4"/>
      <c r="P151" s="4"/>
    </row>
    <row r="152" spans="1:16" ht="60" customHeight="1" x14ac:dyDescent="0.25">
      <c r="A152" s="54" t="s">
        <v>82</v>
      </c>
      <c r="B152" s="67">
        <v>89714</v>
      </c>
      <c r="C152" s="68" t="str">
        <f>VLOOKUP(B152,COMPOSICAO!B:K,2,FALSE)</f>
        <v>TUBO PVC, SERIE NORMAL, ESGOTO PREDIAL, DN 100 MM, FORNECIDO E INSTALADO EM RAMAL DE DESCARGA OU RAMAL DE ESGOTO SANITÁRIO. AF_08/2022</v>
      </c>
      <c r="D152" s="70"/>
      <c r="E152" s="70"/>
      <c r="F152" s="69"/>
      <c r="G152" s="54" t="str">
        <f>VLOOKUP(B152,COMPOSICAO!B:K,6,FALSE)</f>
        <v>M</v>
      </c>
      <c r="H152" s="54"/>
      <c r="I152" s="54"/>
      <c r="J152" s="54"/>
      <c r="K152" s="54"/>
      <c r="L152" s="54"/>
      <c r="M152" s="54"/>
      <c r="N152" s="54"/>
      <c r="O152" s="54"/>
      <c r="P152" s="56">
        <f>SUM(O152:O154)</f>
        <v>16</v>
      </c>
    </row>
    <row r="153" spans="1:16" ht="15" customHeight="1" x14ac:dyDescent="0.25">
      <c r="A153" s="54" t="s">
        <v>246</v>
      </c>
      <c r="B153" s="68" t="s">
        <v>12</v>
      </c>
      <c r="C153" s="70"/>
      <c r="D153" s="70"/>
      <c r="E153" s="70"/>
      <c r="F153" s="69"/>
      <c r="G153" s="54"/>
      <c r="H153" s="56">
        <v>16</v>
      </c>
      <c r="I153" s="56"/>
      <c r="J153" s="56"/>
      <c r="K153" s="56"/>
      <c r="L153" s="56"/>
      <c r="M153" s="56" t="str">
        <f>IF(COUNTA(J153:L153)=2,ROUND(PRODUCT(J153:L153),2),"")</f>
        <v/>
      </c>
      <c r="N153" s="56" t="str">
        <f>IF(OR(COUNTA(J153:L153)=3,AND(COUNTA(J153:L153)=1,M153&lt;&gt;"")),ROUND(PRODUCT(J153:M153),2),"")</f>
        <v/>
      </c>
      <c r="O153" s="56">
        <f>IF(N153&lt;&gt;"",ROUND(PRODUCT(H153,I153,N153),2),IF(M153&lt;&gt;"",ROUND(PRODUCT(H153,I153,M153),2),ROUND(PRODUCT(H153:L153),2)))</f>
        <v>16</v>
      </c>
      <c r="P153" s="56"/>
    </row>
    <row r="154" spans="1:16" ht="15" customHeight="1" x14ac:dyDescent="0.25">
      <c r="A154" s="4"/>
      <c r="B154" s="4"/>
      <c r="C154" s="4"/>
      <c r="D154" s="4"/>
      <c r="E154" s="4"/>
      <c r="F154" s="4"/>
      <c r="G154" s="4"/>
      <c r="H154" s="4"/>
      <c r="I154" s="4"/>
      <c r="J154" s="4"/>
      <c r="K154" s="4"/>
      <c r="L154" s="4"/>
      <c r="M154" s="4"/>
      <c r="N154" s="4"/>
      <c r="O154" s="4"/>
      <c r="P154" s="4"/>
    </row>
    <row r="155" spans="1:16" ht="60" customHeight="1" x14ac:dyDescent="0.25">
      <c r="A155" s="54" t="s">
        <v>83</v>
      </c>
      <c r="B155" s="67">
        <v>89712</v>
      </c>
      <c r="C155" s="68" t="str">
        <f>VLOOKUP(B155,COMPOSICAO!B:K,2,FALSE)</f>
        <v>TUBO PVC, SERIE NORMAL, ESGOTO PREDIAL, DN 50 MM, FORNECIDO E INSTALADO EM RAMAL DE DESCARGA OU RAMAL DE ESGOTO SANITÁRIO. AF_08/2022</v>
      </c>
      <c r="D155" s="70"/>
      <c r="E155" s="70"/>
      <c r="F155" s="69"/>
      <c r="G155" s="54" t="str">
        <f>VLOOKUP(B155,COMPOSICAO!B:K,6,FALSE)</f>
        <v>M</v>
      </c>
      <c r="H155" s="54"/>
      <c r="I155" s="54"/>
      <c r="J155" s="54"/>
      <c r="K155" s="54"/>
      <c r="L155" s="54"/>
      <c r="M155" s="54"/>
      <c r="N155" s="54"/>
      <c r="O155" s="54"/>
      <c r="P155" s="56">
        <f>SUM(O155:O157)</f>
        <v>8.9</v>
      </c>
    </row>
    <row r="156" spans="1:16" ht="15" customHeight="1" x14ac:dyDescent="0.25">
      <c r="A156" s="54" t="s">
        <v>247</v>
      </c>
      <c r="B156" s="68" t="s">
        <v>12</v>
      </c>
      <c r="C156" s="70"/>
      <c r="D156" s="70"/>
      <c r="E156" s="70"/>
      <c r="F156" s="69"/>
      <c r="G156" s="54"/>
      <c r="H156" s="56">
        <v>8.9</v>
      </c>
      <c r="I156" s="56"/>
      <c r="J156" s="56"/>
      <c r="K156" s="56"/>
      <c r="L156" s="56"/>
      <c r="M156" s="56" t="str">
        <f>IF(COUNTA(J156:L156)=2,ROUND(PRODUCT(J156:L156),2),"")</f>
        <v/>
      </c>
      <c r="N156" s="56" t="str">
        <f>IF(OR(COUNTA(J156:L156)=3,AND(COUNTA(J156:L156)=1,M156&lt;&gt;"")),ROUND(PRODUCT(J156:M156),2),"")</f>
        <v/>
      </c>
      <c r="O156" s="56">
        <f>IF(N156&lt;&gt;"",ROUND(PRODUCT(H156,I156,N156),2),IF(M156&lt;&gt;"",ROUND(PRODUCT(H156,I156,M156),2),ROUND(PRODUCT(H156:L156),2)))</f>
        <v>8.9</v>
      </c>
      <c r="P156" s="56"/>
    </row>
    <row r="157" spans="1:16" ht="15" customHeight="1" x14ac:dyDescent="0.25">
      <c r="A157" s="4"/>
      <c r="B157" s="4"/>
      <c r="C157" s="4"/>
      <c r="D157" s="4"/>
      <c r="E157" s="4"/>
      <c r="F157" s="4"/>
      <c r="G157" s="4"/>
      <c r="H157" s="4"/>
      <c r="I157" s="4"/>
      <c r="J157" s="4"/>
      <c r="K157" s="4"/>
      <c r="L157" s="4"/>
      <c r="M157" s="4"/>
      <c r="N157" s="4"/>
      <c r="O157" s="4"/>
      <c r="P157" s="4"/>
    </row>
    <row r="158" spans="1:16" ht="60" customHeight="1" x14ac:dyDescent="0.25">
      <c r="A158" s="54" t="s">
        <v>84</v>
      </c>
      <c r="B158" s="67">
        <v>89711</v>
      </c>
      <c r="C158" s="68" t="str">
        <f>VLOOKUP(B158,COMPOSICAO!B:K,2,FALSE)</f>
        <v>TUBO PVC, SERIE NORMAL, ESGOTO PREDIAL, DN 40 MM, FORNECIDO E INSTALADO EM RAMAL DE DESCARGA OU RAMAL DE ESGOTO SANITÁRIO. AF_08/2022</v>
      </c>
      <c r="D158" s="70"/>
      <c r="E158" s="70"/>
      <c r="F158" s="69"/>
      <c r="G158" s="54" t="str">
        <f>VLOOKUP(B158,COMPOSICAO!B:K,6,FALSE)</f>
        <v>M</v>
      </c>
      <c r="H158" s="54"/>
      <c r="I158" s="54"/>
      <c r="J158" s="54"/>
      <c r="K158" s="54"/>
      <c r="L158" s="54"/>
      <c r="M158" s="54"/>
      <c r="N158" s="54"/>
      <c r="O158" s="54"/>
      <c r="P158" s="56">
        <f>SUM(O158:O160)</f>
        <v>4.3</v>
      </c>
    </row>
    <row r="159" spans="1:16" ht="15" customHeight="1" x14ac:dyDescent="0.25">
      <c r="A159" s="54" t="s">
        <v>248</v>
      </c>
      <c r="B159" s="68" t="s">
        <v>12</v>
      </c>
      <c r="C159" s="70"/>
      <c r="D159" s="70"/>
      <c r="E159" s="70"/>
      <c r="F159" s="69"/>
      <c r="G159" s="54"/>
      <c r="H159" s="56">
        <v>4.3</v>
      </c>
      <c r="I159" s="56"/>
      <c r="J159" s="56"/>
      <c r="K159" s="56"/>
      <c r="L159" s="56"/>
      <c r="M159" s="56" t="str">
        <f>IF(COUNTA(J159:L159)=2,ROUND(PRODUCT(J159:L159),2),"")</f>
        <v/>
      </c>
      <c r="N159" s="56" t="str">
        <f>IF(OR(COUNTA(J159:L159)=3,AND(COUNTA(J159:L159)=1,M159&lt;&gt;"")),ROUND(PRODUCT(J159:M159),2),"")</f>
        <v/>
      </c>
      <c r="O159" s="56">
        <f>IF(N159&lt;&gt;"",ROUND(PRODUCT(H159,I159,N159),2),IF(M159&lt;&gt;"",ROUND(PRODUCT(H159,I159,M159),2),ROUND(PRODUCT(H159:L159),2)))</f>
        <v>4.3</v>
      </c>
      <c r="P159" s="56"/>
    </row>
    <row r="160" spans="1:16" ht="15" customHeight="1" x14ac:dyDescent="0.25">
      <c r="A160" s="4"/>
      <c r="B160" s="4"/>
      <c r="C160" s="4"/>
      <c r="D160" s="4"/>
      <c r="E160" s="4"/>
      <c r="F160" s="4"/>
      <c r="G160" s="4"/>
      <c r="H160" s="4"/>
      <c r="I160" s="4"/>
      <c r="J160" s="4"/>
      <c r="K160" s="4"/>
      <c r="L160" s="4"/>
      <c r="M160" s="4"/>
      <c r="N160" s="4"/>
      <c r="O160" s="4"/>
      <c r="P160" s="4"/>
    </row>
    <row r="161" spans="1:16" ht="60" customHeight="1" x14ac:dyDescent="0.25">
      <c r="A161" s="54" t="s">
        <v>85</v>
      </c>
      <c r="B161" s="67">
        <v>89707</v>
      </c>
      <c r="C161" s="68" t="str">
        <f>VLOOKUP(B161,COMPOSICAO!B:K,2,FALSE)</f>
        <v>CAIXA SIFONADA, PVC, DN 100 X 100 X 50 MM, JUNTA ELÁSTICA, FORNECIDA E INSTALADA EM RAMAL DE DESCARGA OU EM RAMAL DE ESGOTO SANITÁRIO. AF_08/2022</v>
      </c>
      <c r="D161" s="70"/>
      <c r="E161" s="70"/>
      <c r="F161" s="69"/>
      <c r="G161" s="54" t="str">
        <f>VLOOKUP(B161,COMPOSICAO!B:K,6,FALSE)</f>
        <v>UN</v>
      </c>
      <c r="H161" s="54"/>
      <c r="I161" s="54"/>
      <c r="J161" s="54"/>
      <c r="K161" s="54"/>
      <c r="L161" s="54"/>
      <c r="M161" s="54"/>
      <c r="N161" s="54"/>
      <c r="O161" s="54"/>
      <c r="P161" s="56">
        <f>SUM(O161:O163)</f>
        <v>2</v>
      </c>
    </row>
    <row r="162" spans="1:16" ht="15" customHeight="1" x14ac:dyDescent="0.25">
      <c r="A162" s="54" t="s">
        <v>249</v>
      </c>
      <c r="B162" s="68" t="s">
        <v>12</v>
      </c>
      <c r="C162" s="70"/>
      <c r="D162" s="70"/>
      <c r="E162" s="70"/>
      <c r="F162" s="69"/>
      <c r="G162" s="54"/>
      <c r="H162" s="56">
        <v>2</v>
      </c>
      <c r="I162" s="56"/>
      <c r="J162" s="56"/>
      <c r="K162" s="56"/>
      <c r="L162" s="56"/>
      <c r="M162" s="56" t="str">
        <f>IF(COUNTA(J162:L162)=2,ROUND(PRODUCT(J162:L162),2),"")</f>
        <v/>
      </c>
      <c r="N162" s="56" t="str">
        <f>IF(OR(COUNTA(J162:L162)=3,AND(COUNTA(J162:L162)=1,M162&lt;&gt;"")),ROUND(PRODUCT(J162:M162),2),"")</f>
        <v/>
      </c>
      <c r="O162" s="56">
        <f>IF(N162&lt;&gt;"",ROUND(PRODUCT(H162,I162,N162),2),IF(M162&lt;&gt;"",ROUND(PRODUCT(H162,I162,M162),2),ROUND(PRODUCT(H162:L162),2)))</f>
        <v>2</v>
      </c>
      <c r="P162" s="56"/>
    </row>
    <row r="163" spans="1:16" ht="15" customHeight="1" x14ac:dyDescent="0.25">
      <c r="A163" s="4"/>
      <c r="B163" s="4"/>
      <c r="C163" s="4"/>
      <c r="D163" s="4"/>
      <c r="E163" s="4"/>
      <c r="F163" s="4"/>
      <c r="G163" s="4"/>
      <c r="H163" s="4"/>
      <c r="I163" s="4"/>
      <c r="J163" s="4"/>
      <c r="K163" s="4"/>
      <c r="L163" s="4"/>
      <c r="M163" s="4"/>
      <c r="N163" s="4"/>
      <c r="O163" s="4"/>
      <c r="P163" s="4"/>
    </row>
    <row r="164" spans="1:16" ht="60" customHeight="1" x14ac:dyDescent="0.25">
      <c r="A164" s="54" t="s">
        <v>86</v>
      </c>
      <c r="B164" s="67">
        <v>89710</v>
      </c>
      <c r="C164" s="68" t="str">
        <f>VLOOKUP(B164,COMPOSICAO!B:K,2,FALSE)</f>
        <v>RALO SECO, PVC, DN 100 X 40 MM, JUNTA SOLDÁVEL, FORNECIDO E INSTALADO EM RAMAL DE DESCARGA OU EM RAMAL DE ESGOTO SANITÁRIO. AF_08/2022</v>
      </c>
      <c r="D164" s="70"/>
      <c r="E164" s="70"/>
      <c r="F164" s="69"/>
      <c r="G164" s="54" t="str">
        <f>VLOOKUP(B164,COMPOSICAO!B:K,6,FALSE)</f>
        <v>UN</v>
      </c>
      <c r="H164" s="54"/>
      <c r="I164" s="54"/>
      <c r="J164" s="54"/>
      <c r="K164" s="54"/>
      <c r="L164" s="54"/>
      <c r="M164" s="54"/>
      <c r="N164" s="54"/>
      <c r="O164" s="54"/>
      <c r="P164" s="56">
        <f>SUM(O164:O166)</f>
        <v>1</v>
      </c>
    </row>
    <row r="165" spans="1:16" ht="15" customHeight="1" x14ac:dyDescent="0.25">
      <c r="A165" s="54" t="s">
        <v>250</v>
      </c>
      <c r="B165" s="68" t="s">
        <v>12</v>
      </c>
      <c r="C165" s="70"/>
      <c r="D165" s="70"/>
      <c r="E165" s="70"/>
      <c r="F165" s="69"/>
      <c r="G165" s="54"/>
      <c r="H165" s="56">
        <v>1</v>
      </c>
      <c r="I165" s="56"/>
      <c r="J165" s="56"/>
      <c r="K165" s="56"/>
      <c r="L165" s="56"/>
      <c r="M165" s="56" t="str">
        <f>IF(COUNTA(J165:L165)=2,ROUND(PRODUCT(J165:L165),2),"")</f>
        <v/>
      </c>
      <c r="N165" s="56" t="str">
        <f>IF(OR(COUNTA(J165:L165)=3,AND(COUNTA(J165:L165)=1,M165&lt;&gt;"")),ROUND(PRODUCT(J165:M165),2),"")</f>
        <v/>
      </c>
      <c r="O165" s="56">
        <f>IF(N165&lt;&gt;"",ROUND(PRODUCT(H165,I165,N165),2),IF(M165&lt;&gt;"",ROUND(PRODUCT(H165,I165,M165),2),ROUND(PRODUCT(H165:L165),2)))</f>
        <v>1</v>
      </c>
      <c r="P165" s="56"/>
    </row>
    <row r="166" spans="1:16" ht="15" customHeight="1" x14ac:dyDescent="0.25">
      <c r="A166" s="4"/>
      <c r="B166" s="4"/>
      <c r="C166" s="4"/>
      <c r="D166" s="4"/>
      <c r="E166" s="4"/>
      <c r="F166" s="4"/>
      <c r="G166" s="4"/>
      <c r="H166" s="4"/>
      <c r="I166" s="4"/>
      <c r="J166" s="4"/>
      <c r="K166" s="4"/>
      <c r="L166" s="4"/>
      <c r="M166" s="4"/>
      <c r="N166" s="4"/>
      <c r="O166" s="4"/>
      <c r="P166" s="4"/>
    </row>
    <row r="167" spans="1:16" ht="75" customHeight="1" x14ac:dyDescent="0.25">
      <c r="A167" s="54" t="s">
        <v>87</v>
      </c>
      <c r="B167" s="67">
        <v>89744</v>
      </c>
      <c r="C167" s="68" t="str">
        <f>VLOOKUP(B167,COMPOSICAO!B:K,2,FALSE)</f>
        <v>JOELHO 90 GRAUS, PVC, SERIE NORMAL, ESGOTO PREDIAL, DN 100 MM, JUNTA ELÁSTICA, FORNECIDO E INSTALADO EM RAMAL DE DESCARGA OU RAMAL DE ESGOTO SANITÁRIO. AF_08/2022</v>
      </c>
      <c r="D167" s="70"/>
      <c r="E167" s="70"/>
      <c r="F167" s="69"/>
      <c r="G167" s="54" t="str">
        <f>VLOOKUP(B167,COMPOSICAO!B:K,6,FALSE)</f>
        <v>UN</v>
      </c>
      <c r="H167" s="54"/>
      <c r="I167" s="54"/>
      <c r="J167" s="54"/>
      <c r="K167" s="54"/>
      <c r="L167" s="54"/>
      <c r="M167" s="54"/>
      <c r="N167" s="54"/>
      <c r="O167" s="54"/>
      <c r="P167" s="56">
        <f>SUM(O167:O169)</f>
        <v>1</v>
      </c>
    </row>
    <row r="168" spans="1:16" ht="15" customHeight="1" x14ac:dyDescent="0.25">
      <c r="A168" s="54" t="s">
        <v>251</v>
      </c>
      <c r="B168" s="68" t="s">
        <v>12</v>
      </c>
      <c r="C168" s="70"/>
      <c r="D168" s="70"/>
      <c r="E168" s="70"/>
      <c r="F168" s="69"/>
      <c r="G168" s="54"/>
      <c r="H168" s="56">
        <v>1</v>
      </c>
      <c r="I168" s="56"/>
      <c r="J168" s="56"/>
      <c r="K168" s="56"/>
      <c r="L168" s="56"/>
      <c r="M168" s="56" t="str">
        <f>IF(COUNTA(J168:L168)=2,ROUND(PRODUCT(J168:L168),2),"")</f>
        <v/>
      </c>
      <c r="N168" s="56" t="str">
        <f>IF(OR(COUNTA(J168:L168)=3,AND(COUNTA(J168:L168)=1,M168&lt;&gt;"")),ROUND(PRODUCT(J168:M168),2),"")</f>
        <v/>
      </c>
      <c r="O168" s="56">
        <f>IF(N168&lt;&gt;"",ROUND(PRODUCT(H168,I168,N168),2),IF(M168&lt;&gt;"",ROUND(PRODUCT(H168,I168,M168),2),ROUND(PRODUCT(H168:L168),2)))</f>
        <v>1</v>
      </c>
      <c r="P168" s="56"/>
    </row>
    <row r="169" spans="1:16" ht="15" customHeight="1" x14ac:dyDescent="0.25">
      <c r="A169" s="4"/>
      <c r="B169" s="4"/>
      <c r="C169" s="4"/>
      <c r="D169" s="4"/>
      <c r="E169" s="4"/>
      <c r="F169" s="4"/>
      <c r="G169" s="4"/>
      <c r="H169" s="4"/>
      <c r="I169" s="4"/>
      <c r="J169" s="4"/>
      <c r="K169" s="4"/>
      <c r="L169" s="4"/>
      <c r="M169" s="4"/>
      <c r="N169" s="4"/>
      <c r="O169" s="4"/>
      <c r="P169" s="4"/>
    </row>
    <row r="170" spans="1:16" ht="75" customHeight="1" x14ac:dyDescent="0.25">
      <c r="A170" s="54" t="s">
        <v>88</v>
      </c>
      <c r="B170" s="67">
        <v>89778</v>
      </c>
      <c r="C170" s="68" t="str">
        <f>VLOOKUP(B170,COMPOSICAO!B:K,2,FALSE)</f>
        <v>LUVA SIMPLES, PVC, SERIE NORMAL, ESGOTO PREDIAL, DN 100 MM, JUNTA ELÁSTICA, FORNECIDO E INSTALADO EM RAMAL DE DESCARGA OU RAMAL DE ESGOTO SANITÁRIO. AF_08/2022</v>
      </c>
      <c r="D170" s="70"/>
      <c r="E170" s="70"/>
      <c r="F170" s="69"/>
      <c r="G170" s="54" t="str">
        <f>VLOOKUP(B170,COMPOSICAO!B:K,6,FALSE)</f>
        <v>UN</v>
      </c>
      <c r="H170" s="54"/>
      <c r="I170" s="54"/>
      <c r="J170" s="54"/>
      <c r="K170" s="54"/>
      <c r="L170" s="54"/>
      <c r="M170" s="54"/>
      <c r="N170" s="54"/>
      <c r="O170" s="54"/>
      <c r="P170" s="56">
        <f>SUM(O170:O172)</f>
        <v>2</v>
      </c>
    </row>
    <row r="171" spans="1:16" ht="15" customHeight="1" x14ac:dyDescent="0.25">
      <c r="A171" s="54" t="s">
        <v>252</v>
      </c>
      <c r="B171" s="68" t="s">
        <v>12</v>
      </c>
      <c r="C171" s="70"/>
      <c r="D171" s="70"/>
      <c r="E171" s="70"/>
      <c r="F171" s="69"/>
      <c r="G171" s="54"/>
      <c r="H171" s="56">
        <v>2</v>
      </c>
      <c r="I171" s="56"/>
      <c r="J171" s="56"/>
      <c r="K171" s="56"/>
      <c r="L171" s="56"/>
      <c r="M171" s="56" t="str">
        <f>IF(COUNTA(J171:L171)=2,ROUND(PRODUCT(J171:L171),2),"")</f>
        <v/>
      </c>
      <c r="N171" s="56" t="str">
        <f>IF(OR(COUNTA(J171:L171)=3,AND(COUNTA(J171:L171)=1,M171&lt;&gt;"")),ROUND(PRODUCT(J171:M171),2),"")</f>
        <v/>
      </c>
      <c r="O171" s="56">
        <f>IF(N171&lt;&gt;"",ROUND(PRODUCT(H171,I171,N171),2),IF(M171&lt;&gt;"",ROUND(PRODUCT(H171,I171,M171),2),ROUND(PRODUCT(H171:L171),2)))</f>
        <v>2</v>
      </c>
      <c r="P171" s="56"/>
    </row>
    <row r="172" spans="1:16" ht="15" customHeight="1" x14ac:dyDescent="0.25">
      <c r="A172" s="4"/>
      <c r="B172" s="4"/>
      <c r="C172" s="4"/>
      <c r="D172" s="4"/>
      <c r="E172" s="4"/>
      <c r="F172" s="4"/>
      <c r="G172" s="4"/>
      <c r="H172" s="4"/>
      <c r="I172" s="4"/>
      <c r="J172" s="4"/>
      <c r="K172" s="4"/>
      <c r="L172" s="4"/>
      <c r="M172" s="4"/>
      <c r="N172" s="4"/>
      <c r="O172" s="4"/>
      <c r="P172" s="4"/>
    </row>
    <row r="173" spans="1:16" ht="45" customHeight="1" x14ac:dyDescent="0.25">
      <c r="A173" s="54" t="s">
        <v>89</v>
      </c>
      <c r="B173" s="54" t="s">
        <v>253</v>
      </c>
      <c r="C173" s="68" t="str">
        <f>VLOOKUP(B173,COMPOSICAO!B:K,2,FALSE)</f>
        <v>FORNECIMENTO DE JUNCAO DE REDUCAO INVERTIDA, PVC SOLDAVEL, 100 X 50 MM, SERIE NORMAL PARA ESGOTO PREDIAL</v>
      </c>
      <c r="D173" s="70"/>
      <c r="E173" s="70"/>
      <c r="F173" s="69"/>
      <c r="G173" s="54" t="str">
        <f>VLOOKUP(B173,COMPOSICAO!B:K,6,FALSE)</f>
        <v>UN</v>
      </c>
      <c r="H173" s="54"/>
      <c r="I173" s="54"/>
      <c r="J173" s="54"/>
      <c r="K173" s="54"/>
      <c r="L173" s="54"/>
      <c r="M173" s="54"/>
      <c r="N173" s="54"/>
      <c r="O173" s="54"/>
      <c r="P173" s="56">
        <f>SUM(O173:O175)</f>
        <v>1</v>
      </c>
    </row>
    <row r="174" spans="1:16" ht="15" customHeight="1" x14ac:dyDescent="0.25">
      <c r="A174" s="54" t="s">
        <v>254</v>
      </c>
      <c r="B174" s="68" t="s">
        <v>12</v>
      </c>
      <c r="C174" s="70"/>
      <c r="D174" s="70"/>
      <c r="E174" s="70"/>
      <c r="F174" s="69"/>
      <c r="G174" s="54"/>
      <c r="H174" s="56">
        <v>1</v>
      </c>
      <c r="I174" s="56"/>
      <c r="J174" s="56"/>
      <c r="K174" s="56"/>
      <c r="L174" s="56"/>
      <c r="M174" s="56" t="str">
        <f>IF(COUNTA(J174:L174)=2,ROUND(PRODUCT(J174:L174),2),"")</f>
        <v/>
      </c>
      <c r="N174" s="56" t="str">
        <f>IF(OR(COUNTA(J174:L174)=3,AND(COUNTA(J174:L174)=1,M174&lt;&gt;"")),ROUND(PRODUCT(J174:M174),2),"")</f>
        <v/>
      </c>
      <c r="O174" s="56">
        <f>IF(N174&lt;&gt;"",ROUND(PRODUCT(H174,I174,N174),2),IF(M174&lt;&gt;"",ROUND(PRODUCT(H174,I174,M174),2),ROUND(PRODUCT(H174:L174),2)))</f>
        <v>1</v>
      </c>
      <c r="P174" s="56"/>
    </row>
    <row r="175" spans="1:16" ht="15" customHeight="1" x14ac:dyDescent="0.25">
      <c r="A175" s="4"/>
      <c r="B175" s="4"/>
      <c r="C175" s="4"/>
      <c r="D175" s="4"/>
      <c r="E175" s="4"/>
      <c r="F175" s="4"/>
      <c r="G175" s="4"/>
      <c r="H175" s="4"/>
      <c r="I175" s="4"/>
      <c r="J175" s="4"/>
      <c r="K175" s="4"/>
      <c r="L175" s="4"/>
      <c r="M175" s="4"/>
      <c r="N175" s="4"/>
      <c r="O175" s="4"/>
      <c r="P175" s="4"/>
    </row>
    <row r="176" spans="1:16" ht="60" customHeight="1" x14ac:dyDescent="0.25">
      <c r="A176" s="54" t="s">
        <v>90</v>
      </c>
      <c r="B176" s="67">
        <v>89753</v>
      </c>
      <c r="C176" s="68" t="str">
        <f>VLOOKUP(B176,COMPOSICAO!B:K,2,FALSE)</f>
        <v>LUVA SIMPLES, PVC, SERIE NORMAL, ESGOTO PREDIAL, DN 50 MM, JUNTA ELÁSTICA, FORNECIDO E INSTALADO EM RAMAL DE DESCARGA OU RAMAL DE ESGOTO SANITÁRIO. AF_08/2022</v>
      </c>
      <c r="D176" s="70"/>
      <c r="E176" s="70"/>
      <c r="F176" s="69"/>
      <c r="G176" s="54" t="str">
        <f>VLOOKUP(B176,COMPOSICAO!B:K,6,FALSE)</f>
        <v>UN</v>
      </c>
      <c r="H176" s="54"/>
      <c r="I176" s="54"/>
      <c r="J176" s="54"/>
      <c r="K176" s="54"/>
      <c r="L176" s="54"/>
      <c r="M176" s="54"/>
      <c r="N176" s="54"/>
      <c r="O176" s="54"/>
      <c r="P176" s="56">
        <f>SUM(O176:O178)</f>
        <v>9</v>
      </c>
    </row>
    <row r="177" spans="1:16" ht="15" customHeight="1" x14ac:dyDescent="0.25">
      <c r="A177" s="54" t="s">
        <v>255</v>
      </c>
      <c r="B177" s="68" t="s">
        <v>12</v>
      </c>
      <c r="C177" s="70"/>
      <c r="D177" s="70"/>
      <c r="E177" s="70"/>
      <c r="F177" s="69"/>
      <c r="G177" s="54"/>
      <c r="H177" s="56">
        <v>9</v>
      </c>
      <c r="I177" s="56"/>
      <c r="J177" s="56"/>
      <c r="K177" s="56"/>
      <c r="L177" s="56"/>
      <c r="M177" s="56" t="str">
        <f>IF(COUNTA(J177:L177)=2,ROUND(PRODUCT(J177:L177),2),"")</f>
        <v/>
      </c>
      <c r="N177" s="56" t="str">
        <f>IF(OR(COUNTA(J177:L177)=3,AND(COUNTA(J177:L177)=1,M177&lt;&gt;"")),ROUND(PRODUCT(J177:M177),2),"")</f>
        <v/>
      </c>
      <c r="O177" s="56">
        <f>IF(N177&lt;&gt;"",ROUND(PRODUCT(H177,I177,N177),2),IF(M177&lt;&gt;"",ROUND(PRODUCT(H177,I177,M177),2),ROUND(PRODUCT(H177:L177),2)))</f>
        <v>9</v>
      </c>
      <c r="P177" s="56"/>
    </row>
    <row r="178" spans="1:16" ht="15" customHeight="1" x14ac:dyDescent="0.25">
      <c r="A178" s="4"/>
      <c r="B178" s="4"/>
      <c r="C178" s="4"/>
      <c r="D178" s="4"/>
      <c r="E178" s="4"/>
      <c r="F178" s="4"/>
      <c r="G178" s="4"/>
      <c r="H178" s="4"/>
      <c r="I178" s="4"/>
      <c r="J178" s="4"/>
      <c r="K178" s="4"/>
      <c r="L178" s="4"/>
      <c r="M178" s="4"/>
      <c r="N178" s="4"/>
      <c r="O178" s="4"/>
      <c r="P178" s="4"/>
    </row>
    <row r="179" spans="1:16" ht="60" customHeight="1" x14ac:dyDescent="0.25">
      <c r="A179" s="54" t="s">
        <v>91</v>
      </c>
      <c r="B179" s="67">
        <v>89784</v>
      </c>
      <c r="C179" s="68" t="str">
        <f>VLOOKUP(B179,COMPOSICAO!B:K,2,FALSE)</f>
        <v>TE, PVC, SERIE NORMAL, ESGOTO PREDIAL, DN 50 X 50 MM, JUNTA ELÁSTICA, FORNECIDO E INSTALADO EM RAMAL DE DESCARGA OU RAMAL DE ESGOTO SANITÁRIO. AF_08/2022</v>
      </c>
      <c r="D179" s="70"/>
      <c r="E179" s="70"/>
      <c r="F179" s="69"/>
      <c r="G179" s="54" t="str">
        <f>VLOOKUP(B179,COMPOSICAO!B:K,6,FALSE)</f>
        <v>UN</v>
      </c>
      <c r="H179" s="54"/>
      <c r="I179" s="54"/>
      <c r="J179" s="54"/>
      <c r="K179" s="54"/>
      <c r="L179" s="54"/>
      <c r="M179" s="54"/>
      <c r="N179" s="54"/>
      <c r="O179" s="54"/>
      <c r="P179" s="56">
        <f>SUM(O179:O181)</f>
        <v>4</v>
      </c>
    </row>
    <row r="180" spans="1:16" ht="15" customHeight="1" x14ac:dyDescent="0.25">
      <c r="A180" s="54" t="s">
        <v>256</v>
      </c>
      <c r="B180" s="68" t="s">
        <v>12</v>
      </c>
      <c r="C180" s="70"/>
      <c r="D180" s="70"/>
      <c r="E180" s="70"/>
      <c r="F180" s="69"/>
      <c r="G180" s="54"/>
      <c r="H180" s="56">
        <v>4</v>
      </c>
      <c r="I180" s="56"/>
      <c r="J180" s="56"/>
      <c r="K180" s="56"/>
      <c r="L180" s="56"/>
      <c r="M180" s="56" t="str">
        <f>IF(COUNTA(J180:L180)=2,ROUND(PRODUCT(J180:L180),2),"")</f>
        <v/>
      </c>
      <c r="N180" s="56" t="str">
        <f>IF(OR(COUNTA(J180:L180)=3,AND(COUNTA(J180:L180)=1,M180&lt;&gt;"")),ROUND(PRODUCT(J180:M180),2),"")</f>
        <v/>
      </c>
      <c r="O180" s="56">
        <f>IF(N180&lt;&gt;"",ROUND(PRODUCT(H180,I180,N180),2),IF(M180&lt;&gt;"",ROUND(PRODUCT(H180,I180,M180),2),ROUND(PRODUCT(H180:L180),2)))</f>
        <v>4</v>
      </c>
      <c r="P180" s="56"/>
    </row>
    <row r="181" spans="1:16" ht="15" customHeight="1" x14ac:dyDescent="0.25">
      <c r="A181" s="4"/>
      <c r="B181" s="4"/>
      <c r="C181" s="4"/>
      <c r="D181" s="4"/>
      <c r="E181" s="4"/>
      <c r="F181" s="4"/>
      <c r="G181" s="4"/>
      <c r="H181" s="4"/>
      <c r="I181" s="4"/>
      <c r="J181" s="4"/>
      <c r="K181" s="4"/>
      <c r="L181" s="4"/>
      <c r="M181" s="4"/>
      <c r="N181" s="4"/>
      <c r="O181" s="4"/>
      <c r="P181" s="4"/>
    </row>
    <row r="182" spans="1:16" ht="60" customHeight="1" x14ac:dyDescent="0.25">
      <c r="A182" s="54" t="s">
        <v>92</v>
      </c>
      <c r="B182" s="67">
        <v>89801</v>
      </c>
      <c r="C182" s="68" t="str">
        <f>VLOOKUP(B182,COMPOSICAO!B:K,2,FALSE)</f>
        <v>JOELHO 90 GRAUS, PVC, SERIE NORMAL, ESGOTO PREDIAL, DN 50 MM, JUNTA ELÁSTICA, FORNECIDO E INSTALADO EM PRUMADA DE ESGOTO SANITÁRIO OU VENTILAÇÃO. AF_08/2022</v>
      </c>
      <c r="D182" s="70"/>
      <c r="E182" s="70"/>
      <c r="F182" s="69"/>
      <c r="G182" s="54" t="str">
        <f>VLOOKUP(B182,COMPOSICAO!B:K,6,FALSE)</f>
        <v>UN</v>
      </c>
      <c r="H182" s="54"/>
      <c r="I182" s="54"/>
      <c r="J182" s="54"/>
      <c r="K182" s="54"/>
      <c r="L182" s="54"/>
      <c r="M182" s="54"/>
      <c r="N182" s="54"/>
      <c r="O182" s="54"/>
      <c r="P182" s="56">
        <f>SUM(O182:O184)</f>
        <v>5</v>
      </c>
    </row>
    <row r="183" spans="1:16" ht="15" customHeight="1" x14ac:dyDescent="0.25">
      <c r="A183" s="54" t="s">
        <v>257</v>
      </c>
      <c r="B183" s="68" t="s">
        <v>12</v>
      </c>
      <c r="C183" s="70"/>
      <c r="D183" s="70"/>
      <c r="E183" s="70"/>
      <c r="F183" s="69"/>
      <c r="G183" s="54"/>
      <c r="H183" s="56">
        <v>5</v>
      </c>
      <c r="I183" s="56"/>
      <c r="J183" s="56"/>
      <c r="K183" s="56"/>
      <c r="L183" s="56"/>
      <c r="M183" s="56" t="str">
        <f>IF(COUNTA(J183:L183)=2,ROUND(PRODUCT(J183:L183),2),"")</f>
        <v/>
      </c>
      <c r="N183" s="56" t="str">
        <f>IF(OR(COUNTA(J183:L183)=3,AND(COUNTA(J183:L183)=1,M183&lt;&gt;"")),ROUND(PRODUCT(J183:M183),2),"")</f>
        <v/>
      </c>
      <c r="O183" s="56">
        <f>IF(N183&lt;&gt;"",ROUND(PRODUCT(H183,I183,N183),2),IF(M183&lt;&gt;"",ROUND(PRODUCT(H183,I183,M183),2),ROUND(PRODUCT(H183:L183),2)))</f>
        <v>5</v>
      </c>
      <c r="P183" s="56"/>
    </row>
    <row r="184" spans="1:16" ht="15" customHeight="1" x14ac:dyDescent="0.25">
      <c r="A184" s="4"/>
      <c r="B184" s="4"/>
      <c r="C184" s="4"/>
      <c r="D184" s="4"/>
      <c r="E184" s="4"/>
      <c r="F184" s="4"/>
      <c r="G184" s="4"/>
      <c r="H184" s="4"/>
      <c r="I184" s="4"/>
      <c r="J184" s="4"/>
      <c r="K184" s="4"/>
      <c r="L184" s="4"/>
      <c r="M184" s="4"/>
      <c r="N184" s="4"/>
      <c r="O184" s="4"/>
      <c r="P184" s="4"/>
    </row>
    <row r="185" spans="1:16" ht="75" customHeight="1" x14ac:dyDescent="0.25">
      <c r="A185" s="54" t="s">
        <v>93</v>
      </c>
      <c r="B185" s="67">
        <v>89732</v>
      </c>
      <c r="C185" s="68" t="str">
        <f>VLOOKUP(B185,COMPOSICAO!B:K,2,FALSE)</f>
        <v>JOELHO 45 GRAUS, PVC, SERIE NORMAL, ESGOTO PREDIAL, DN 50 MM, JUNTA ELÁSTICA, FORNECIDO E INSTALADO EM RAMAL DE DESCARGA OU RAMAL DE ESGOTO SANITÁRIO. AF_08/2022</v>
      </c>
      <c r="D185" s="70"/>
      <c r="E185" s="70"/>
      <c r="F185" s="69"/>
      <c r="G185" s="54" t="str">
        <f>VLOOKUP(B185,COMPOSICAO!B:K,6,FALSE)</f>
        <v>UN</v>
      </c>
      <c r="H185" s="54"/>
      <c r="I185" s="54"/>
      <c r="J185" s="54"/>
      <c r="K185" s="54"/>
      <c r="L185" s="54"/>
      <c r="M185" s="54"/>
      <c r="N185" s="54"/>
      <c r="O185" s="54"/>
      <c r="P185" s="56">
        <f>SUM(O185:O187)</f>
        <v>2</v>
      </c>
    </row>
    <row r="186" spans="1:16" ht="15" customHeight="1" x14ac:dyDescent="0.25">
      <c r="A186" s="54" t="s">
        <v>258</v>
      </c>
      <c r="B186" s="68" t="s">
        <v>12</v>
      </c>
      <c r="C186" s="70"/>
      <c r="D186" s="70"/>
      <c r="E186" s="70"/>
      <c r="F186" s="69"/>
      <c r="G186" s="54"/>
      <c r="H186" s="56">
        <v>2</v>
      </c>
      <c r="I186" s="56"/>
      <c r="J186" s="56"/>
      <c r="K186" s="56"/>
      <c r="L186" s="56"/>
      <c r="M186" s="56" t="str">
        <f>IF(COUNTA(J186:L186)=2,ROUND(PRODUCT(J186:L186),2),"")</f>
        <v/>
      </c>
      <c r="N186" s="56" t="str">
        <f>IF(OR(COUNTA(J186:L186)=3,AND(COUNTA(J186:L186)=1,M186&lt;&gt;"")),ROUND(PRODUCT(J186:M186),2),"")</f>
        <v/>
      </c>
      <c r="O186" s="56">
        <f>IF(N186&lt;&gt;"",ROUND(PRODUCT(H186,I186,N186),2),IF(M186&lt;&gt;"",ROUND(PRODUCT(H186,I186,M186),2),ROUND(PRODUCT(H186:L186),2)))</f>
        <v>2</v>
      </c>
      <c r="P186" s="56"/>
    </row>
    <row r="187" spans="1:16" ht="15" customHeight="1" x14ac:dyDescent="0.25">
      <c r="A187" s="4"/>
      <c r="B187" s="4"/>
      <c r="C187" s="4"/>
      <c r="D187" s="4"/>
      <c r="E187" s="4"/>
      <c r="F187" s="4"/>
      <c r="G187" s="4"/>
      <c r="H187" s="4"/>
      <c r="I187" s="4"/>
      <c r="J187" s="4"/>
      <c r="K187" s="4"/>
      <c r="L187" s="4"/>
      <c r="M187" s="4"/>
      <c r="N187" s="4"/>
      <c r="O187" s="4"/>
      <c r="P187" s="4"/>
    </row>
    <row r="188" spans="1:16" ht="45" customHeight="1" x14ac:dyDescent="0.25">
      <c r="A188" s="54" t="s">
        <v>94</v>
      </c>
      <c r="B188" s="54" t="s">
        <v>259</v>
      </c>
      <c r="C188" s="68" t="str">
        <f>VLOOKUP(B188,COMPOSICAO!B:K,2,FALSE)</f>
        <v>FORNECIMENTO DE BUCHA DE REDUCAO DE PVC, SOLDAVEL, CURTA, COM 50 X 40 MM, PARA AGUA FRIA PREDIAL</v>
      </c>
      <c r="D188" s="70"/>
      <c r="E188" s="70"/>
      <c r="F188" s="69"/>
      <c r="G188" s="54" t="str">
        <f>VLOOKUP(B188,COMPOSICAO!B:K,6,FALSE)</f>
        <v>UN</v>
      </c>
      <c r="H188" s="54"/>
      <c r="I188" s="54"/>
      <c r="J188" s="54"/>
      <c r="K188" s="54"/>
      <c r="L188" s="54"/>
      <c r="M188" s="54"/>
      <c r="N188" s="54"/>
      <c r="O188" s="54"/>
      <c r="P188" s="56">
        <f>SUM(O188:O190)</f>
        <v>1</v>
      </c>
    </row>
    <row r="189" spans="1:16" ht="15" customHeight="1" x14ac:dyDescent="0.25">
      <c r="A189" s="54" t="s">
        <v>260</v>
      </c>
      <c r="B189" s="68" t="s">
        <v>12</v>
      </c>
      <c r="C189" s="70"/>
      <c r="D189" s="70"/>
      <c r="E189" s="70"/>
      <c r="F189" s="69"/>
      <c r="G189" s="54"/>
      <c r="H189" s="56">
        <v>1</v>
      </c>
      <c r="I189" s="56"/>
      <c r="J189" s="56"/>
      <c r="K189" s="56"/>
      <c r="L189" s="56"/>
      <c r="M189" s="56" t="str">
        <f>IF(COUNTA(J189:L189)=2,ROUND(PRODUCT(J189:L189),2),"")</f>
        <v/>
      </c>
      <c r="N189" s="56" t="str">
        <f>IF(OR(COUNTA(J189:L189)=3,AND(COUNTA(J189:L189)=1,M189&lt;&gt;"")),ROUND(PRODUCT(J189:M189),2),"")</f>
        <v/>
      </c>
      <c r="O189" s="56">
        <f>IF(N189&lt;&gt;"",ROUND(PRODUCT(H189,I189,N189),2),IF(M189&lt;&gt;"",ROUND(PRODUCT(H189,I189,M189),2),ROUND(PRODUCT(H189:L189),2)))</f>
        <v>1</v>
      </c>
      <c r="P189" s="56"/>
    </row>
    <row r="190" spans="1:16" ht="15" customHeight="1" x14ac:dyDescent="0.25">
      <c r="A190" s="4"/>
      <c r="B190" s="4"/>
      <c r="C190" s="4"/>
      <c r="D190" s="4"/>
      <c r="E190" s="4"/>
      <c r="F190" s="4"/>
      <c r="G190" s="4"/>
      <c r="H190" s="4"/>
      <c r="I190" s="4"/>
      <c r="J190" s="4"/>
      <c r="K190" s="4"/>
      <c r="L190" s="4"/>
      <c r="M190" s="4"/>
      <c r="N190" s="4"/>
      <c r="O190" s="4"/>
      <c r="P190" s="4"/>
    </row>
    <row r="191" spans="1:16" ht="60" customHeight="1" x14ac:dyDescent="0.25">
      <c r="A191" s="54" t="s">
        <v>95</v>
      </c>
      <c r="B191" s="67">
        <v>89786</v>
      </c>
      <c r="C191" s="68" t="str">
        <f>VLOOKUP(B191,COMPOSICAO!B:K,2,FALSE)</f>
        <v>TE, PVC, SERIE NORMAL, ESGOTO PREDIAL, DN 75 X 75 MM, JUNTA ELÁSTICA, FORNECIDO E INSTALADO EM RAMAL DE DESCARGA OU RAMAL DE ESGOTO SANITÁRIO. AF_08/2022</v>
      </c>
      <c r="D191" s="70"/>
      <c r="E191" s="70"/>
      <c r="F191" s="69"/>
      <c r="G191" s="54" t="str">
        <f>VLOOKUP(B191,COMPOSICAO!B:K,6,FALSE)</f>
        <v>UN</v>
      </c>
      <c r="H191" s="54"/>
      <c r="I191" s="54"/>
      <c r="J191" s="54"/>
      <c r="K191" s="54"/>
      <c r="L191" s="54"/>
      <c r="M191" s="54"/>
      <c r="N191" s="54"/>
      <c r="O191" s="54"/>
      <c r="P191" s="56">
        <f>SUM(O191:O193)</f>
        <v>1</v>
      </c>
    </row>
    <row r="192" spans="1:16" ht="15" customHeight="1" x14ac:dyDescent="0.25">
      <c r="A192" s="54" t="s">
        <v>261</v>
      </c>
      <c r="B192" s="68" t="s">
        <v>12</v>
      </c>
      <c r="C192" s="70"/>
      <c r="D192" s="70"/>
      <c r="E192" s="70"/>
      <c r="F192" s="69"/>
      <c r="G192" s="54"/>
      <c r="H192" s="56">
        <v>1</v>
      </c>
      <c r="I192" s="56"/>
      <c r="J192" s="56"/>
      <c r="K192" s="56"/>
      <c r="L192" s="56"/>
      <c r="M192" s="56" t="str">
        <f>IF(COUNTA(J192:L192)=2,ROUND(PRODUCT(J192:L192),2),"")</f>
        <v/>
      </c>
      <c r="N192" s="56" t="str">
        <f>IF(OR(COUNTA(J192:L192)=3,AND(COUNTA(J192:L192)=1,M192&lt;&gt;"")),ROUND(PRODUCT(J192:M192),2),"")</f>
        <v/>
      </c>
      <c r="O192" s="56">
        <f>IF(N192&lt;&gt;"",ROUND(PRODUCT(H192,I192,N192),2),IF(M192&lt;&gt;"",ROUND(PRODUCT(H192,I192,M192),2),ROUND(PRODUCT(H192:L192),2)))</f>
        <v>1</v>
      </c>
      <c r="P192" s="56"/>
    </row>
    <row r="193" spans="1:16" ht="15" customHeight="1" x14ac:dyDescent="0.25">
      <c r="A193" s="4"/>
      <c r="B193" s="4"/>
      <c r="C193" s="4"/>
      <c r="D193" s="4"/>
      <c r="E193" s="4"/>
      <c r="F193" s="4"/>
      <c r="G193" s="4"/>
      <c r="H193" s="4"/>
      <c r="I193" s="4"/>
      <c r="J193" s="4"/>
      <c r="K193" s="4"/>
      <c r="L193" s="4"/>
      <c r="M193" s="4"/>
      <c r="N193" s="4"/>
      <c r="O193" s="4"/>
      <c r="P193" s="4"/>
    </row>
    <row r="194" spans="1:16" ht="30" customHeight="1" x14ac:dyDescent="0.25">
      <c r="A194" s="54" t="s">
        <v>96</v>
      </c>
      <c r="B194" s="54" t="s">
        <v>262</v>
      </c>
      <c r="C194" s="68" t="str">
        <f>VLOOKUP(B194,COMPOSICAO!B:K,2,FALSE)</f>
        <v>FORNECIMENTO DE CAP PVC, SOLDAVEL, DN 75 MM, SERIE NORMAL, PARA ESGOTO PREDIAL</v>
      </c>
      <c r="D194" s="70"/>
      <c r="E194" s="70"/>
      <c r="F194" s="69"/>
      <c r="G194" s="54" t="str">
        <f>VLOOKUP(B194,COMPOSICAO!B:K,6,FALSE)</f>
        <v>UN</v>
      </c>
      <c r="H194" s="54"/>
      <c r="I194" s="54"/>
      <c r="J194" s="54"/>
      <c r="K194" s="54"/>
      <c r="L194" s="54"/>
      <c r="M194" s="54"/>
      <c r="N194" s="54"/>
      <c r="O194" s="54"/>
      <c r="P194" s="56">
        <f>SUM(O194:O196)</f>
        <v>1</v>
      </c>
    </row>
    <row r="195" spans="1:16" ht="15" customHeight="1" x14ac:dyDescent="0.25">
      <c r="A195" s="54" t="s">
        <v>263</v>
      </c>
      <c r="B195" s="68" t="s">
        <v>12</v>
      </c>
      <c r="C195" s="70"/>
      <c r="D195" s="70"/>
      <c r="E195" s="70"/>
      <c r="F195" s="69"/>
      <c r="G195" s="54"/>
      <c r="H195" s="56">
        <v>1</v>
      </c>
      <c r="I195" s="56"/>
      <c r="J195" s="56"/>
      <c r="K195" s="56"/>
      <c r="L195" s="56"/>
      <c r="M195" s="56" t="str">
        <f>IF(COUNTA(J195:L195)=2,ROUND(PRODUCT(J195:L195),2),"")</f>
        <v/>
      </c>
      <c r="N195" s="56" t="str">
        <f>IF(OR(COUNTA(J195:L195)=3,AND(COUNTA(J195:L195)=1,M195&lt;&gt;"")),ROUND(PRODUCT(J195:M195),2),"")</f>
        <v/>
      </c>
      <c r="O195" s="56">
        <f>IF(N195&lt;&gt;"",ROUND(PRODUCT(H195,I195,N195),2),IF(M195&lt;&gt;"",ROUND(PRODUCT(H195,I195,M195),2),ROUND(PRODUCT(H195:L195),2)))</f>
        <v>1</v>
      </c>
      <c r="P195" s="56"/>
    </row>
    <row r="196" spans="1:16" ht="15" customHeight="1" x14ac:dyDescent="0.25">
      <c r="A196" s="4"/>
      <c r="B196" s="4"/>
      <c r="C196" s="4"/>
      <c r="D196" s="4"/>
      <c r="E196" s="4"/>
      <c r="F196" s="4"/>
      <c r="G196" s="4"/>
      <c r="H196" s="4"/>
      <c r="I196" s="4"/>
      <c r="J196" s="4"/>
      <c r="K196" s="4"/>
      <c r="L196" s="4"/>
      <c r="M196" s="4"/>
      <c r="N196" s="4"/>
      <c r="O196" s="4"/>
      <c r="P196" s="4"/>
    </row>
    <row r="197" spans="1:16" ht="60" customHeight="1" x14ac:dyDescent="0.25">
      <c r="A197" s="54" t="s">
        <v>97</v>
      </c>
      <c r="B197" s="67">
        <v>89752</v>
      </c>
      <c r="C197" s="68" t="str">
        <f>VLOOKUP(B197,COMPOSICAO!B:K,2,FALSE)</f>
        <v>LUVA SIMPLES, PVC, SERIE NORMAL, ESGOTO PREDIAL, DN 40 MM, JUNTA SOLDÁVEL, FORNECIDO E INSTALADO EM RAMAL DE DESCARGA OU RAMAL DE ESGOTO SANITÁRIO. AF_08/2022</v>
      </c>
      <c r="D197" s="70"/>
      <c r="E197" s="70"/>
      <c r="F197" s="69"/>
      <c r="G197" s="54" t="str">
        <f>VLOOKUP(B197,COMPOSICAO!B:K,6,FALSE)</f>
        <v>UN</v>
      </c>
      <c r="H197" s="54"/>
      <c r="I197" s="54"/>
      <c r="J197" s="54"/>
      <c r="K197" s="54"/>
      <c r="L197" s="54"/>
      <c r="M197" s="54"/>
      <c r="N197" s="54"/>
      <c r="O197" s="54"/>
      <c r="P197" s="56">
        <f>SUM(O197:O199)</f>
        <v>2</v>
      </c>
    </row>
    <row r="198" spans="1:16" ht="15" customHeight="1" x14ac:dyDescent="0.25">
      <c r="A198" s="54" t="s">
        <v>264</v>
      </c>
      <c r="B198" s="68" t="s">
        <v>12</v>
      </c>
      <c r="C198" s="70"/>
      <c r="D198" s="70"/>
      <c r="E198" s="70"/>
      <c r="F198" s="69"/>
      <c r="G198" s="54"/>
      <c r="H198" s="56">
        <v>2</v>
      </c>
      <c r="I198" s="56"/>
      <c r="J198" s="56"/>
      <c r="K198" s="56"/>
      <c r="L198" s="56"/>
      <c r="M198" s="56" t="str">
        <f>IF(COUNTA(J198:L198)=2,ROUND(PRODUCT(J198:L198),2),"")</f>
        <v/>
      </c>
      <c r="N198" s="56" t="str">
        <f>IF(OR(COUNTA(J198:L198)=3,AND(COUNTA(J198:L198)=1,M198&lt;&gt;"")),ROUND(PRODUCT(J198:M198),2),"")</f>
        <v/>
      </c>
      <c r="O198" s="56">
        <f>IF(N198&lt;&gt;"",ROUND(PRODUCT(H198,I198,N198),2),IF(M198&lt;&gt;"",ROUND(PRODUCT(H198,I198,M198),2),ROUND(PRODUCT(H198:L198),2)))</f>
        <v>2</v>
      </c>
      <c r="P198" s="56"/>
    </row>
    <row r="199" spans="1:16" ht="15" customHeight="1" x14ac:dyDescent="0.25">
      <c r="A199" s="4"/>
      <c r="B199" s="4"/>
      <c r="C199" s="4"/>
      <c r="D199" s="4"/>
      <c r="E199" s="4"/>
      <c r="F199" s="4"/>
      <c r="G199" s="4"/>
      <c r="H199" s="4"/>
      <c r="I199" s="4"/>
      <c r="J199" s="4"/>
      <c r="K199" s="4"/>
      <c r="L199" s="4"/>
      <c r="M199" s="4"/>
      <c r="N199" s="4"/>
      <c r="O199" s="4"/>
      <c r="P199" s="4"/>
    </row>
    <row r="200" spans="1:16" ht="75" customHeight="1" x14ac:dyDescent="0.25">
      <c r="A200" s="54" t="s">
        <v>98</v>
      </c>
      <c r="B200" s="67">
        <v>89724</v>
      </c>
      <c r="C200" s="68" t="str">
        <f>VLOOKUP(B200,COMPOSICAO!B:K,2,FALSE)</f>
        <v>JOELHO 90 GRAUS, PVC, SERIE NORMAL, ESGOTO PREDIAL, DN 40 MM, JUNTA SOLDÁVEL, FORNECIDO E INSTALADO EM RAMAL DE DESCARGA OU RAMAL DE ESGOTO SANITÁRIO. AF_08/2022</v>
      </c>
      <c r="D200" s="70"/>
      <c r="E200" s="70"/>
      <c r="F200" s="69"/>
      <c r="G200" s="54" t="str">
        <f>VLOOKUP(B200,COMPOSICAO!B:K,6,FALSE)</f>
        <v>UN</v>
      </c>
      <c r="H200" s="54"/>
      <c r="I200" s="54"/>
      <c r="J200" s="54"/>
      <c r="K200" s="54"/>
      <c r="L200" s="54"/>
      <c r="M200" s="54"/>
      <c r="N200" s="54"/>
      <c r="O200" s="54"/>
      <c r="P200" s="56">
        <f>SUM(O200:O202)</f>
        <v>4</v>
      </c>
    </row>
    <row r="201" spans="1:16" ht="15" customHeight="1" x14ac:dyDescent="0.25">
      <c r="A201" s="54" t="s">
        <v>265</v>
      </c>
      <c r="B201" s="68" t="s">
        <v>12</v>
      </c>
      <c r="C201" s="70"/>
      <c r="D201" s="70"/>
      <c r="E201" s="70"/>
      <c r="F201" s="69"/>
      <c r="G201" s="54"/>
      <c r="H201" s="56">
        <v>4</v>
      </c>
      <c r="I201" s="56"/>
      <c r="J201" s="56"/>
      <c r="K201" s="56"/>
      <c r="L201" s="56"/>
      <c r="M201" s="56" t="str">
        <f>IF(COUNTA(J201:L201)=2,ROUND(PRODUCT(J201:L201),2),"")</f>
        <v/>
      </c>
      <c r="N201" s="56" t="str">
        <f>IF(OR(COUNTA(J201:L201)=3,AND(COUNTA(J201:L201)=1,M201&lt;&gt;"")),ROUND(PRODUCT(J201:M201),2),"")</f>
        <v/>
      </c>
      <c r="O201" s="56">
        <f>IF(N201&lt;&gt;"",ROUND(PRODUCT(H201,I201,N201),2),IF(M201&lt;&gt;"",ROUND(PRODUCT(H201,I201,M201),2),ROUND(PRODUCT(H201:L201),2)))</f>
        <v>4</v>
      </c>
      <c r="P201" s="56"/>
    </row>
    <row r="202" spans="1:16" ht="15" customHeight="1" x14ac:dyDescent="0.25">
      <c r="A202" s="4"/>
      <c r="B202" s="4"/>
      <c r="C202" s="4"/>
      <c r="D202" s="4"/>
      <c r="E202" s="4"/>
      <c r="F202" s="4"/>
      <c r="G202" s="4"/>
      <c r="H202" s="4"/>
      <c r="I202" s="4"/>
      <c r="J202" s="4"/>
      <c r="K202" s="4"/>
      <c r="L202" s="4"/>
      <c r="M202" s="4"/>
      <c r="N202" s="4"/>
      <c r="O202" s="4"/>
      <c r="P202" s="4"/>
    </row>
    <row r="203" spans="1:16" ht="30" customHeight="1" x14ac:dyDescent="0.25">
      <c r="A203" s="54" t="s">
        <v>99</v>
      </c>
      <c r="B203" s="67">
        <v>93358</v>
      </c>
      <c r="C203" s="68" t="str">
        <f>VLOOKUP(B203,COMPOSICAO!B:K,2,FALSE)</f>
        <v>ESCAVAÇÃO MANUAL DE VALA COM PROFUNDIDADE MENOR OU IGUAL A 1,30 M. AF_02/2021</v>
      </c>
      <c r="D203" s="70"/>
      <c r="E203" s="70"/>
      <c r="F203" s="69"/>
      <c r="G203" s="54" t="str">
        <f>VLOOKUP(B203,COMPOSICAO!B:K,6,FALSE)</f>
        <v>M3</v>
      </c>
      <c r="H203" s="54"/>
      <c r="I203" s="54"/>
      <c r="J203" s="54"/>
      <c r="K203" s="54"/>
      <c r="L203" s="54"/>
      <c r="M203" s="54"/>
      <c r="N203" s="54"/>
      <c r="O203" s="54"/>
      <c r="P203" s="56">
        <f>SUM(O203:O205)</f>
        <v>2.63</v>
      </c>
    </row>
    <row r="204" spans="1:16" ht="15" customHeight="1" x14ac:dyDescent="0.25">
      <c r="A204" s="54" t="s">
        <v>266</v>
      </c>
      <c r="B204" s="68" t="s">
        <v>12</v>
      </c>
      <c r="C204" s="70"/>
      <c r="D204" s="70"/>
      <c r="E204" s="70"/>
      <c r="F204" s="69"/>
      <c r="G204" s="54"/>
      <c r="H204" s="56">
        <v>2.63</v>
      </c>
      <c r="I204" s="56"/>
      <c r="J204" s="56"/>
      <c r="K204" s="56"/>
      <c r="L204" s="56"/>
      <c r="M204" s="56" t="str">
        <f>IF(COUNTA(J204:L204)=2,ROUND(PRODUCT(J204:L204),2),"")</f>
        <v/>
      </c>
      <c r="N204" s="56" t="str">
        <f>IF(OR(COUNTA(J204:L204)=3,AND(COUNTA(J204:L204)=1,M204&lt;&gt;"")),ROUND(PRODUCT(J204:M204),2),"")</f>
        <v/>
      </c>
      <c r="O204" s="56">
        <f>IF(N204&lt;&gt;"",ROUND(PRODUCT(H204,I204,N204),2),IF(M204&lt;&gt;"",ROUND(PRODUCT(H204,I204,M204),2),ROUND(PRODUCT(H204:L204),2)))</f>
        <v>2.63</v>
      </c>
      <c r="P204" s="56"/>
    </row>
    <row r="205" spans="1:16" ht="15" customHeight="1" x14ac:dyDescent="0.25">
      <c r="A205" s="4"/>
      <c r="B205" s="4"/>
      <c r="C205" s="4"/>
      <c r="D205" s="4"/>
      <c r="E205" s="4"/>
      <c r="F205" s="4"/>
      <c r="G205" s="4"/>
      <c r="H205" s="4"/>
      <c r="I205" s="4"/>
      <c r="J205" s="4"/>
      <c r="K205" s="4"/>
      <c r="L205" s="4"/>
      <c r="M205" s="4"/>
      <c r="N205" s="4"/>
      <c r="O205" s="4"/>
      <c r="P205" s="4"/>
    </row>
    <row r="206" spans="1:16" ht="30" customHeight="1" x14ac:dyDescent="0.25">
      <c r="A206" s="54" t="s">
        <v>100</v>
      </c>
      <c r="B206" s="67">
        <v>96995</v>
      </c>
      <c r="C206" s="68" t="str">
        <f>VLOOKUP(B206,COMPOSICAO!B:K,2,FALSE)</f>
        <v>REATERRO MANUAL APILOADO COM SOQUETE. AF_10/2017</v>
      </c>
      <c r="D206" s="70"/>
      <c r="E206" s="70"/>
      <c r="F206" s="69"/>
      <c r="G206" s="54" t="str">
        <f>VLOOKUP(B206,COMPOSICAO!B:K,6,FALSE)</f>
        <v>M3</v>
      </c>
      <c r="H206" s="54"/>
      <c r="I206" s="54"/>
      <c r="J206" s="54"/>
      <c r="K206" s="54"/>
      <c r="L206" s="54"/>
      <c r="M206" s="54"/>
      <c r="N206" s="54"/>
      <c r="O206" s="54"/>
      <c r="P206" s="56">
        <f>SUM(O206:O208)</f>
        <v>2.63</v>
      </c>
    </row>
    <row r="207" spans="1:16" ht="15" customHeight="1" x14ac:dyDescent="0.25">
      <c r="A207" s="54" t="s">
        <v>267</v>
      </c>
      <c r="B207" s="68" t="s">
        <v>12</v>
      </c>
      <c r="C207" s="70"/>
      <c r="D207" s="70"/>
      <c r="E207" s="70"/>
      <c r="F207" s="69"/>
      <c r="G207" s="54"/>
      <c r="H207" s="56">
        <v>2.63</v>
      </c>
      <c r="I207" s="56"/>
      <c r="J207" s="56"/>
      <c r="K207" s="56"/>
      <c r="L207" s="56"/>
      <c r="M207" s="56" t="str">
        <f>IF(COUNTA(J207:L207)=2,ROUND(PRODUCT(J207:L207),2),"")</f>
        <v/>
      </c>
      <c r="N207" s="56" t="str">
        <f>IF(OR(COUNTA(J207:L207)=3,AND(COUNTA(J207:L207)=1,M207&lt;&gt;"")),ROUND(PRODUCT(J207:M207),2),"")</f>
        <v/>
      </c>
      <c r="O207" s="56">
        <f>IF(N207&lt;&gt;"",ROUND(PRODUCT(H207,I207,N207),2),IF(M207&lt;&gt;"",ROUND(PRODUCT(H207,I207,M207),2),ROUND(PRODUCT(H207:L207),2)))</f>
        <v>2.63</v>
      </c>
      <c r="P207" s="56"/>
    </row>
    <row r="208" spans="1:16" ht="15" customHeight="1" x14ac:dyDescent="0.25">
      <c r="A208" s="4"/>
      <c r="B208" s="4"/>
      <c r="C208" s="4"/>
      <c r="D208" s="4"/>
      <c r="E208" s="4"/>
      <c r="F208" s="4"/>
      <c r="G208" s="4"/>
      <c r="H208" s="4"/>
      <c r="I208" s="4"/>
      <c r="J208" s="4"/>
      <c r="K208" s="4"/>
      <c r="L208" s="4"/>
      <c r="M208" s="4"/>
      <c r="N208" s="4"/>
      <c r="O208" s="4"/>
      <c r="P208" s="4"/>
    </row>
    <row r="209" spans="1:16" ht="45" customHeight="1" x14ac:dyDescent="0.25">
      <c r="A209" s="54" t="s">
        <v>101</v>
      </c>
      <c r="B209" s="54" t="s">
        <v>268</v>
      </c>
      <c r="C209" s="68" t="str">
        <f>VLOOKUP(B209,COMPOSICAO!B:K,2,FALSE)</f>
        <v>FORNECIMENTO DE CAIXA DE CONCRETO ARMADO PRE-MOLDADO, COM FUNDO E TAMPA, DIMENSOES DE 0,40 X 0,40 X 0,40 M</v>
      </c>
      <c r="D209" s="70"/>
      <c r="E209" s="70"/>
      <c r="F209" s="69"/>
      <c r="G209" s="54" t="str">
        <f>VLOOKUP(B209,COMPOSICAO!B:K,6,FALSE)</f>
        <v>UN</v>
      </c>
      <c r="H209" s="54"/>
      <c r="I209" s="54"/>
      <c r="J209" s="54"/>
      <c r="K209" s="54"/>
      <c r="L209" s="54"/>
      <c r="M209" s="54"/>
      <c r="N209" s="54"/>
      <c r="O209" s="54"/>
      <c r="P209" s="56">
        <f>SUM(O209:O211)</f>
        <v>1</v>
      </c>
    </row>
    <row r="210" spans="1:16" ht="15" customHeight="1" x14ac:dyDescent="0.25">
      <c r="A210" s="54" t="s">
        <v>269</v>
      </c>
      <c r="B210" s="68" t="s">
        <v>12</v>
      </c>
      <c r="C210" s="70"/>
      <c r="D210" s="70"/>
      <c r="E210" s="70"/>
      <c r="F210" s="69"/>
      <c r="G210" s="54"/>
      <c r="H210" s="56">
        <v>1</v>
      </c>
      <c r="I210" s="56"/>
      <c r="J210" s="56"/>
      <c r="K210" s="56"/>
      <c r="L210" s="56"/>
      <c r="M210" s="56" t="str">
        <f>IF(COUNTA(J210:L210)=2,ROUND(PRODUCT(J210:L210),2),"")</f>
        <v/>
      </c>
      <c r="N210" s="56" t="str">
        <f>IF(OR(COUNTA(J210:L210)=3,AND(COUNTA(J210:L210)=1,M210&lt;&gt;"")),ROUND(PRODUCT(J210:M210),2),"")</f>
        <v/>
      </c>
      <c r="O210" s="56">
        <f>IF(N210&lt;&gt;"",ROUND(PRODUCT(H210,I210,N210),2),IF(M210&lt;&gt;"",ROUND(PRODUCT(H210,I210,M210),2),ROUND(PRODUCT(H210:L210),2)))</f>
        <v>1</v>
      </c>
      <c r="P210" s="56"/>
    </row>
    <row r="211" spans="1:16" ht="15" customHeight="1" x14ac:dyDescent="0.25">
      <c r="A211" s="4"/>
      <c r="B211" s="4"/>
      <c r="C211" s="4"/>
      <c r="D211" s="4"/>
      <c r="E211" s="4"/>
      <c r="F211" s="4"/>
      <c r="G211" s="4"/>
      <c r="H211" s="4"/>
      <c r="I211" s="4"/>
      <c r="J211" s="4"/>
      <c r="K211" s="4"/>
      <c r="L211" s="4"/>
      <c r="M211" s="4"/>
      <c r="N211" s="4"/>
      <c r="O211" s="4"/>
      <c r="P211" s="4"/>
    </row>
    <row r="212" spans="1:16" ht="15" customHeight="1" x14ac:dyDescent="0.25">
      <c r="A212" s="48">
        <v>8</v>
      </c>
      <c r="B212" s="64" t="s">
        <v>270</v>
      </c>
      <c r="C212" s="66"/>
      <c r="D212" s="66"/>
      <c r="E212" s="66"/>
      <c r="F212" s="66"/>
      <c r="G212" s="66"/>
      <c r="H212" s="66"/>
      <c r="I212" s="66"/>
      <c r="J212" s="66"/>
      <c r="K212" s="66"/>
      <c r="L212" s="66"/>
      <c r="M212" s="66"/>
      <c r="N212" s="66"/>
      <c r="O212" s="66"/>
      <c r="P212" s="65"/>
    </row>
    <row r="213" spans="1:16" ht="75" customHeight="1" x14ac:dyDescent="0.25">
      <c r="A213" s="54" t="s">
        <v>102</v>
      </c>
      <c r="B213" s="67">
        <v>100578</v>
      </c>
      <c r="C213" s="68" t="str">
        <f>VLOOKUP(B213,COMPOSICAO!B:K,2,FALSE)</f>
        <v>ASSENTAMENTO DE POSTE DE CONCRETO COM COMPRIMENTO NOMINAL DE 9 M, CARGA NOMINAL MENOR OU IGUAL A 1000 DAN, ENGASTAMENTO SIMPLES COM 1,5 M DE SOLO (NÃO INCLUI FORNECIMENTO). AF_11/2019</v>
      </c>
      <c r="D213" s="70"/>
      <c r="E213" s="70"/>
      <c r="F213" s="69"/>
      <c r="G213" s="54" t="str">
        <f>VLOOKUP(B213,COMPOSICAO!B:K,6,FALSE)</f>
        <v>UN</v>
      </c>
      <c r="H213" s="54"/>
      <c r="I213" s="54"/>
      <c r="J213" s="54"/>
      <c r="K213" s="54"/>
      <c r="L213" s="54"/>
      <c r="M213" s="54"/>
      <c r="N213" s="54"/>
      <c r="O213" s="54"/>
      <c r="P213" s="56">
        <f>SUM(O213:O215)</f>
        <v>1</v>
      </c>
    </row>
    <row r="214" spans="1:16" ht="15" customHeight="1" x14ac:dyDescent="0.25">
      <c r="A214" s="54" t="s">
        <v>271</v>
      </c>
      <c r="B214" s="68" t="s">
        <v>12</v>
      </c>
      <c r="C214" s="70"/>
      <c r="D214" s="70"/>
      <c r="E214" s="70"/>
      <c r="F214" s="69"/>
      <c r="G214" s="54"/>
      <c r="H214" s="56">
        <v>1</v>
      </c>
      <c r="I214" s="56"/>
      <c r="J214" s="56"/>
      <c r="K214" s="56"/>
      <c r="L214" s="56"/>
      <c r="M214" s="56" t="str">
        <f>IF(COUNTA(J214:L214)=2,ROUND(PRODUCT(J214:L214),2),"")</f>
        <v/>
      </c>
      <c r="N214" s="56" t="str">
        <f>IF(OR(COUNTA(J214:L214)=3,AND(COUNTA(J214:L214)=1,M214&lt;&gt;"")),ROUND(PRODUCT(J214:M214),2),"")</f>
        <v/>
      </c>
      <c r="O214" s="56">
        <f>IF(N214&lt;&gt;"",ROUND(PRODUCT(H214,I214,N214),2),IF(M214&lt;&gt;"",ROUND(PRODUCT(H214,I214,M214),2),ROUND(PRODUCT(H214:L214),2)))</f>
        <v>1</v>
      </c>
      <c r="P214" s="56"/>
    </row>
    <row r="215" spans="1:16" ht="15" customHeight="1" x14ac:dyDescent="0.25">
      <c r="A215" s="4"/>
      <c r="B215" s="4"/>
      <c r="C215" s="4"/>
      <c r="D215" s="4"/>
      <c r="E215" s="4"/>
      <c r="F215" s="4"/>
      <c r="G215" s="4"/>
      <c r="H215" s="4"/>
      <c r="I215" s="4"/>
      <c r="J215" s="4"/>
      <c r="K215" s="4"/>
      <c r="L215" s="4"/>
      <c r="M215" s="4"/>
      <c r="N215" s="4"/>
      <c r="O215" s="4"/>
      <c r="P215" s="4"/>
    </row>
    <row r="216" spans="1:16" ht="60" customHeight="1" x14ac:dyDescent="0.25">
      <c r="A216" s="54" t="s">
        <v>103</v>
      </c>
      <c r="B216" s="54" t="s">
        <v>272</v>
      </c>
      <c r="C216" s="68" t="str">
        <f>VLOOKUP(B216,COMPOSICAO!B:K,2,FALSE)</f>
        <v>FORNECIMENTO DE CAIXA DE DERIVACAO PARA MEDIDOR DE ENERGIA, COM BARRAMENTO MONOFASICO, EM POLICARBONATO / TERMOPLASTICO - MODULO (PADRAO CONCESSIONARIA LOCAL)</v>
      </c>
      <c r="D216" s="70"/>
      <c r="E216" s="70"/>
      <c r="F216" s="69"/>
      <c r="G216" s="54" t="str">
        <f>VLOOKUP(B216,COMPOSICAO!B:K,6,FALSE)</f>
        <v>UN</v>
      </c>
      <c r="H216" s="54"/>
      <c r="I216" s="54"/>
      <c r="J216" s="54"/>
      <c r="K216" s="54"/>
      <c r="L216" s="54"/>
      <c r="M216" s="54"/>
      <c r="N216" s="54"/>
      <c r="O216" s="54"/>
      <c r="P216" s="56">
        <f>SUM(O216:O218)</f>
        <v>1</v>
      </c>
    </row>
    <row r="217" spans="1:16" ht="15" customHeight="1" x14ac:dyDescent="0.25">
      <c r="A217" s="54" t="s">
        <v>273</v>
      </c>
      <c r="B217" s="68" t="s">
        <v>12</v>
      </c>
      <c r="C217" s="70"/>
      <c r="D217" s="70"/>
      <c r="E217" s="70"/>
      <c r="F217" s="69"/>
      <c r="G217" s="54"/>
      <c r="H217" s="56">
        <v>1</v>
      </c>
      <c r="I217" s="56"/>
      <c r="J217" s="56"/>
      <c r="K217" s="56"/>
      <c r="L217" s="56"/>
      <c r="M217" s="56" t="str">
        <f>IF(COUNTA(J217:L217)=2,ROUND(PRODUCT(J217:L217),2),"")</f>
        <v/>
      </c>
      <c r="N217" s="56" t="str">
        <f>IF(OR(COUNTA(J217:L217)=3,AND(COUNTA(J217:L217)=1,M217&lt;&gt;"")),ROUND(PRODUCT(J217:M217),2),"")</f>
        <v/>
      </c>
      <c r="O217" s="56">
        <f>IF(N217&lt;&gt;"",ROUND(PRODUCT(H217,I217,N217),2),IF(M217&lt;&gt;"",ROUND(PRODUCT(H217,I217,M217),2),ROUND(PRODUCT(H217:L217),2)))</f>
        <v>1</v>
      </c>
      <c r="P217" s="56"/>
    </row>
    <row r="218" spans="1:16" ht="15" customHeight="1" x14ac:dyDescent="0.25">
      <c r="A218" s="4"/>
      <c r="B218" s="4"/>
      <c r="C218" s="4"/>
      <c r="D218" s="4"/>
      <c r="E218" s="4"/>
      <c r="F218" s="4"/>
      <c r="G218" s="4"/>
      <c r="H218" s="4"/>
      <c r="I218" s="4"/>
      <c r="J218" s="4"/>
      <c r="K218" s="4"/>
      <c r="L218" s="4"/>
      <c r="M218" s="4"/>
      <c r="N218" s="4"/>
      <c r="O218" s="4"/>
      <c r="P218" s="4"/>
    </row>
    <row r="219" spans="1:16" ht="45" customHeight="1" x14ac:dyDescent="0.25">
      <c r="A219" s="54" t="s">
        <v>104</v>
      </c>
      <c r="B219" s="67">
        <v>101891</v>
      </c>
      <c r="C219" s="68" t="str">
        <f>VLOOKUP(B219,COMPOSICAO!B:K,2,FALSE)</f>
        <v>DISJUNTOR MONOPOLAR TIPO NEMA, CORRENTE NOMINAL DE 35 ATÉ 50A - FORNECIMENTO E INSTALAÇÃO. AF_10/2020</v>
      </c>
      <c r="D219" s="70"/>
      <c r="E219" s="70"/>
      <c r="F219" s="69"/>
      <c r="G219" s="54" t="str">
        <f>VLOOKUP(B219,COMPOSICAO!B:K,6,FALSE)</f>
        <v>UN</v>
      </c>
      <c r="H219" s="54"/>
      <c r="I219" s="54"/>
      <c r="J219" s="54"/>
      <c r="K219" s="54"/>
      <c r="L219" s="54"/>
      <c r="M219" s="54"/>
      <c r="N219" s="54"/>
      <c r="O219" s="54"/>
      <c r="P219" s="56">
        <f>SUM(O219:O221)</f>
        <v>1</v>
      </c>
    </row>
    <row r="220" spans="1:16" ht="15" customHeight="1" x14ac:dyDescent="0.25">
      <c r="A220" s="54" t="s">
        <v>274</v>
      </c>
      <c r="B220" s="68" t="s">
        <v>12</v>
      </c>
      <c r="C220" s="70"/>
      <c r="D220" s="70"/>
      <c r="E220" s="70"/>
      <c r="F220" s="69"/>
      <c r="G220" s="54"/>
      <c r="H220" s="56">
        <v>1</v>
      </c>
      <c r="I220" s="56"/>
      <c r="J220" s="56"/>
      <c r="K220" s="56"/>
      <c r="L220" s="56"/>
      <c r="M220" s="56" t="str">
        <f>IF(COUNTA(J220:L220)=2,ROUND(PRODUCT(J220:L220),2),"")</f>
        <v/>
      </c>
      <c r="N220" s="56" t="str">
        <f>IF(OR(COUNTA(J220:L220)=3,AND(COUNTA(J220:L220)=1,M220&lt;&gt;"")),ROUND(PRODUCT(J220:M220),2),"")</f>
        <v/>
      </c>
      <c r="O220" s="56">
        <f>IF(N220&lt;&gt;"",ROUND(PRODUCT(H220,I220,N220),2),IF(M220&lt;&gt;"",ROUND(PRODUCT(H220,I220,M220),2),ROUND(PRODUCT(H220:L220),2)))</f>
        <v>1</v>
      </c>
      <c r="P220" s="56"/>
    </row>
    <row r="221" spans="1:16" ht="15" customHeight="1" x14ac:dyDescent="0.25">
      <c r="A221" s="4"/>
      <c r="B221" s="4"/>
      <c r="C221" s="4"/>
      <c r="D221" s="4"/>
      <c r="E221" s="4"/>
      <c r="F221" s="4"/>
      <c r="G221" s="4"/>
      <c r="H221" s="4"/>
      <c r="I221" s="4"/>
      <c r="J221" s="4"/>
      <c r="K221" s="4"/>
      <c r="L221" s="4"/>
      <c r="M221" s="4"/>
      <c r="N221" s="4"/>
      <c r="O221" s="4"/>
      <c r="P221" s="4"/>
    </row>
    <row r="222" spans="1:16" ht="45" customHeight="1" x14ac:dyDescent="0.25">
      <c r="A222" s="54" t="s">
        <v>105</v>
      </c>
      <c r="B222" s="67">
        <v>95727</v>
      </c>
      <c r="C222" s="68" t="str">
        <f>VLOOKUP(B222,COMPOSICAO!B:K,2,FALSE)</f>
        <v>ELETRODUTO RÍGIDO SOLDÁVEL, PVC, DN 25 MM (3/4"), APARENTE - FORNECIMENTO E INSTALAÇÃO. AF_10/2022</v>
      </c>
      <c r="D222" s="70"/>
      <c r="E222" s="70"/>
      <c r="F222" s="69"/>
      <c r="G222" s="54" t="str">
        <f>VLOOKUP(B222,COMPOSICAO!B:K,6,FALSE)</f>
        <v>M</v>
      </c>
      <c r="H222" s="54"/>
      <c r="I222" s="54"/>
      <c r="J222" s="54"/>
      <c r="K222" s="54"/>
      <c r="L222" s="54"/>
      <c r="M222" s="54"/>
      <c r="N222" s="54"/>
      <c r="O222" s="54"/>
      <c r="P222" s="56">
        <f>SUM(O222:O224)</f>
        <v>8</v>
      </c>
    </row>
    <row r="223" spans="1:16" ht="15" customHeight="1" x14ac:dyDescent="0.25">
      <c r="A223" s="54" t="s">
        <v>275</v>
      </c>
      <c r="B223" s="68" t="s">
        <v>12</v>
      </c>
      <c r="C223" s="70"/>
      <c r="D223" s="70"/>
      <c r="E223" s="70"/>
      <c r="F223" s="69"/>
      <c r="G223" s="54"/>
      <c r="H223" s="56">
        <v>8</v>
      </c>
      <c r="I223" s="56"/>
      <c r="J223" s="56"/>
      <c r="K223" s="56"/>
      <c r="L223" s="56"/>
      <c r="M223" s="56" t="str">
        <f>IF(COUNTA(J223:L223)=2,ROUND(PRODUCT(J223:L223),2),"")</f>
        <v/>
      </c>
      <c r="N223" s="56" t="str">
        <f>IF(OR(COUNTA(J223:L223)=3,AND(COUNTA(J223:L223)=1,M223&lt;&gt;"")),ROUND(PRODUCT(J223:M223),2),"")</f>
        <v/>
      </c>
      <c r="O223" s="56">
        <f>IF(N223&lt;&gt;"",ROUND(PRODUCT(H223,I223,N223),2),IF(M223&lt;&gt;"",ROUND(PRODUCT(H223,I223,M223),2),ROUND(PRODUCT(H223:L223),2)))</f>
        <v>8</v>
      </c>
      <c r="P223" s="56"/>
    </row>
    <row r="224" spans="1:16" ht="15" customHeight="1" x14ac:dyDescent="0.25">
      <c r="A224" s="4"/>
      <c r="B224" s="4"/>
      <c r="C224" s="4"/>
      <c r="D224" s="4"/>
      <c r="E224" s="4"/>
      <c r="F224" s="4"/>
      <c r="G224" s="4"/>
      <c r="H224" s="4"/>
      <c r="I224" s="4"/>
      <c r="J224" s="4"/>
      <c r="K224" s="4"/>
      <c r="L224" s="4"/>
      <c r="M224" s="4"/>
      <c r="N224" s="4"/>
      <c r="O224" s="4"/>
      <c r="P224" s="4"/>
    </row>
    <row r="225" spans="1:16" ht="60" customHeight="1" x14ac:dyDescent="0.25">
      <c r="A225" s="54" t="s">
        <v>106</v>
      </c>
      <c r="B225" s="67">
        <v>91916</v>
      </c>
      <c r="C225" s="68" t="str">
        <f>VLOOKUP(B225,COMPOSICAO!B:K,2,FALSE)</f>
        <v>CURVA 180 GRAUS PARA ELETRODUTO, PVC, ROSCÁVEL, DN 25 MM (3/4"), PARA CIRCUITOS TERMINAIS, INSTALADA EM PAREDE - FORNECIMENTO E INSTALAÇÃO. AF_12/2015</v>
      </c>
      <c r="D225" s="70"/>
      <c r="E225" s="70"/>
      <c r="F225" s="69"/>
      <c r="G225" s="54" t="str">
        <f>VLOOKUP(B225,COMPOSICAO!B:K,6,FALSE)</f>
        <v>UN</v>
      </c>
      <c r="H225" s="54"/>
      <c r="I225" s="54"/>
      <c r="J225" s="54"/>
      <c r="K225" s="54"/>
      <c r="L225" s="54"/>
      <c r="M225" s="54"/>
      <c r="N225" s="54"/>
      <c r="O225" s="54"/>
      <c r="P225" s="56">
        <f>SUM(O225:O227)</f>
        <v>1</v>
      </c>
    </row>
    <row r="226" spans="1:16" ht="15" customHeight="1" x14ac:dyDescent="0.25">
      <c r="A226" s="54" t="s">
        <v>276</v>
      </c>
      <c r="B226" s="68" t="s">
        <v>12</v>
      </c>
      <c r="C226" s="70"/>
      <c r="D226" s="70"/>
      <c r="E226" s="70"/>
      <c r="F226" s="69"/>
      <c r="G226" s="54"/>
      <c r="H226" s="56">
        <v>1</v>
      </c>
      <c r="I226" s="56"/>
      <c r="J226" s="56"/>
      <c r="K226" s="56"/>
      <c r="L226" s="56"/>
      <c r="M226" s="56" t="str">
        <f>IF(COUNTA(J226:L226)=2,ROUND(PRODUCT(J226:L226),2),"")</f>
        <v/>
      </c>
      <c r="N226" s="56" t="str">
        <f>IF(OR(COUNTA(J226:L226)=3,AND(COUNTA(J226:L226)=1,M226&lt;&gt;"")),ROUND(PRODUCT(J226:M226),2),"")</f>
        <v/>
      </c>
      <c r="O226" s="56">
        <f>IF(N226&lt;&gt;"",ROUND(PRODUCT(H226,I226,N226),2),IF(M226&lt;&gt;"",ROUND(PRODUCT(H226,I226,M226),2),ROUND(PRODUCT(H226:L226),2)))</f>
        <v>1</v>
      </c>
      <c r="P226" s="56"/>
    </row>
    <row r="227" spans="1:16" ht="15" customHeight="1" x14ac:dyDescent="0.25">
      <c r="A227" s="4"/>
      <c r="B227" s="4"/>
      <c r="C227" s="4"/>
      <c r="D227" s="4"/>
      <c r="E227" s="4"/>
      <c r="F227" s="4"/>
      <c r="G227" s="4"/>
      <c r="H227" s="4"/>
      <c r="I227" s="4"/>
      <c r="J227" s="4"/>
      <c r="K227" s="4"/>
      <c r="L227" s="4"/>
      <c r="M227" s="4"/>
      <c r="N227" s="4"/>
      <c r="O227" s="4"/>
      <c r="P227" s="4"/>
    </row>
    <row r="228" spans="1:16" ht="60" customHeight="1" x14ac:dyDescent="0.25">
      <c r="A228" s="54" t="s">
        <v>107</v>
      </c>
      <c r="B228" s="67">
        <v>91914</v>
      </c>
      <c r="C228" s="68" t="str">
        <f>VLOOKUP(B228,COMPOSICAO!B:K,2,FALSE)</f>
        <v>CURVA 90 GRAUS PARA ELETRODUTO, PVC, ROSCÁVEL, DN 25 MM (3/4"), PARA CIRCUITOS TERMINAIS, INSTALADA EM PAREDE - FORNECIMENTO E INSTALAÇÃO. AF_12/2015</v>
      </c>
      <c r="D228" s="70"/>
      <c r="E228" s="70"/>
      <c r="F228" s="69"/>
      <c r="G228" s="54" t="str">
        <f>VLOOKUP(B228,COMPOSICAO!B:K,6,FALSE)</f>
        <v>UN</v>
      </c>
      <c r="H228" s="54"/>
      <c r="I228" s="54"/>
      <c r="J228" s="54"/>
      <c r="K228" s="54"/>
      <c r="L228" s="54"/>
      <c r="M228" s="54"/>
      <c r="N228" s="54"/>
      <c r="O228" s="54"/>
      <c r="P228" s="56">
        <f>SUM(O228:O230)</f>
        <v>2</v>
      </c>
    </row>
    <row r="229" spans="1:16" ht="15" customHeight="1" x14ac:dyDescent="0.25">
      <c r="A229" s="54" t="s">
        <v>277</v>
      </c>
      <c r="B229" s="68" t="s">
        <v>12</v>
      </c>
      <c r="C229" s="70"/>
      <c r="D229" s="70"/>
      <c r="E229" s="70"/>
      <c r="F229" s="69"/>
      <c r="G229" s="54"/>
      <c r="H229" s="56">
        <v>2</v>
      </c>
      <c r="I229" s="56"/>
      <c r="J229" s="56"/>
      <c r="K229" s="56"/>
      <c r="L229" s="56"/>
      <c r="M229" s="56" t="str">
        <f>IF(COUNTA(J229:L229)=2,ROUND(PRODUCT(J229:L229),2),"")</f>
        <v/>
      </c>
      <c r="N229" s="56" t="str">
        <f>IF(OR(COUNTA(J229:L229)=3,AND(COUNTA(J229:L229)=1,M229&lt;&gt;"")),ROUND(PRODUCT(J229:M229),2),"")</f>
        <v/>
      </c>
      <c r="O229" s="56">
        <f>IF(N229&lt;&gt;"",ROUND(PRODUCT(H229,I229,N229),2),IF(M229&lt;&gt;"",ROUND(PRODUCT(H229,I229,M229),2),ROUND(PRODUCT(H229:L229),2)))</f>
        <v>2</v>
      </c>
      <c r="P229" s="56"/>
    </row>
    <row r="230" spans="1:16" ht="15" customHeight="1" x14ac:dyDescent="0.25">
      <c r="A230" s="4"/>
      <c r="B230" s="4"/>
      <c r="C230" s="4"/>
      <c r="D230" s="4"/>
      <c r="E230" s="4"/>
      <c r="F230" s="4"/>
      <c r="G230" s="4"/>
      <c r="H230" s="4"/>
      <c r="I230" s="4"/>
      <c r="J230" s="4"/>
      <c r="K230" s="4"/>
      <c r="L230" s="4"/>
      <c r="M230" s="4"/>
      <c r="N230" s="4"/>
      <c r="O230" s="4"/>
      <c r="P230" s="4"/>
    </row>
    <row r="231" spans="1:16" ht="30" customHeight="1" x14ac:dyDescent="0.25">
      <c r="A231" s="54" t="s">
        <v>108</v>
      </c>
      <c r="B231" s="67">
        <v>96985</v>
      </c>
      <c r="C231" s="68" t="str">
        <f>VLOOKUP(B231,COMPOSICAO!B:K,2,FALSE)</f>
        <v>HASTE DE ATERRAMENTO 5/8  PARA SPDA - FORNECIMENTO E INSTALAÇÃO. AF_12/2017</v>
      </c>
      <c r="D231" s="70"/>
      <c r="E231" s="70"/>
      <c r="F231" s="69"/>
      <c r="G231" s="54" t="str">
        <f>VLOOKUP(B231,COMPOSICAO!B:K,6,FALSE)</f>
        <v>UN</v>
      </c>
      <c r="H231" s="54"/>
      <c r="I231" s="54"/>
      <c r="J231" s="54"/>
      <c r="K231" s="54"/>
      <c r="L231" s="54"/>
      <c r="M231" s="54"/>
      <c r="N231" s="54"/>
      <c r="O231" s="54"/>
      <c r="P231" s="56">
        <f>SUM(O231:O233)</f>
        <v>2</v>
      </c>
    </row>
    <row r="232" spans="1:16" ht="15" customHeight="1" x14ac:dyDescent="0.25">
      <c r="A232" s="54" t="s">
        <v>278</v>
      </c>
      <c r="B232" s="68" t="s">
        <v>12</v>
      </c>
      <c r="C232" s="70"/>
      <c r="D232" s="70"/>
      <c r="E232" s="70"/>
      <c r="F232" s="69"/>
      <c r="G232" s="54"/>
      <c r="H232" s="56">
        <v>2</v>
      </c>
      <c r="I232" s="56"/>
      <c r="J232" s="56"/>
      <c r="K232" s="56"/>
      <c r="L232" s="56"/>
      <c r="M232" s="56" t="str">
        <f>IF(COUNTA(J232:L232)=2,ROUND(PRODUCT(J232:L232),2),"")</f>
        <v/>
      </c>
      <c r="N232" s="56" t="str">
        <f>IF(OR(COUNTA(J232:L232)=3,AND(COUNTA(J232:L232)=1,M232&lt;&gt;"")),ROUND(PRODUCT(J232:M232),2),"")</f>
        <v/>
      </c>
      <c r="O232" s="56">
        <f>IF(N232&lt;&gt;"",ROUND(PRODUCT(H232,I232,N232),2),IF(M232&lt;&gt;"",ROUND(PRODUCT(H232,I232,M232),2),ROUND(PRODUCT(H232:L232),2)))</f>
        <v>2</v>
      </c>
      <c r="P232" s="56"/>
    </row>
    <row r="233" spans="1:16" ht="15" customHeight="1" x14ac:dyDescent="0.25">
      <c r="A233" s="4"/>
      <c r="B233" s="4"/>
      <c r="C233" s="4"/>
      <c r="D233" s="4"/>
      <c r="E233" s="4"/>
      <c r="F233" s="4"/>
      <c r="G233" s="4"/>
      <c r="H233" s="4"/>
      <c r="I233" s="4"/>
      <c r="J233" s="4"/>
      <c r="K233" s="4"/>
      <c r="L233" s="4"/>
      <c r="M233" s="4"/>
      <c r="N233" s="4"/>
      <c r="O233" s="4"/>
      <c r="P233" s="4"/>
    </row>
    <row r="234" spans="1:16" ht="30" customHeight="1" x14ac:dyDescent="0.25">
      <c r="A234" s="54" t="s">
        <v>109</v>
      </c>
      <c r="B234" s="54" t="s">
        <v>279</v>
      </c>
      <c r="C234" s="68" t="str">
        <f>VLOOKUP(B234,COMPOSICAO!B:K,2,FALSE)</f>
        <v>FORNECIMENTO DE CABO DE COBRE NU 25 MM2 MEIO-DURO</v>
      </c>
      <c r="D234" s="70"/>
      <c r="E234" s="70"/>
      <c r="F234" s="69"/>
      <c r="G234" s="54" t="str">
        <f>VLOOKUP(B234,COMPOSICAO!B:K,6,FALSE)</f>
        <v>M</v>
      </c>
      <c r="H234" s="54"/>
      <c r="I234" s="54"/>
      <c r="J234" s="54"/>
      <c r="K234" s="54"/>
      <c r="L234" s="54"/>
      <c r="M234" s="54"/>
      <c r="N234" s="54"/>
      <c r="O234" s="54"/>
      <c r="P234" s="56">
        <f>SUM(O234:O236)</f>
        <v>7</v>
      </c>
    </row>
    <row r="235" spans="1:16" ht="15" customHeight="1" x14ac:dyDescent="0.25">
      <c r="A235" s="54" t="s">
        <v>280</v>
      </c>
      <c r="B235" s="68" t="s">
        <v>12</v>
      </c>
      <c r="C235" s="70"/>
      <c r="D235" s="70"/>
      <c r="E235" s="70"/>
      <c r="F235" s="69"/>
      <c r="G235" s="54"/>
      <c r="H235" s="56">
        <v>7</v>
      </c>
      <c r="I235" s="56"/>
      <c r="J235" s="56"/>
      <c r="K235" s="56"/>
      <c r="L235" s="56"/>
      <c r="M235" s="56" t="str">
        <f>IF(COUNTA(J235:L235)=2,ROUND(PRODUCT(J235:L235),2),"")</f>
        <v/>
      </c>
      <c r="N235" s="56" t="str">
        <f>IF(OR(COUNTA(J235:L235)=3,AND(COUNTA(J235:L235)=1,M235&lt;&gt;"")),ROUND(PRODUCT(J235:M235),2),"")</f>
        <v/>
      </c>
      <c r="O235" s="56">
        <f>IF(N235&lt;&gt;"",ROUND(PRODUCT(H235,I235,N235),2),IF(M235&lt;&gt;"",ROUND(PRODUCT(H235,I235,M235),2),ROUND(PRODUCT(H235:L235),2)))</f>
        <v>7</v>
      </c>
      <c r="P235" s="56"/>
    </row>
    <row r="236" spans="1:16" ht="15" customHeight="1" x14ac:dyDescent="0.25">
      <c r="A236" s="4"/>
      <c r="B236" s="4"/>
      <c r="C236" s="4"/>
      <c r="D236" s="4"/>
      <c r="E236" s="4"/>
      <c r="F236" s="4"/>
      <c r="G236" s="4"/>
      <c r="H236" s="4"/>
      <c r="I236" s="4"/>
      <c r="J236" s="4"/>
      <c r="K236" s="4"/>
      <c r="L236" s="4"/>
      <c r="M236" s="4"/>
      <c r="N236" s="4"/>
      <c r="O236" s="4"/>
      <c r="P236" s="4"/>
    </row>
    <row r="237" spans="1:16" ht="45" customHeight="1" x14ac:dyDescent="0.25">
      <c r="A237" s="54" t="s">
        <v>110</v>
      </c>
      <c r="B237" s="67">
        <v>98111</v>
      </c>
      <c r="C237" s="68" t="str">
        <f>VLOOKUP(B237,COMPOSICAO!B:K,2,FALSE)</f>
        <v>CAIXA DE INSPEÇÃO PARA ATERRAMENTO, CIRCULAR, EM POLIETILENO, DIÂMETRO INTERNO = 0,3 M. AF_12/2020</v>
      </c>
      <c r="D237" s="70"/>
      <c r="E237" s="70"/>
      <c r="F237" s="69"/>
      <c r="G237" s="54" t="str">
        <f>VLOOKUP(B237,COMPOSICAO!B:K,6,FALSE)</f>
        <v>UN</v>
      </c>
      <c r="H237" s="54"/>
      <c r="I237" s="54"/>
      <c r="J237" s="54"/>
      <c r="K237" s="54"/>
      <c r="L237" s="54"/>
      <c r="M237" s="54"/>
      <c r="N237" s="54"/>
      <c r="O237" s="54"/>
      <c r="P237" s="56">
        <f>SUM(O237:O239)</f>
        <v>2</v>
      </c>
    </row>
    <row r="238" spans="1:16" ht="15" customHeight="1" x14ac:dyDescent="0.25">
      <c r="A238" s="54" t="s">
        <v>281</v>
      </c>
      <c r="B238" s="68" t="s">
        <v>12</v>
      </c>
      <c r="C238" s="70"/>
      <c r="D238" s="70"/>
      <c r="E238" s="70"/>
      <c r="F238" s="69"/>
      <c r="G238" s="54"/>
      <c r="H238" s="56">
        <v>2</v>
      </c>
      <c r="I238" s="56"/>
      <c r="J238" s="56"/>
      <c r="K238" s="56"/>
      <c r="L238" s="56"/>
      <c r="M238" s="56" t="str">
        <f>IF(COUNTA(J238:L238)=2,ROUND(PRODUCT(J238:L238),2),"")</f>
        <v/>
      </c>
      <c r="N238" s="56" t="str">
        <f>IF(OR(COUNTA(J238:L238)=3,AND(COUNTA(J238:L238)=1,M238&lt;&gt;"")),ROUND(PRODUCT(J238:M238),2),"")</f>
        <v/>
      </c>
      <c r="O238" s="56">
        <f>IF(N238&lt;&gt;"",ROUND(PRODUCT(H238,I238,N238),2),IF(M238&lt;&gt;"",ROUND(PRODUCT(H238,I238,M238),2),ROUND(PRODUCT(H238:L238),2)))</f>
        <v>2</v>
      </c>
      <c r="P238" s="56"/>
    </row>
    <row r="239" spans="1:16" ht="15" customHeight="1" x14ac:dyDescent="0.25">
      <c r="A239" s="4"/>
      <c r="B239" s="4"/>
      <c r="C239" s="4"/>
      <c r="D239" s="4"/>
      <c r="E239" s="4"/>
      <c r="F239" s="4"/>
      <c r="G239" s="4"/>
      <c r="H239" s="4"/>
      <c r="I239" s="4"/>
      <c r="J239" s="4"/>
      <c r="K239" s="4"/>
      <c r="L239" s="4"/>
      <c r="M239" s="4"/>
      <c r="N239" s="4"/>
      <c r="O239" s="4"/>
      <c r="P239" s="4"/>
    </row>
    <row r="240" spans="1:16" ht="60" customHeight="1" x14ac:dyDescent="0.25">
      <c r="A240" s="54" t="s">
        <v>111</v>
      </c>
      <c r="B240" s="67">
        <v>91933</v>
      </c>
      <c r="C240" s="68" t="str">
        <f>VLOOKUP(B240,COMPOSICAO!B:K,2,FALSE)</f>
        <v>CABO DE COBRE FLEXÍVEL ISOLADO, 10 MM², ANTI-CHAMA 0,6/1,0 KV, PARA CIRCUITOS TERMINAIS - FORNECIMENTO E INSTALAÇÃO. AF_12/2015</v>
      </c>
      <c r="D240" s="70"/>
      <c r="E240" s="70"/>
      <c r="F240" s="69"/>
      <c r="G240" s="54" t="str">
        <f>VLOOKUP(B240,COMPOSICAO!B:K,6,FALSE)</f>
        <v>M</v>
      </c>
      <c r="H240" s="54"/>
      <c r="I240" s="54"/>
      <c r="J240" s="54"/>
      <c r="K240" s="54"/>
      <c r="L240" s="54"/>
      <c r="M240" s="54"/>
      <c r="N240" s="54"/>
      <c r="O240" s="54"/>
      <c r="P240" s="56">
        <f>SUM(O240:O242)</f>
        <v>39</v>
      </c>
    </row>
    <row r="241" spans="1:16" ht="15" customHeight="1" x14ac:dyDescent="0.25">
      <c r="A241" s="54" t="s">
        <v>282</v>
      </c>
      <c r="B241" s="68" t="s">
        <v>12</v>
      </c>
      <c r="C241" s="70"/>
      <c r="D241" s="70"/>
      <c r="E241" s="70"/>
      <c r="F241" s="69"/>
      <c r="G241" s="54"/>
      <c r="H241" s="56">
        <v>39</v>
      </c>
      <c r="I241" s="56"/>
      <c r="J241" s="56"/>
      <c r="K241" s="56"/>
      <c r="L241" s="56"/>
      <c r="M241" s="56" t="str">
        <f>IF(COUNTA(J241:L241)=2,ROUND(PRODUCT(J241:L241),2),"")</f>
        <v/>
      </c>
      <c r="N241" s="56" t="str">
        <f>IF(OR(COUNTA(J241:L241)=3,AND(COUNTA(J241:L241)=1,M241&lt;&gt;"")),ROUND(PRODUCT(J241:M241),2),"")</f>
        <v/>
      </c>
      <c r="O241" s="56">
        <f>IF(N241&lt;&gt;"",ROUND(PRODUCT(H241,I241,N241),2),IF(M241&lt;&gt;"",ROUND(PRODUCT(H241,I241,M241),2),ROUND(PRODUCT(H241:L241),2)))</f>
        <v>39</v>
      </c>
      <c r="P241" s="56"/>
    </row>
    <row r="242" spans="1:16" ht="15" customHeight="1" x14ac:dyDescent="0.25">
      <c r="A242" s="4"/>
      <c r="B242" s="4"/>
      <c r="C242" s="4"/>
      <c r="D242" s="4"/>
      <c r="E242" s="4"/>
      <c r="F242" s="4"/>
      <c r="G242" s="4"/>
      <c r="H242" s="4"/>
      <c r="I242" s="4"/>
      <c r="J242" s="4"/>
      <c r="K242" s="4"/>
      <c r="L242" s="4"/>
      <c r="M242" s="4"/>
      <c r="N242" s="4"/>
      <c r="O242" s="4"/>
      <c r="P242" s="4"/>
    </row>
    <row r="243" spans="1:16" ht="60" customHeight="1" x14ac:dyDescent="0.25">
      <c r="A243" s="54" t="s">
        <v>112</v>
      </c>
      <c r="B243" s="67">
        <v>101876</v>
      </c>
      <c r="C243" s="68" t="str">
        <f>VLOOKUP(B243,COMPOSICAO!B:K,2,FALSE)</f>
        <v>QUADRO DE DISTRIBUIÇÃO DE ENERGIA EM PVC, DE EMBUTIR, SEM BARRAMENTO, PARA 6 DISJUNTORES - FORNECIMENTO E INSTALAÇÃO. AF_10/2020</v>
      </c>
      <c r="D243" s="70"/>
      <c r="E243" s="70"/>
      <c r="F243" s="69"/>
      <c r="G243" s="54" t="str">
        <f>VLOOKUP(B243,COMPOSICAO!B:K,6,FALSE)</f>
        <v>UN</v>
      </c>
      <c r="H243" s="54"/>
      <c r="I243" s="54"/>
      <c r="J243" s="54"/>
      <c r="K243" s="54"/>
      <c r="L243" s="54"/>
      <c r="M243" s="54"/>
      <c r="N243" s="54"/>
      <c r="O243" s="54"/>
      <c r="P243" s="56">
        <f>SUM(O243:O245)</f>
        <v>1</v>
      </c>
    </row>
    <row r="244" spans="1:16" ht="15" customHeight="1" x14ac:dyDescent="0.25">
      <c r="A244" s="54" t="s">
        <v>283</v>
      </c>
      <c r="B244" s="68" t="s">
        <v>12</v>
      </c>
      <c r="C244" s="70"/>
      <c r="D244" s="70"/>
      <c r="E244" s="70"/>
      <c r="F244" s="69"/>
      <c r="G244" s="54"/>
      <c r="H244" s="56">
        <v>1</v>
      </c>
      <c r="I244" s="56"/>
      <c r="J244" s="56"/>
      <c r="K244" s="56"/>
      <c r="L244" s="56"/>
      <c r="M244" s="56" t="str">
        <f>IF(COUNTA(J244:L244)=2,ROUND(PRODUCT(J244:L244),2),"")</f>
        <v/>
      </c>
      <c r="N244" s="56" t="str">
        <f>IF(OR(COUNTA(J244:L244)=3,AND(COUNTA(J244:L244)=1,M244&lt;&gt;"")),ROUND(PRODUCT(J244:M244),2),"")</f>
        <v/>
      </c>
      <c r="O244" s="56">
        <f>IF(N244&lt;&gt;"",ROUND(PRODUCT(H244,I244,N244),2),IF(M244&lt;&gt;"",ROUND(PRODUCT(H244,I244,M244),2),ROUND(PRODUCT(H244:L244),2)))</f>
        <v>1</v>
      </c>
      <c r="P244" s="56"/>
    </row>
    <row r="245" spans="1:16" ht="15" customHeight="1" x14ac:dyDescent="0.25">
      <c r="A245" s="4"/>
      <c r="B245" s="4"/>
      <c r="C245" s="4"/>
      <c r="D245" s="4"/>
      <c r="E245" s="4"/>
      <c r="F245" s="4"/>
      <c r="G245" s="4"/>
      <c r="H245" s="4"/>
      <c r="I245" s="4"/>
      <c r="J245" s="4"/>
      <c r="K245" s="4"/>
      <c r="L245" s="4"/>
      <c r="M245" s="4"/>
      <c r="N245" s="4"/>
      <c r="O245" s="4"/>
      <c r="P245" s="4"/>
    </row>
    <row r="246" spans="1:16" ht="45" customHeight="1" x14ac:dyDescent="0.25">
      <c r="A246" s="54" t="s">
        <v>113</v>
      </c>
      <c r="B246" s="67">
        <v>93654</v>
      </c>
      <c r="C246" s="68" t="str">
        <f>VLOOKUP(B246,COMPOSICAO!B:K,2,FALSE)</f>
        <v>DISJUNTOR MONOPOLAR TIPO DIN, CORRENTE NOMINAL DE 16A - FORNECIMENTO E INSTALAÇÃO. AF_10/2020</v>
      </c>
      <c r="D246" s="70"/>
      <c r="E246" s="70"/>
      <c r="F246" s="69"/>
      <c r="G246" s="54" t="str">
        <f>VLOOKUP(B246,COMPOSICAO!B:K,6,FALSE)</f>
        <v>UN</v>
      </c>
      <c r="H246" s="54"/>
      <c r="I246" s="54"/>
      <c r="J246" s="54"/>
      <c r="K246" s="54"/>
      <c r="L246" s="54"/>
      <c r="M246" s="54"/>
      <c r="N246" s="54"/>
      <c r="O246" s="54"/>
      <c r="P246" s="56">
        <f>SUM(O246:O248)</f>
        <v>1</v>
      </c>
    </row>
    <row r="247" spans="1:16" ht="15" customHeight="1" x14ac:dyDescent="0.25">
      <c r="A247" s="54" t="s">
        <v>284</v>
      </c>
      <c r="B247" s="68" t="s">
        <v>12</v>
      </c>
      <c r="C247" s="70"/>
      <c r="D247" s="70"/>
      <c r="E247" s="70"/>
      <c r="F247" s="69"/>
      <c r="G247" s="54"/>
      <c r="H247" s="56">
        <v>1</v>
      </c>
      <c r="I247" s="56"/>
      <c r="J247" s="56"/>
      <c r="K247" s="56"/>
      <c r="L247" s="56"/>
      <c r="M247" s="56" t="str">
        <f>IF(COUNTA(J247:L247)=2,ROUND(PRODUCT(J247:L247),2),"")</f>
        <v/>
      </c>
      <c r="N247" s="56" t="str">
        <f>IF(OR(COUNTA(J247:L247)=3,AND(COUNTA(J247:L247)=1,M247&lt;&gt;"")),ROUND(PRODUCT(J247:M247),2),"")</f>
        <v/>
      </c>
      <c r="O247" s="56">
        <f>IF(N247&lt;&gt;"",ROUND(PRODUCT(H247,I247,N247),2),IF(M247&lt;&gt;"",ROUND(PRODUCT(H247,I247,M247),2),ROUND(PRODUCT(H247:L247),2)))</f>
        <v>1</v>
      </c>
      <c r="P247" s="56"/>
    </row>
    <row r="248" spans="1:16" ht="15" customHeight="1" x14ac:dyDescent="0.25">
      <c r="A248" s="4"/>
      <c r="B248" s="4"/>
      <c r="C248" s="4"/>
      <c r="D248" s="4"/>
      <c r="E248" s="4"/>
      <c r="F248" s="4"/>
      <c r="G248" s="4"/>
      <c r="H248" s="4"/>
      <c r="I248" s="4"/>
      <c r="J248" s="4"/>
      <c r="K248" s="4"/>
      <c r="L248" s="4"/>
      <c r="M248" s="4"/>
      <c r="N248" s="4"/>
      <c r="O248" s="4"/>
      <c r="P248" s="4"/>
    </row>
    <row r="249" spans="1:16" ht="45" customHeight="1" x14ac:dyDescent="0.25">
      <c r="A249" s="54" t="s">
        <v>114</v>
      </c>
      <c r="B249" s="67">
        <v>93655</v>
      </c>
      <c r="C249" s="68" t="str">
        <f>VLOOKUP(B249,COMPOSICAO!B:K,2,FALSE)</f>
        <v>DISJUNTOR MONOPOLAR TIPO DIN, CORRENTE NOMINAL DE 20A - FORNECIMENTO E INSTALAÇÃO. AF_10/2020</v>
      </c>
      <c r="D249" s="70"/>
      <c r="E249" s="70"/>
      <c r="F249" s="69"/>
      <c r="G249" s="54" t="str">
        <f>VLOOKUP(B249,COMPOSICAO!B:K,6,FALSE)</f>
        <v>UN</v>
      </c>
      <c r="H249" s="54"/>
      <c r="I249" s="54"/>
      <c r="J249" s="54"/>
      <c r="K249" s="54"/>
      <c r="L249" s="54"/>
      <c r="M249" s="54"/>
      <c r="N249" s="54"/>
      <c r="O249" s="54"/>
      <c r="P249" s="56">
        <f>SUM(O249:O251)</f>
        <v>2</v>
      </c>
    </row>
    <row r="250" spans="1:16" ht="15" customHeight="1" x14ac:dyDescent="0.25">
      <c r="A250" s="54" t="s">
        <v>285</v>
      </c>
      <c r="B250" s="68" t="s">
        <v>12</v>
      </c>
      <c r="C250" s="70"/>
      <c r="D250" s="70"/>
      <c r="E250" s="70"/>
      <c r="F250" s="69"/>
      <c r="G250" s="54"/>
      <c r="H250" s="56">
        <v>2</v>
      </c>
      <c r="I250" s="56"/>
      <c r="J250" s="56"/>
      <c r="K250" s="56"/>
      <c r="L250" s="56"/>
      <c r="M250" s="56" t="str">
        <f>IF(COUNTA(J250:L250)=2,ROUND(PRODUCT(J250:L250),2),"")</f>
        <v/>
      </c>
      <c r="N250" s="56" t="str">
        <f>IF(OR(COUNTA(J250:L250)=3,AND(COUNTA(J250:L250)=1,M250&lt;&gt;"")),ROUND(PRODUCT(J250:M250),2),"")</f>
        <v/>
      </c>
      <c r="O250" s="56">
        <f>IF(N250&lt;&gt;"",ROUND(PRODUCT(H250,I250,N250),2),IF(M250&lt;&gt;"",ROUND(PRODUCT(H250,I250,M250),2),ROUND(PRODUCT(H250:L250),2)))</f>
        <v>2</v>
      </c>
      <c r="P250" s="56"/>
    </row>
    <row r="251" spans="1:16" ht="15" customHeight="1" x14ac:dyDescent="0.25">
      <c r="A251" s="4"/>
      <c r="B251" s="4"/>
      <c r="C251" s="4"/>
      <c r="D251" s="4"/>
      <c r="E251" s="4"/>
      <c r="F251" s="4"/>
      <c r="G251" s="4"/>
      <c r="H251" s="4"/>
      <c r="I251" s="4"/>
      <c r="J251" s="4"/>
      <c r="K251" s="4"/>
      <c r="L251" s="4"/>
      <c r="M251" s="4"/>
      <c r="N251" s="4"/>
      <c r="O251" s="4"/>
      <c r="P251" s="4"/>
    </row>
    <row r="252" spans="1:16" ht="45" customHeight="1" x14ac:dyDescent="0.25">
      <c r="A252" s="54" t="s">
        <v>115</v>
      </c>
      <c r="B252" s="67">
        <v>93657</v>
      </c>
      <c r="C252" s="68" t="str">
        <f>VLOOKUP(B252,COMPOSICAO!B:K,2,FALSE)</f>
        <v>DISJUNTOR MONOPOLAR TIPO DIN, CORRENTE NOMINAL DE 32A - FORNECIMENTO E INSTALAÇÃO. AF_10/2020</v>
      </c>
      <c r="D252" s="70"/>
      <c r="E252" s="70"/>
      <c r="F252" s="69"/>
      <c r="G252" s="54" t="str">
        <f>VLOOKUP(B252,COMPOSICAO!B:K,6,FALSE)</f>
        <v>UN</v>
      </c>
      <c r="H252" s="54"/>
      <c r="I252" s="54"/>
      <c r="J252" s="54"/>
      <c r="K252" s="54"/>
      <c r="L252" s="54"/>
      <c r="M252" s="54"/>
      <c r="N252" s="54"/>
      <c r="O252" s="54"/>
      <c r="P252" s="56">
        <f>SUM(O252:O254)</f>
        <v>1</v>
      </c>
    </row>
    <row r="253" spans="1:16" ht="15" customHeight="1" x14ac:dyDescent="0.25">
      <c r="A253" s="54" t="s">
        <v>286</v>
      </c>
      <c r="B253" s="68" t="s">
        <v>12</v>
      </c>
      <c r="C253" s="70"/>
      <c r="D253" s="70"/>
      <c r="E253" s="70"/>
      <c r="F253" s="69"/>
      <c r="G253" s="54"/>
      <c r="H253" s="56">
        <v>1</v>
      </c>
      <c r="I253" s="56"/>
      <c r="J253" s="56"/>
      <c r="K253" s="56"/>
      <c r="L253" s="56"/>
      <c r="M253" s="56" t="str">
        <f>IF(COUNTA(J253:L253)=2,ROUND(PRODUCT(J253:L253),2),"")</f>
        <v/>
      </c>
      <c r="N253" s="56" t="str">
        <f>IF(OR(COUNTA(J253:L253)=3,AND(COUNTA(J253:L253)=1,M253&lt;&gt;"")),ROUND(PRODUCT(J253:M253),2),"")</f>
        <v/>
      </c>
      <c r="O253" s="56">
        <f>IF(N253&lt;&gt;"",ROUND(PRODUCT(H253,I253,N253),2),IF(M253&lt;&gt;"",ROUND(PRODUCT(H253,I253,M253),2),ROUND(PRODUCT(H253:L253),2)))</f>
        <v>1</v>
      </c>
      <c r="P253" s="56"/>
    </row>
    <row r="254" spans="1:16" ht="15" customHeight="1" x14ac:dyDescent="0.25">
      <c r="A254" s="4"/>
      <c r="B254" s="4"/>
      <c r="C254" s="4"/>
      <c r="D254" s="4"/>
      <c r="E254" s="4"/>
      <c r="F254" s="4"/>
      <c r="G254" s="4"/>
      <c r="H254" s="4"/>
      <c r="I254" s="4"/>
      <c r="J254" s="4"/>
      <c r="K254" s="4"/>
      <c r="L254" s="4"/>
      <c r="M254" s="4"/>
      <c r="N254" s="4"/>
      <c r="O254" s="4"/>
      <c r="P254" s="4"/>
    </row>
    <row r="255" spans="1:16" ht="45" customHeight="1" x14ac:dyDescent="0.25">
      <c r="A255" s="54" t="s">
        <v>116</v>
      </c>
      <c r="B255" s="54" t="s">
        <v>287</v>
      </c>
      <c r="C255" s="68" t="str">
        <f>VLOOKUP(B255,COMPOSICAO!B:K,2,FALSE)</f>
        <v>FORNECIMENTO DE DISPOSITIVO DR, 2 POLOS, SENSIBILIDADE DE 30 MA, CORRENTE DE 63 A, TIPO AC</v>
      </c>
      <c r="D255" s="70"/>
      <c r="E255" s="70"/>
      <c r="F255" s="69"/>
      <c r="G255" s="54" t="str">
        <f>VLOOKUP(B255,COMPOSICAO!B:K,6,FALSE)</f>
        <v>UN</v>
      </c>
      <c r="H255" s="54"/>
      <c r="I255" s="54"/>
      <c r="J255" s="54"/>
      <c r="K255" s="54"/>
      <c r="L255" s="54"/>
      <c r="M255" s="54"/>
      <c r="N255" s="54"/>
      <c r="O255" s="54"/>
      <c r="P255" s="56">
        <f>SUM(O255:O257)</f>
        <v>1</v>
      </c>
    </row>
    <row r="256" spans="1:16" ht="15" customHeight="1" x14ac:dyDescent="0.25">
      <c r="A256" s="54" t="s">
        <v>288</v>
      </c>
      <c r="B256" s="68" t="s">
        <v>12</v>
      </c>
      <c r="C256" s="70"/>
      <c r="D256" s="70"/>
      <c r="E256" s="70"/>
      <c r="F256" s="69"/>
      <c r="G256" s="54"/>
      <c r="H256" s="56">
        <v>1</v>
      </c>
      <c r="I256" s="56"/>
      <c r="J256" s="56"/>
      <c r="K256" s="56"/>
      <c r="L256" s="56"/>
      <c r="M256" s="56" t="str">
        <f>IF(COUNTA(J256:L256)=2,ROUND(PRODUCT(J256:L256),2),"")</f>
        <v/>
      </c>
      <c r="N256" s="56" t="str">
        <f>IF(OR(COUNTA(J256:L256)=3,AND(COUNTA(J256:L256)=1,M256&lt;&gt;"")),ROUND(PRODUCT(J256:M256),2),"")</f>
        <v/>
      </c>
      <c r="O256" s="56">
        <f>IF(N256&lt;&gt;"",ROUND(PRODUCT(H256,I256,N256),2),IF(M256&lt;&gt;"",ROUND(PRODUCT(H256,I256,M256),2),ROUND(PRODUCT(H256:L256),2)))</f>
        <v>1</v>
      </c>
      <c r="P256" s="56"/>
    </row>
    <row r="257" spans="1:16" ht="15" customHeight="1" x14ac:dyDescent="0.25">
      <c r="A257" s="4"/>
      <c r="B257" s="4"/>
      <c r="C257" s="4"/>
      <c r="D257" s="4"/>
      <c r="E257" s="4"/>
      <c r="F257" s="4"/>
      <c r="G257" s="4"/>
      <c r="H257" s="4"/>
      <c r="I257" s="4"/>
      <c r="J257" s="4"/>
      <c r="K257" s="4"/>
      <c r="L257" s="4"/>
      <c r="M257" s="4"/>
      <c r="N257" s="4"/>
      <c r="O257" s="4"/>
      <c r="P257" s="4"/>
    </row>
    <row r="258" spans="1:16" ht="45" customHeight="1" x14ac:dyDescent="0.25">
      <c r="A258" s="54" t="s">
        <v>117</v>
      </c>
      <c r="B258" s="54" t="s">
        <v>289</v>
      </c>
      <c r="C258" s="68" t="str">
        <f>VLOOKUP(B258,COMPOSICAO!B:K,2,FALSE)</f>
        <v>FORNECIMENTO DE DISPOSITIVO DPS CLASSE II, 1 POLO, TENSAO MAXIMA DE 275 V, CORRENTE MAXIMA DE *20* KA (TIPO AC)</v>
      </c>
      <c r="D258" s="70"/>
      <c r="E258" s="70"/>
      <c r="F258" s="69"/>
      <c r="G258" s="54" t="str">
        <f>VLOOKUP(B258,COMPOSICAO!B:K,6,FALSE)</f>
        <v>UN</v>
      </c>
      <c r="H258" s="54"/>
      <c r="I258" s="54"/>
      <c r="J258" s="54"/>
      <c r="K258" s="54"/>
      <c r="L258" s="54"/>
      <c r="M258" s="54"/>
      <c r="N258" s="54"/>
      <c r="O258" s="54"/>
      <c r="P258" s="56">
        <f>SUM(O258:O260)</f>
        <v>1</v>
      </c>
    </row>
    <row r="259" spans="1:16" ht="15" customHeight="1" x14ac:dyDescent="0.25">
      <c r="A259" s="54" t="s">
        <v>290</v>
      </c>
      <c r="B259" s="68" t="s">
        <v>12</v>
      </c>
      <c r="C259" s="70"/>
      <c r="D259" s="70"/>
      <c r="E259" s="70"/>
      <c r="F259" s="69"/>
      <c r="G259" s="54"/>
      <c r="H259" s="56">
        <v>1</v>
      </c>
      <c r="I259" s="56"/>
      <c r="J259" s="56"/>
      <c r="K259" s="56"/>
      <c r="L259" s="56"/>
      <c r="M259" s="56" t="str">
        <f>IF(COUNTA(J259:L259)=2,ROUND(PRODUCT(J259:L259),2),"")</f>
        <v/>
      </c>
      <c r="N259" s="56" t="str">
        <f>IF(OR(COUNTA(J259:L259)=3,AND(COUNTA(J259:L259)=1,M259&lt;&gt;"")),ROUND(PRODUCT(J259:M259),2),"")</f>
        <v/>
      </c>
      <c r="O259" s="56">
        <f>IF(N259&lt;&gt;"",ROUND(PRODUCT(H259,I259,N259),2),IF(M259&lt;&gt;"",ROUND(PRODUCT(H259,I259,M259),2),ROUND(PRODUCT(H259:L259),2)))</f>
        <v>1</v>
      </c>
      <c r="P259" s="56"/>
    </row>
    <row r="260" spans="1:16" ht="15" customHeight="1" x14ac:dyDescent="0.25">
      <c r="A260" s="4"/>
      <c r="B260" s="4"/>
      <c r="C260" s="4"/>
      <c r="D260" s="4"/>
      <c r="E260" s="4"/>
      <c r="F260" s="4"/>
      <c r="G260" s="4"/>
      <c r="H260" s="4"/>
      <c r="I260" s="4"/>
      <c r="J260" s="4"/>
      <c r="K260" s="4"/>
      <c r="L260" s="4"/>
      <c r="M260" s="4"/>
      <c r="N260" s="4"/>
      <c r="O260" s="4"/>
      <c r="P260" s="4"/>
    </row>
    <row r="261" spans="1:16" ht="60" customHeight="1" x14ac:dyDescent="0.25">
      <c r="A261" s="54" t="s">
        <v>118</v>
      </c>
      <c r="B261" s="67">
        <v>97589</v>
      </c>
      <c r="C261" s="68" t="str">
        <f>VLOOKUP(B261,COMPOSICAO!B:K,2,FALSE)</f>
        <v>LUMINÁRIA TIPO PLAFON EM PLÁSTICO, DE SOBREPOR, COM 1 LÂMPADA FLUORESCENTE DE 15 W, SEM REATOR - FORNECIMENTO E INSTALAÇÃO. AF_02/2020</v>
      </c>
      <c r="D261" s="70"/>
      <c r="E261" s="70"/>
      <c r="F261" s="69"/>
      <c r="G261" s="54" t="str">
        <f>VLOOKUP(B261,COMPOSICAO!B:K,6,FALSE)</f>
        <v>UN</v>
      </c>
      <c r="H261" s="54"/>
      <c r="I261" s="54"/>
      <c r="J261" s="54"/>
      <c r="K261" s="54"/>
      <c r="L261" s="54"/>
      <c r="M261" s="54"/>
      <c r="N261" s="54"/>
      <c r="O261" s="54"/>
      <c r="P261" s="56">
        <f>SUM(O261:O263)</f>
        <v>6</v>
      </c>
    </row>
    <row r="262" spans="1:16" ht="15" customHeight="1" x14ac:dyDescent="0.25">
      <c r="A262" s="54" t="s">
        <v>291</v>
      </c>
      <c r="B262" s="68" t="s">
        <v>12</v>
      </c>
      <c r="C262" s="70"/>
      <c r="D262" s="70"/>
      <c r="E262" s="70"/>
      <c r="F262" s="69"/>
      <c r="G262" s="54"/>
      <c r="H262" s="56">
        <v>6</v>
      </c>
      <c r="I262" s="56"/>
      <c r="J262" s="56"/>
      <c r="K262" s="56"/>
      <c r="L262" s="56"/>
      <c r="M262" s="56" t="str">
        <f>IF(COUNTA(J262:L262)=2,ROUND(PRODUCT(J262:L262),2),"")</f>
        <v/>
      </c>
      <c r="N262" s="56" t="str">
        <f>IF(OR(COUNTA(J262:L262)=3,AND(COUNTA(J262:L262)=1,M262&lt;&gt;"")),ROUND(PRODUCT(J262:M262),2),"")</f>
        <v/>
      </c>
      <c r="O262" s="56">
        <f>IF(N262&lt;&gt;"",ROUND(PRODUCT(H262,I262,N262),2),IF(M262&lt;&gt;"",ROUND(PRODUCT(H262,I262,M262),2),ROUND(PRODUCT(H262:L262),2)))</f>
        <v>6</v>
      </c>
      <c r="P262" s="56"/>
    </row>
    <row r="263" spans="1:16" ht="15" customHeight="1" x14ac:dyDescent="0.25">
      <c r="A263" s="4"/>
      <c r="B263" s="4"/>
      <c r="C263" s="4"/>
      <c r="D263" s="4"/>
      <c r="E263" s="4"/>
      <c r="F263" s="4"/>
      <c r="G263" s="4"/>
      <c r="H263" s="4"/>
      <c r="I263" s="4"/>
      <c r="J263" s="4"/>
      <c r="K263" s="4"/>
      <c r="L263" s="4"/>
      <c r="M263" s="4"/>
      <c r="N263" s="4"/>
      <c r="O263" s="4"/>
      <c r="P263" s="4"/>
    </row>
    <row r="264" spans="1:16" ht="45" customHeight="1" x14ac:dyDescent="0.25">
      <c r="A264" s="54" t="s">
        <v>119</v>
      </c>
      <c r="B264" s="67">
        <v>91996</v>
      </c>
      <c r="C264" s="68" t="str">
        <f>VLOOKUP(B264,COMPOSICAO!B:K,2,FALSE)</f>
        <v>TOMADA MÉDIA DE EMBUTIR (1 MÓDULO), 2P+T 10 A, INCLUINDO SUPORTE E PLACA - FORNECIMENTO E INSTALAÇÃO. AF_12/2015</v>
      </c>
      <c r="D264" s="70"/>
      <c r="E264" s="70"/>
      <c r="F264" s="69"/>
      <c r="G264" s="54" t="str">
        <f>VLOOKUP(B264,COMPOSICAO!B:K,6,FALSE)</f>
        <v>UN</v>
      </c>
      <c r="H264" s="54"/>
      <c r="I264" s="54"/>
      <c r="J264" s="54"/>
      <c r="K264" s="54"/>
      <c r="L264" s="54"/>
      <c r="M264" s="54"/>
      <c r="N264" s="54"/>
      <c r="O264" s="54"/>
      <c r="P264" s="56">
        <f>SUM(O264:O266)</f>
        <v>1</v>
      </c>
    </row>
    <row r="265" spans="1:16" ht="15" customHeight="1" x14ac:dyDescent="0.25">
      <c r="A265" s="54" t="s">
        <v>292</v>
      </c>
      <c r="B265" s="68" t="s">
        <v>12</v>
      </c>
      <c r="C265" s="70"/>
      <c r="D265" s="70"/>
      <c r="E265" s="70"/>
      <c r="F265" s="69"/>
      <c r="G265" s="54"/>
      <c r="H265" s="56">
        <v>1</v>
      </c>
      <c r="I265" s="56"/>
      <c r="J265" s="56"/>
      <c r="K265" s="56"/>
      <c r="L265" s="56"/>
      <c r="M265" s="56" t="str">
        <f>IF(COUNTA(J265:L265)=2,ROUND(PRODUCT(J265:L265),2),"")</f>
        <v/>
      </c>
      <c r="N265" s="56" t="str">
        <f>IF(OR(COUNTA(J265:L265)=3,AND(COUNTA(J265:L265)=1,M265&lt;&gt;"")),ROUND(PRODUCT(J265:M265),2),"")</f>
        <v/>
      </c>
      <c r="O265" s="56">
        <f>IF(N265&lt;&gt;"",ROUND(PRODUCT(H265,I265,N265),2),IF(M265&lt;&gt;"",ROUND(PRODUCT(H265,I265,M265),2),ROUND(PRODUCT(H265:L265),2)))</f>
        <v>1</v>
      </c>
      <c r="P265" s="56"/>
    </row>
    <row r="266" spans="1:16" ht="15" customHeight="1" x14ac:dyDescent="0.25">
      <c r="A266" s="4"/>
      <c r="B266" s="4"/>
      <c r="C266" s="4"/>
      <c r="D266" s="4"/>
      <c r="E266" s="4"/>
      <c r="F266" s="4"/>
      <c r="G266" s="4"/>
      <c r="H266" s="4"/>
      <c r="I266" s="4"/>
      <c r="J266" s="4"/>
      <c r="K266" s="4"/>
      <c r="L266" s="4"/>
      <c r="M266" s="4"/>
      <c r="N266" s="4"/>
      <c r="O266" s="4"/>
      <c r="P266" s="4"/>
    </row>
    <row r="267" spans="1:16" ht="45" customHeight="1" x14ac:dyDescent="0.25">
      <c r="A267" s="54" t="s">
        <v>120</v>
      </c>
      <c r="B267" s="67">
        <v>92000</v>
      </c>
      <c r="C267" s="68" t="str">
        <f>VLOOKUP(B267,COMPOSICAO!B:K,2,FALSE)</f>
        <v>TOMADA BAIXA DE EMBUTIR (1 MÓDULO), 2P+T 10 A, INCLUINDO SUPORTE E PLACA - FORNECIMENTO E INSTALAÇÃO. AF_12/2015</v>
      </c>
      <c r="D267" s="70"/>
      <c r="E267" s="70"/>
      <c r="F267" s="69"/>
      <c r="G267" s="54" t="str">
        <f>VLOOKUP(B267,COMPOSICAO!B:K,6,FALSE)</f>
        <v>UN</v>
      </c>
      <c r="H267" s="54"/>
      <c r="I267" s="54"/>
      <c r="J267" s="54"/>
      <c r="K267" s="54"/>
      <c r="L267" s="54"/>
      <c r="M267" s="54"/>
      <c r="N267" s="54"/>
      <c r="O267" s="54"/>
      <c r="P267" s="56">
        <f>SUM(O267:O269)</f>
        <v>4</v>
      </c>
    </row>
    <row r="268" spans="1:16" ht="15" customHeight="1" x14ac:dyDescent="0.25">
      <c r="A268" s="54" t="s">
        <v>293</v>
      </c>
      <c r="B268" s="68" t="s">
        <v>12</v>
      </c>
      <c r="C268" s="70"/>
      <c r="D268" s="70"/>
      <c r="E268" s="70"/>
      <c r="F268" s="69"/>
      <c r="G268" s="54"/>
      <c r="H268" s="56">
        <v>4</v>
      </c>
      <c r="I268" s="56"/>
      <c r="J268" s="56"/>
      <c r="K268" s="56"/>
      <c r="L268" s="56"/>
      <c r="M268" s="56" t="str">
        <f>IF(COUNTA(J268:L268)=2,ROUND(PRODUCT(J268:L268),2),"")</f>
        <v/>
      </c>
      <c r="N268" s="56" t="str">
        <f>IF(OR(COUNTA(J268:L268)=3,AND(COUNTA(J268:L268)=1,M268&lt;&gt;"")),ROUND(PRODUCT(J268:M268),2),"")</f>
        <v/>
      </c>
      <c r="O268" s="56">
        <f>IF(N268&lt;&gt;"",ROUND(PRODUCT(H268,I268,N268),2),IF(M268&lt;&gt;"",ROUND(PRODUCT(H268,I268,M268),2),ROUND(PRODUCT(H268:L268),2)))</f>
        <v>4</v>
      </c>
      <c r="P268" s="56"/>
    </row>
    <row r="269" spans="1:16" ht="15" customHeight="1" x14ac:dyDescent="0.25">
      <c r="A269" s="4"/>
      <c r="B269" s="4"/>
      <c r="C269" s="4"/>
      <c r="D269" s="4"/>
      <c r="E269" s="4"/>
      <c r="F269" s="4"/>
      <c r="G269" s="4"/>
      <c r="H269" s="4"/>
      <c r="I269" s="4"/>
      <c r="J269" s="4"/>
      <c r="K269" s="4"/>
      <c r="L269" s="4"/>
      <c r="M269" s="4"/>
      <c r="N269" s="4"/>
      <c r="O269" s="4"/>
      <c r="P269" s="4"/>
    </row>
    <row r="270" spans="1:16" ht="45" customHeight="1" x14ac:dyDescent="0.25">
      <c r="A270" s="54" t="s">
        <v>121</v>
      </c>
      <c r="B270" s="67">
        <v>91997</v>
      </c>
      <c r="C270" s="68" t="str">
        <f>VLOOKUP(B270,COMPOSICAO!B:K,2,FALSE)</f>
        <v>TOMADA MÉDIA DE EMBUTIR (1 MÓDULO), 2P+T 20 A, INCLUINDO SUPORTE E PLACA - FORNECIMENTO E INSTALAÇÃO. AF_12/2015</v>
      </c>
      <c r="D270" s="70"/>
      <c r="E270" s="70"/>
      <c r="F270" s="69"/>
      <c r="G270" s="54" t="str">
        <f>VLOOKUP(B270,COMPOSICAO!B:K,6,FALSE)</f>
        <v>UN</v>
      </c>
      <c r="H270" s="54"/>
      <c r="I270" s="54"/>
      <c r="J270" s="54"/>
      <c r="K270" s="54"/>
      <c r="L270" s="54"/>
      <c r="M270" s="54"/>
      <c r="N270" s="54"/>
      <c r="O270" s="54"/>
      <c r="P270" s="56">
        <f>SUM(O270:O272)</f>
        <v>1</v>
      </c>
    </row>
    <row r="271" spans="1:16" ht="15" customHeight="1" x14ac:dyDescent="0.25">
      <c r="A271" s="54" t="s">
        <v>294</v>
      </c>
      <c r="B271" s="68" t="s">
        <v>12</v>
      </c>
      <c r="C271" s="70"/>
      <c r="D271" s="70"/>
      <c r="E271" s="70"/>
      <c r="F271" s="69"/>
      <c r="G271" s="54"/>
      <c r="H271" s="56">
        <v>1</v>
      </c>
      <c r="I271" s="56"/>
      <c r="J271" s="56"/>
      <c r="K271" s="56"/>
      <c r="L271" s="56"/>
      <c r="M271" s="56" t="str">
        <f>IF(COUNTA(J271:L271)=2,ROUND(PRODUCT(J271:L271),2),"")</f>
        <v/>
      </c>
      <c r="N271" s="56" t="str">
        <f>IF(OR(COUNTA(J271:L271)=3,AND(COUNTA(J271:L271)=1,M271&lt;&gt;"")),ROUND(PRODUCT(J271:M271),2),"")</f>
        <v/>
      </c>
      <c r="O271" s="56">
        <f>IF(N271&lt;&gt;"",ROUND(PRODUCT(H271,I271,N271),2),IF(M271&lt;&gt;"",ROUND(PRODUCT(H271,I271,M271),2),ROUND(PRODUCT(H271:L271),2)))</f>
        <v>1</v>
      </c>
      <c r="P271" s="56"/>
    </row>
    <row r="272" spans="1:16" ht="15" customHeight="1" x14ac:dyDescent="0.25">
      <c r="A272" s="4"/>
      <c r="B272" s="4"/>
      <c r="C272" s="4"/>
      <c r="D272" s="4"/>
      <c r="E272" s="4"/>
      <c r="F272" s="4"/>
      <c r="G272" s="4"/>
      <c r="H272" s="4"/>
      <c r="I272" s="4"/>
      <c r="J272" s="4"/>
      <c r="K272" s="4"/>
      <c r="L272" s="4"/>
      <c r="M272" s="4"/>
      <c r="N272" s="4"/>
      <c r="O272" s="4"/>
      <c r="P272" s="4"/>
    </row>
    <row r="273" spans="1:16" ht="60" customHeight="1" x14ac:dyDescent="0.25">
      <c r="A273" s="54" t="s">
        <v>122</v>
      </c>
      <c r="B273" s="67">
        <v>92023</v>
      </c>
      <c r="C273" s="68" t="str">
        <f>VLOOKUP(B273,COMPOSICAO!B:K,2,FALSE)</f>
        <v>INTERRUPTOR SIMPLES (1 MÓDULO) COM 1 TOMADA DE EMBUTIR 2P+T 10 A,  INCLUINDO SUPORTE E PLACA - FORNECIMENTO E INSTALAÇÃO. AF_12/2015</v>
      </c>
      <c r="D273" s="70"/>
      <c r="E273" s="70"/>
      <c r="F273" s="69"/>
      <c r="G273" s="54" t="str">
        <f>VLOOKUP(B273,COMPOSICAO!B:K,6,FALSE)</f>
        <v>UN</v>
      </c>
      <c r="H273" s="54"/>
      <c r="I273" s="54"/>
      <c r="J273" s="54"/>
      <c r="K273" s="54"/>
      <c r="L273" s="54"/>
      <c r="M273" s="54"/>
      <c r="N273" s="54"/>
      <c r="O273" s="54"/>
      <c r="P273" s="56">
        <f>SUM(O273:O275)</f>
        <v>3</v>
      </c>
    </row>
    <row r="274" spans="1:16" ht="15" customHeight="1" x14ac:dyDescent="0.25">
      <c r="A274" s="54" t="s">
        <v>295</v>
      </c>
      <c r="B274" s="68" t="s">
        <v>12</v>
      </c>
      <c r="C274" s="70"/>
      <c r="D274" s="70"/>
      <c r="E274" s="70"/>
      <c r="F274" s="69"/>
      <c r="G274" s="54"/>
      <c r="H274" s="56">
        <v>3</v>
      </c>
      <c r="I274" s="56"/>
      <c r="J274" s="56"/>
      <c r="K274" s="56"/>
      <c r="L274" s="56"/>
      <c r="M274" s="56" t="str">
        <f>IF(COUNTA(J274:L274)=2,ROUND(PRODUCT(J274:L274),2),"")</f>
        <v/>
      </c>
      <c r="N274" s="56" t="str">
        <f>IF(OR(COUNTA(J274:L274)=3,AND(COUNTA(J274:L274)=1,M274&lt;&gt;"")),ROUND(PRODUCT(J274:M274),2),"")</f>
        <v/>
      </c>
      <c r="O274" s="56">
        <f>IF(N274&lt;&gt;"",ROUND(PRODUCT(H274,I274,N274),2),IF(M274&lt;&gt;"",ROUND(PRODUCT(H274,I274,M274),2),ROUND(PRODUCT(H274:L274),2)))</f>
        <v>3</v>
      </c>
      <c r="P274" s="56"/>
    </row>
    <row r="275" spans="1:16" ht="15" customHeight="1" x14ac:dyDescent="0.25">
      <c r="A275" s="4"/>
      <c r="B275" s="4"/>
      <c r="C275" s="4"/>
      <c r="D275" s="4"/>
      <c r="E275" s="4"/>
      <c r="F275" s="4"/>
      <c r="G275" s="4"/>
      <c r="H275" s="4"/>
      <c r="I275" s="4"/>
      <c r="J275" s="4"/>
      <c r="K275" s="4"/>
      <c r="L275" s="4"/>
      <c r="M275" s="4"/>
      <c r="N275" s="4"/>
      <c r="O275" s="4"/>
      <c r="P275" s="4"/>
    </row>
    <row r="276" spans="1:16" ht="60" customHeight="1" x14ac:dyDescent="0.25">
      <c r="A276" s="54" t="s">
        <v>123</v>
      </c>
      <c r="B276" s="67">
        <v>92027</v>
      </c>
      <c r="C276" s="68" t="str">
        <f>VLOOKUP(B276,COMPOSICAO!B:K,2,FALSE)</f>
        <v>INTERRUPTOR SIMPLES (2 MÓDULOS) COM 1 TOMADA DE EMBUTIR 2P+T 10 A,  INCLUINDO SUPORTE E PLACA - FORNECIMENTO E INSTALAÇÃO. AF_12/2015</v>
      </c>
      <c r="D276" s="70"/>
      <c r="E276" s="70"/>
      <c r="F276" s="69"/>
      <c r="G276" s="54" t="str">
        <f>VLOOKUP(B276,COMPOSICAO!B:K,6,FALSE)</f>
        <v>UN</v>
      </c>
      <c r="H276" s="54"/>
      <c r="I276" s="54"/>
      <c r="J276" s="54"/>
      <c r="K276" s="54"/>
      <c r="L276" s="54"/>
      <c r="M276" s="54"/>
      <c r="N276" s="54"/>
      <c r="O276" s="54"/>
      <c r="P276" s="56">
        <f>SUM(O276:O278)</f>
        <v>2</v>
      </c>
    </row>
    <row r="277" spans="1:16" ht="15" customHeight="1" x14ac:dyDescent="0.25">
      <c r="A277" s="54" t="s">
        <v>296</v>
      </c>
      <c r="B277" s="68" t="s">
        <v>12</v>
      </c>
      <c r="C277" s="70"/>
      <c r="D277" s="70"/>
      <c r="E277" s="70"/>
      <c r="F277" s="69"/>
      <c r="G277" s="54"/>
      <c r="H277" s="56">
        <v>2</v>
      </c>
      <c r="I277" s="56"/>
      <c r="J277" s="56"/>
      <c r="K277" s="56"/>
      <c r="L277" s="56"/>
      <c r="M277" s="56" t="str">
        <f>IF(COUNTA(J277:L277)=2,ROUND(PRODUCT(J277:L277),2),"")</f>
        <v/>
      </c>
      <c r="N277" s="56" t="str">
        <f>IF(OR(COUNTA(J277:L277)=3,AND(COUNTA(J277:L277)=1,M277&lt;&gt;"")),ROUND(PRODUCT(J277:M277),2),"")</f>
        <v/>
      </c>
      <c r="O277" s="56">
        <f>IF(N277&lt;&gt;"",ROUND(PRODUCT(H277,I277,N277),2),IF(M277&lt;&gt;"",ROUND(PRODUCT(H277,I277,M277),2),ROUND(PRODUCT(H277:L277),2)))</f>
        <v>2</v>
      </c>
      <c r="P277" s="56"/>
    </row>
    <row r="278" spans="1:16" ht="15" customHeight="1" x14ac:dyDescent="0.25">
      <c r="A278" s="4"/>
      <c r="B278" s="4"/>
      <c r="C278" s="4"/>
      <c r="D278" s="4"/>
      <c r="E278" s="4"/>
      <c r="F278" s="4"/>
      <c r="G278" s="4"/>
      <c r="H278" s="4"/>
      <c r="I278" s="4"/>
      <c r="J278" s="4"/>
      <c r="K278" s="4"/>
      <c r="L278" s="4"/>
      <c r="M278" s="4"/>
      <c r="N278" s="4"/>
      <c r="O278" s="4"/>
      <c r="P278" s="4"/>
    </row>
    <row r="279" spans="1:16" ht="45" customHeight="1" x14ac:dyDescent="0.25">
      <c r="A279" s="54" t="s">
        <v>124</v>
      </c>
      <c r="B279" s="67">
        <v>91993</v>
      </c>
      <c r="C279" s="68" t="str">
        <f>VLOOKUP(B279,COMPOSICAO!B:K,2,FALSE)</f>
        <v>TOMADA ALTA DE EMBUTIR (1 MÓDULO), 2P+T 20 A, INCLUINDO SUPORTE E PLACA - FORNECIMENTO E INSTALAÇÃO. AF_12/2015</v>
      </c>
      <c r="D279" s="70"/>
      <c r="E279" s="70"/>
      <c r="F279" s="69"/>
      <c r="G279" s="54" t="str">
        <f>VLOOKUP(B279,COMPOSICAO!B:K,6,FALSE)</f>
        <v>UN</v>
      </c>
      <c r="H279" s="54"/>
      <c r="I279" s="54"/>
      <c r="J279" s="54"/>
      <c r="K279" s="54"/>
      <c r="L279" s="54"/>
      <c r="M279" s="54"/>
      <c r="N279" s="54"/>
      <c r="O279" s="54"/>
      <c r="P279" s="56">
        <f>SUM(O279:O281)</f>
        <v>1</v>
      </c>
    </row>
    <row r="280" spans="1:16" ht="15" customHeight="1" x14ac:dyDescent="0.25">
      <c r="A280" s="54" t="s">
        <v>297</v>
      </c>
      <c r="B280" s="68" t="s">
        <v>12</v>
      </c>
      <c r="C280" s="70"/>
      <c r="D280" s="70"/>
      <c r="E280" s="70"/>
      <c r="F280" s="69"/>
      <c r="G280" s="54"/>
      <c r="H280" s="56">
        <v>1</v>
      </c>
      <c r="I280" s="56"/>
      <c r="J280" s="56"/>
      <c r="K280" s="56"/>
      <c r="L280" s="56"/>
      <c r="M280" s="56" t="str">
        <f>IF(COUNTA(J280:L280)=2,ROUND(PRODUCT(J280:L280),2),"")</f>
        <v/>
      </c>
      <c r="N280" s="56" t="str">
        <f>IF(OR(COUNTA(J280:L280)=3,AND(COUNTA(J280:L280)=1,M280&lt;&gt;"")),ROUND(PRODUCT(J280:M280),2),"")</f>
        <v/>
      </c>
      <c r="O280" s="56">
        <f>IF(N280&lt;&gt;"",ROUND(PRODUCT(H280,I280,N280),2),IF(M280&lt;&gt;"",ROUND(PRODUCT(H280,I280,M280),2),ROUND(PRODUCT(H280:L280),2)))</f>
        <v>1</v>
      </c>
      <c r="P280" s="56"/>
    </row>
    <row r="281" spans="1:16" ht="15" customHeight="1" x14ac:dyDescent="0.25">
      <c r="A281" s="4"/>
      <c r="B281" s="4"/>
      <c r="C281" s="4"/>
      <c r="D281" s="4"/>
      <c r="E281" s="4"/>
      <c r="F281" s="4"/>
      <c r="G281" s="4"/>
      <c r="H281" s="4"/>
      <c r="I281" s="4"/>
      <c r="J281" s="4"/>
      <c r="K281" s="4"/>
      <c r="L281" s="4"/>
      <c r="M281" s="4"/>
      <c r="N281" s="4"/>
      <c r="O281" s="4"/>
      <c r="P281" s="4"/>
    </row>
    <row r="282" spans="1:16" ht="45" customHeight="1" x14ac:dyDescent="0.25">
      <c r="A282" s="54" t="s">
        <v>125</v>
      </c>
      <c r="B282" s="67">
        <v>92008</v>
      </c>
      <c r="C282" s="68" t="str">
        <f>VLOOKUP(B282,COMPOSICAO!B:K,2,FALSE)</f>
        <v>TOMADA BAIXA DE EMBUTIR (2 MÓDULOS), 2P+T 10 A, INCLUINDO SUPORTE E PLACA - FORNECIMENTO E INSTALAÇÃO. AF_12/2015</v>
      </c>
      <c r="D282" s="70"/>
      <c r="E282" s="70"/>
      <c r="F282" s="69"/>
      <c r="G282" s="54" t="str">
        <f>VLOOKUP(B282,COMPOSICAO!B:K,6,FALSE)</f>
        <v>UN</v>
      </c>
      <c r="H282" s="54"/>
      <c r="I282" s="54"/>
      <c r="J282" s="54"/>
      <c r="K282" s="54"/>
      <c r="L282" s="54"/>
      <c r="M282" s="54"/>
      <c r="N282" s="54"/>
      <c r="O282" s="54"/>
      <c r="P282" s="56">
        <f>SUM(O282:O284)</f>
        <v>1</v>
      </c>
    </row>
    <row r="283" spans="1:16" ht="15" customHeight="1" x14ac:dyDescent="0.25">
      <c r="A283" s="54" t="s">
        <v>298</v>
      </c>
      <c r="B283" s="68" t="s">
        <v>12</v>
      </c>
      <c r="C283" s="70"/>
      <c r="D283" s="70"/>
      <c r="E283" s="70"/>
      <c r="F283" s="69"/>
      <c r="G283" s="54"/>
      <c r="H283" s="56">
        <v>1</v>
      </c>
      <c r="I283" s="56"/>
      <c r="J283" s="56"/>
      <c r="K283" s="56"/>
      <c r="L283" s="56"/>
      <c r="M283" s="56" t="str">
        <f>IF(COUNTA(J283:L283)=2,ROUND(PRODUCT(J283:L283),2),"")</f>
        <v/>
      </c>
      <c r="N283" s="56" t="str">
        <f>IF(OR(COUNTA(J283:L283)=3,AND(COUNTA(J283:L283)=1,M283&lt;&gt;"")),ROUND(PRODUCT(J283:M283),2),"")</f>
        <v/>
      </c>
      <c r="O283" s="56">
        <f>IF(N283&lt;&gt;"",ROUND(PRODUCT(H283,I283,N283),2),IF(M283&lt;&gt;"",ROUND(PRODUCT(H283,I283,M283),2),ROUND(PRODUCT(H283:L283),2)))</f>
        <v>1</v>
      </c>
      <c r="P283" s="56"/>
    </row>
    <row r="284" spans="1:16" ht="15" customHeight="1" x14ac:dyDescent="0.25">
      <c r="A284" s="4"/>
      <c r="B284" s="4"/>
      <c r="C284" s="4"/>
      <c r="D284" s="4"/>
      <c r="E284" s="4"/>
      <c r="F284" s="4"/>
      <c r="G284" s="4"/>
      <c r="H284" s="4"/>
      <c r="I284" s="4"/>
      <c r="J284" s="4"/>
      <c r="K284" s="4"/>
      <c r="L284" s="4"/>
      <c r="M284" s="4"/>
      <c r="N284" s="4"/>
      <c r="O284" s="4"/>
      <c r="P284" s="4"/>
    </row>
    <row r="285" spans="1:16" ht="45" customHeight="1" x14ac:dyDescent="0.25">
      <c r="A285" s="54" t="s">
        <v>126</v>
      </c>
      <c r="B285" s="67">
        <v>92012</v>
      </c>
      <c r="C285" s="68" t="str">
        <f>VLOOKUP(B285,COMPOSICAO!B:K,2,FALSE)</f>
        <v>TOMADA MÉDIA DE EMBUTIR (3 MÓDULOS), 2P+T 10 A, INCLUINDO SUPORTE E PLACA - FORNECIMENTO E INSTALAÇÃO. AF_12/2015</v>
      </c>
      <c r="D285" s="70"/>
      <c r="E285" s="70"/>
      <c r="F285" s="69"/>
      <c r="G285" s="54" t="str">
        <f>VLOOKUP(B285,COMPOSICAO!B:K,6,FALSE)</f>
        <v>UN</v>
      </c>
      <c r="H285" s="54"/>
      <c r="I285" s="54"/>
      <c r="J285" s="54"/>
      <c r="K285" s="54"/>
      <c r="L285" s="54"/>
      <c r="M285" s="54"/>
      <c r="N285" s="54"/>
      <c r="O285" s="54"/>
      <c r="P285" s="56">
        <f>SUM(O285:O287)</f>
        <v>1</v>
      </c>
    </row>
    <row r="286" spans="1:16" ht="15" customHeight="1" x14ac:dyDescent="0.25">
      <c r="A286" s="54" t="s">
        <v>299</v>
      </c>
      <c r="B286" s="68" t="s">
        <v>12</v>
      </c>
      <c r="C286" s="70"/>
      <c r="D286" s="70"/>
      <c r="E286" s="70"/>
      <c r="F286" s="69"/>
      <c r="G286" s="54"/>
      <c r="H286" s="56">
        <v>1</v>
      </c>
      <c r="I286" s="56"/>
      <c r="J286" s="56"/>
      <c r="K286" s="56"/>
      <c r="L286" s="56"/>
      <c r="M286" s="56" t="str">
        <f>IF(COUNTA(J286:L286)=2,ROUND(PRODUCT(J286:L286),2),"")</f>
        <v/>
      </c>
      <c r="N286" s="56" t="str">
        <f>IF(OR(COUNTA(J286:L286)=3,AND(COUNTA(J286:L286)=1,M286&lt;&gt;"")),ROUND(PRODUCT(J286:M286),2),"")</f>
        <v/>
      </c>
      <c r="O286" s="56">
        <f>IF(N286&lt;&gt;"",ROUND(PRODUCT(H286,I286,N286),2),IF(M286&lt;&gt;"",ROUND(PRODUCT(H286,I286,M286),2),ROUND(PRODUCT(H286:L286),2)))</f>
        <v>1</v>
      </c>
      <c r="P286" s="56"/>
    </row>
    <row r="287" spans="1:16" ht="15" customHeight="1" x14ac:dyDescent="0.25">
      <c r="A287" s="4"/>
      <c r="B287" s="4"/>
      <c r="C287" s="4"/>
      <c r="D287" s="4"/>
      <c r="E287" s="4"/>
      <c r="F287" s="4"/>
      <c r="G287" s="4"/>
      <c r="H287" s="4"/>
      <c r="I287" s="4"/>
      <c r="J287" s="4"/>
      <c r="K287" s="4"/>
      <c r="L287" s="4"/>
      <c r="M287" s="4"/>
      <c r="N287" s="4"/>
      <c r="O287" s="4"/>
      <c r="P287" s="4"/>
    </row>
    <row r="288" spans="1:16" ht="45" customHeight="1" x14ac:dyDescent="0.25">
      <c r="A288" s="54" t="s">
        <v>127</v>
      </c>
      <c r="B288" s="67">
        <v>92005</v>
      </c>
      <c r="C288" s="68" t="str">
        <f>VLOOKUP(B288,COMPOSICAO!B:K,2,FALSE)</f>
        <v>TOMADA MÉDIA DE EMBUTIR (2 MÓDULOS), 2P+T 20 A, INCLUINDO SUPORTE E PLACA - FORNECIMENTO E INSTALAÇÃO. AF_12/2015</v>
      </c>
      <c r="D288" s="70"/>
      <c r="E288" s="70"/>
      <c r="F288" s="69"/>
      <c r="G288" s="54" t="str">
        <f>VLOOKUP(B288,COMPOSICAO!B:K,6,FALSE)</f>
        <v>UN</v>
      </c>
      <c r="H288" s="54"/>
      <c r="I288" s="54"/>
      <c r="J288" s="54"/>
      <c r="K288" s="54"/>
      <c r="L288" s="54"/>
      <c r="M288" s="54"/>
      <c r="N288" s="54"/>
      <c r="O288" s="54"/>
      <c r="P288" s="56">
        <f>SUM(O288:O290)</f>
        <v>1</v>
      </c>
    </row>
    <row r="289" spans="1:16" ht="15" customHeight="1" x14ac:dyDescent="0.25">
      <c r="A289" s="54" t="s">
        <v>300</v>
      </c>
      <c r="B289" s="68" t="s">
        <v>12</v>
      </c>
      <c r="C289" s="70"/>
      <c r="D289" s="70"/>
      <c r="E289" s="70"/>
      <c r="F289" s="69"/>
      <c r="G289" s="54"/>
      <c r="H289" s="56">
        <v>1</v>
      </c>
      <c r="I289" s="56"/>
      <c r="J289" s="56"/>
      <c r="K289" s="56"/>
      <c r="L289" s="56"/>
      <c r="M289" s="56" t="str">
        <f>IF(COUNTA(J289:L289)=2,ROUND(PRODUCT(J289:L289),2),"")</f>
        <v/>
      </c>
      <c r="N289" s="56" t="str">
        <f>IF(OR(COUNTA(J289:L289)=3,AND(COUNTA(J289:L289)=1,M289&lt;&gt;"")),ROUND(PRODUCT(J289:M289),2),"")</f>
        <v/>
      </c>
      <c r="O289" s="56">
        <f>IF(N289&lt;&gt;"",ROUND(PRODUCT(H289,I289,N289),2),IF(M289&lt;&gt;"",ROUND(PRODUCT(H289,I289,M289),2),ROUND(PRODUCT(H289:L289),2)))</f>
        <v>1</v>
      </c>
      <c r="P289" s="56"/>
    </row>
    <row r="290" spans="1:16" ht="15" customHeight="1" x14ac:dyDescent="0.25">
      <c r="A290" s="4"/>
      <c r="B290" s="4"/>
      <c r="C290" s="4"/>
      <c r="D290" s="4"/>
      <c r="E290" s="4"/>
      <c r="F290" s="4"/>
      <c r="G290" s="4"/>
      <c r="H290" s="4"/>
      <c r="I290" s="4"/>
      <c r="J290" s="4"/>
      <c r="K290" s="4"/>
      <c r="L290" s="4"/>
      <c r="M290" s="4"/>
      <c r="N290" s="4"/>
      <c r="O290" s="4"/>
      <c r="P290" s="4"/>
    </row>
    <row r="291" spans="1:16" ht="60" customHeight="1" x14ac:dyDescent="0.25">
      <c r="A291" s="54" t="s">
        <v>128</v>
      </c>
      <c r="B291" s="67">
        <v>91947</v>
      </c>
      <c r="C291" s="68" t="str">
        <f>VLOOKUP(B291,COMPOSICAO!B:K,2,FALSE)</f>
        <v>SUPORTE PARAFUSADO COM PLACA DE ENCAIXE 4" X 2" BAIXO (0,30 M DO PISO) PARA PONTO ELÉTRICO - FORNECIMENTO E INSTALAÇÃO. AF_12/2015</v>
      </c>
      <c r="D291" s="70"/>
      <c r="E291" s="70"/>
      <c r="F291" s="69"/>
      <c r="G291" s="54" t="str">
        <f>VLOOKUP(B291,COMPOSICAO!B:K,6,FALSE)</f>
        <v>UN</v>
      </c>
      <c r="H291" s="54"/>
      <c r="I291" s="54"/>
      <c r="J291" s="54"/>
      <c r="K291" s="54"/>
      <c r="L291" s="54"/>
      <c r="M291" s="54"/>
      <c r="N291" s="54"/>
      <c r="O291" s="54"/>
      <c r="P291" s="56">
        <f>SUM(O291:O293)</f>
        <v>3</v>
      </c>
    </row>
    <row r="292" spans="1:16" ht="15" customHeight="1" x14ac:dyDescent="0.25">
      <c r="A292" s="54" t="s">
        <v>301</v>
      </c>
      <c r="B292" s="68" t="s">
        <v>12</v>
      </c>
      <c r="C292" s="70"/>
      <c r="D292" s="70"/>
      <c r="E292" s="70"/>
      <c r="F292" s="69"/>
      <c r="G292" s="54"/>
      <c r="H292" s="56">
        <v>3</v>
      </c>
      <c r="I292" s="56"/>
      <c r="J292" s="56"/>
      <c r="K292" s="56"/>
      <c r="L292" s="56"/>
      <c r="M292" s="56" t="str">
        <f>IF(COUNTA(J292:L292)=2,ROUND(PRODUCT(J292:L292),2),"")</f>
        <v/>
      </c>
      <c r="N292" s="56" t="str">
        <f>IF(OR(COUNTA(J292:L292)=3,AND(COUNTA(J292:L292)=1,M292&lt;&gt;"")),ROUND(PRODUCT(J292:M292),2),"")</f>
        <v/>
      </c>
      <c r="O292" s="56">
        <f>IF(N292&lt;&gt;"",ROUND(PRODUCT(H292,I292,N292),2),IF(M292&lt;&gt;"",ROUND(PRODUCT(H292,I292,M292),2),ROUND(PRODUCT(H292:L292),2)))</f>
        <v>3</v>
      </c>
      <c r="P292" s="56"/>
    </row>
    <row r="293" spans="1:16" ht="15" customHeight="1" x14ac:dyDescent="0.25">
      <c r="A293" s="4"/>
      <c r="B293" s="4"/>
      <c r="C293" s="4"/>
      <c r="D293" s="4"/>
      <c r="E293" s="4"/>
      <c r="F293" s="4"/>
      <c r="G293" s="4"/>
      <c r="H293" s="4"/>
      <c r="I293" s="4"/>
      <c r="J293" s="4"/>
      <c r="K293" s="4"/>
      <c r="L293" s="4"/>
      <c r="M293" s="4"/>
      <c r="N293" s="4"/>
      <c r="O293" s="4"/>
      <c r="P293" s="4"/>
    </row>
    <row r="294" spans="1:16" ht="45" customHeight="1" x14ac:dyDescent="0.25">
      <c r="A294" s="54" t="s">
        <v>129</v>
      </c>
      <c r="B294" s="67">
        <v>90456</v>
      </c>
      <c r="C294" s="68" t="str">
        <f>VLOOKUP(B294,COMPOSICAO!B:K,2,FALSE)</f>
        <v>QUEBRA EM ALVENARIA PARA INSTALAÇÃO DE CAIXA DE TOMADA (4X4 OU 4X2). AF_05/2015</v>
      </c>
      <c r="D294" s="70"/>
      <c r="E294" s="70"/>
      <c r="F294" s="69"/>
      <c r="G294" s="54" t="str">
        <f>VLOOKUP(B294,COMPOSICAO!B:K,6,FALSE)</f>
        <v>UN</v>
      </c>
      <c r="H294" s="54"/>
      <c r="I294" s="54"/>
      <c r="J294" s="54"/>
      <c r="K294" s="54"/>
      <c r="L294" s="54"/>
      <c r="M294" s="54"/>
      <c r="N294" s="54"/>
      <c r="O294" s="54"/>
      <c r="P294" s="56">
        <f>SUM(O294:O296)</f>
        <v>21</v>
      </c>
    </row>
    <row r="295" spans="1:16" ht="15" customHeight="1" x14ac:dyDescent="0.25">
      <c r="A295" s="54" t="s">
        <v>302</v>
      </c>
      <c r="B295" s="68" t="s">
        <v>12</v>
      </c>
      <c r="C295" s="70"/>
      <c r="D295" s="70"/>
      <c r="E295" s="70"/>
      <c r="F295" s="69"/>
      <c r="G295" s="54"/>
      <c r="H295" s="56">
        <v>21</v>
      </c>
      <c r="I295" s="56"/>
      <c r="J295" s="56"/>
      <c r="K295" s="56"/>
      <c r="L295" s="56"/>
      <c r="M295" s="56" t="str">
        <f>IF(COUNTA(J295:L295)=2,ROUND(PRODUCT(J295:L295),2),"")</f>
        <v/>
      </c>
      <c r="N295" s="56" t="str">
        <f>IF(OR(COUNTA(J295:L295)=3,AND(COUNTA(J295:L295)=1,M295&lt;&gt;"")),ROUND(PRODUCT(J295:M295),2),"")</f>
        <v/>
      </c>
      <c r="O295" s="56">
        <f>IF(N295&lt;&gt;"",ROUND(PRODUCT(H295,I295,N295),2),IF(M295&lt;&gt;"",ROUND(PRODUCT(H295,I295,M295),2),ROUND(PRODUCT(H295:L295),2)))</f>
        <v>21</v>
      </c>
      <c r="P295" s="56"/>
    </row>
    <row r="296" spans="1:16" ht="15" customHeight="1" x14ac:dyDescent="0.25">
      <c r="A296" s="4"/>
      <c r="B296" s="4"/>
      <c r="C296" s="4"/>
      <c r="D296" s="4"/>
      <c r="E296" s="4"/>
      <c r="F296" s="4"/>
      <c r="G296" s="4"/>
      <c r="H296" s="4"/>
      <c r="I296" s="4"/>
      <c r="J296" s="4"/>
      <c r="K296" s="4"/>
      <c r="L296" s="4"/>
      <c r="M296" s="4"/>
      <c r="N296" s="4"/>
      <c r="O296" s="4"/>
      <c r="P296" s="4"/>
    </row>
    <row r="297" spans="1:16" ht="45" customHeight="1" x14ac:dyDescent="0.25">
      <c r="A297" s="54" t="s">
        <v>130</v>
      </c>
      <c r="B297" s="67">
        <v>91190</v>
      </c>
      <c r="C297" s="68" t="str">
        <f>VLOOKUP(B297,COMPOSICAO!B:K,2,FALSE)</f>
        <v>CHUMBAMENTO PONTUAL EM PASSAGEM DE TUBO COM DIÂMETRO MENOR OU IGUAL A 40 MM. AF_05/2015</v>
      </c>
      <c r="D297" s="70"/>
      <c r="E297" s="70"/>
      <c r="F297" s="69"/>
      <c r="G297" s="54" t="str">
        <f>VLOOKUP(B297,COMPOSICAO!B:K,6,FALSE)</f>
        <v>UN</v>
      </c>
      <c r="H297" s="54"/>
      <c r="I297" s="54"/>
      <c r="J297" s="54"/>
      <c r="K297" s="54"/>
      <c r="L297" s="54"/>
      <c r="M297" s="54"/>
      <c r="N297" s="54"/>
      <c r="O297" s="54"/>
      <c r="P297" s="56">
        <f>SUM(O297:O299)</f>
        <v>21</v>
      </c>
    </row>
    <row r="298" spans="1:16" ht="15" customHeight="1" x14ac:dyDescent="0.25">
      <c r="A298" s="54" t="s">
        <v>303</v>
      </c>
      <c r="B298" s="68" t="s">
        <v>12</v>
      </c>
      <c r="C298" s="70"/>
      <c r="D298" s="70"/>
      <c r="E298" s="70"/>
      <c r="F298" s="69"/>
      <c r="G298" s="54"/>
      <c r="H298" s="56">
        <v>21</v>
      </c>
      <c r="I298" s="56"/>
      <c r="J298" s="56"/>
      <c r="K298" s="56"/>
      <c r="L298" s="56"/>
      <c r="M298" s="56" t="str">
        <f>IF(COUNTA(J298:L298)=2,ROUND(PRODUCT(J298:L298),2),"")</f>
        <v/>
      </c>
      <c r="N298" s="56" t="str">
        <f>IF(OR(COUNTA(J298:L298)=3,AND(COUNTA(J298:L298)=1,M298&lt;&gt;"")),ROUND(PRODUCT(J298:M298),2),"")</f>
        <v/>
      </c>
      <c r="O298" s="56">
        <f>IF(N298&lt;&gt;"",ROUND(PRODUCT(H298,I298,N298),2),IF(M298&lt;&gt;"",ROUND(PRODUCT(H298,I298,M298),2),ROUND(PRODUCT(H298:L298),2)))</f>
        <v>21</v>
      </c>
      <c r="P298" s="56"/>
    </row>
    <row r="299" spans="1:16" ht="15" customHeight="1" x14ac:dyDescent="0.25">
      <c r="A299" s="4"/>
      <c r="B299" s="4"/>
      <c r="C299" s="4"/>
      <c r="D299" s="4"/>
      <c r="E299" s="4"/>
      <c r="F299" s="4"/>
      <c r="G299" s="4"/>
      <c r="H299" s="4"/>
      <c r="I299" s="4"/>
      <c r="J299" s="4"/>
      <c r="K299" s="4"/>
      <c r="L299" s="4"/>
      <c r="M299" s="4"/>
      <c r="N299" s="4"/>
      <c r="O299" s="4"/>
      <c r="P299" s="4"/>
    </row>
    <row r="300" spans="1:16" ht="45" customHeight="1" x14ac:dyDescent="0.25">
      <c r="A300" s="54" t="s">
        <v>131</v>
      </c>
      <c r="B300" s="67">
        <v>91939</v>
      </c>
      <c r="C300" s="68" t="str">
        <f>VLOOKUP(B300,COMPOSICAO!B:K,2,FALSE)</f>
        <v>CAIXA RETANGULAR 4" X 2" ALTA (2,00 M DO PISO), PVC, INSTALADA EM PAREDE - FORNECIMENTO E INSTALAÇÃO. AF_12/2015</v>
      </c>
      <c r="D300" s="70"/>
      <c r="E300" s="70"/>
      <c r="F300" s="69"/>
      <c r="G300" s="54" t="str">
        <f>VLOOKUP(B300,COMPOSICAO!B:K,6,FALSE)</f>
        <v>UN</v>
      </c>
      <c r="H300" s="54"/>
      <c r="I300" s="54"/>
      <c r="J300" s="54"/>
      <c r="K300" s="54"/>
      <c r="L300" s="54"/>
      <c r="M300" s="54"/>
      <c r="N300" s="54"/>
      <c r="O300" s="54"/>
      <c r="P300" s="56">
        <f>SUM(O300:O302)</f>
        <v>3</v>
      </c>
    </row>
    <row r="301" spans="1:16" ht="15" customHeight="1" x14ac:dyDescent="0.25">
      <c r="A301" s="54" t="s">
        <v>304</v>
      </c>
      <c r="B301" s="68" t="s">
        <v>12</v>
      </c>
      <c r="C301" s="70"/>
      <c r="D301" s="70"/>
      <c r="E301" s="70"/>
      <c r="F301" s="69"/>
      <c r="G301" s="54"/>
      <c r="H301" s="56">
        <v>3</v>
      </c>
      <c r="I301" s="56"/>
      <c r="J301" s="56"/>
      <c r="K301" s="56"/>
      <c r="L301" s="56"/>
      <c r="M301" s="56" t="str">
        <f>IF(COUNTA(J301:L301)=2,ROUND(PRODUCT(J301:L301),2),"")</f>
        <v/>
      </c>
      <c r="N301" s="56" t="str">
        <f>IF(OR(COUNTA(J301:L301)=3,AND(COUNTA(J301:L301)=1,M301&lt;&gt;"")),ROUND(PRODUCT(J301:M301),2),"")</f>
        <v/>
      </c>
      <c r="O301" s="56">
        <f>IF(N301&lt;&gt;"",ROUND(PRODUCT(H301,I301,N301),2),IF(M301&lt;&gt;"",ROUND(PRODUCT(H301,I301,M301),2),ROUND(PRODUCT(H301:L301),2)))</f>
        <v>3</v>
      </c>
      <c r="P301" s="56"/>
    </row>
    <row r="302" spans="1:16" ht="15" customHeight="1" x14ac:dyDescent="0.25">
      <c r="A302" s="4"/>
      <c r="B302" s="4"/>
      <c r="C302" s="4"/>
      <c r="D302" s="4"/>
      <c r="E302" s="4"/>
      <c r="F302" s="4"/>
      <c r="G302" s="4"/>
      <c r="H302" s="4"/>
      <c r="I302" s="4"/>
      <c r="J302" s="4"/>
      <c r="K302" s="4"/>
      <c r="L302" s="4"/>
      <c r="M302" s="4"/>
      <c r="N302" s="4"/>
      <c r="O302" s="4"/>
      <c r="P302" s="4"/>
    </row>
    <row r="303" spans="1:16" ht="45" customHeight="1" x14ac:dyDescent="0.25">
      <c r="A303" s="54" t="s">
        <v>132</v>
      </c>
      <c r="B303" s="67">
        <v>91940</v>
      </c>
      <c r="C303" s="68" t="str">
        <f>VLOOKUP(B303,COMPOSICAO!B:K,2,FALSE)</f>
        <v>CAIXA RETANGULAR 4" X 2" MÉDIA (1,30 M DO PISO), PVC, INSTALADA EM PAREDE - FORNECIMENTO E INSTALAÇÃO. AF_12/2015</v>
      </c>
      <c r="D303" s="70"/>
      <c r="E303" s="70"/>
      <c r="F303" s="69"/>
      <c r="G303" s="54" t="str">
        <f>VLOOKUP(B303,COMPOSICAO!B:K,6,FALSE)</f>
        <v>UN</v>
      </c>
      <c r="H303" s="54"/>
      <c r="I303" s="54"/>
      <c r="J303" s="54"/>
      <c r="K303" s="54"/>
      <c r="L303" s="54"/>
      <c r="M303" s="54"/>
      <c r="N303" s="54"/>
      <c r="O303" s="54"/>
      <c r="P303" s="56">
        <f>SUM(O303:O305)</f>
        <v>7</v>
      </c>
    </row>
    <row r="304" spans="1:16" ht="15" customHeight="1" x14ac:dyDescent="0.25">
      <c r="A304" s="54" t="s">
        <v>305</v>
      </c>
      <c r="B304" s="68" t="s">
        <v>12</v>
      </c>
      <c r="C304" s="70"/>
      <c r="D304" s="70"/>
      <c r="E304" s="70"/>
      <c r="F304" s="69"/>
      <c r="G304" s="54"/>
      <c r="H304" s="56">
        <v>7</v>
      </c>
      <c r="I304" s="56"/>
      <c r="J304" s="56"/>
      <c r="K304" s="56"/>
      <c r="L304" s="56"/>
      <c r="M304" s="56" t="str">
        <f>IF(COUNTA(J304:L304)=2,ROUND(PRODUCT(J304:L304),2),"")</f>
        <v/>
      </c>
      <c r="N304" s="56" t="str">
        <f>IF(OR(COUNTA(J304:L304)=3,AND(COUNTA(J304:L304)=1,M304&lt;&gt;"")),ROUND(PRODUCT(J304:M304),2),"")</f>
        <v/>
      </c>
      <c r="O304" s="56">
        <f>IF(N304&lt;&gt;"",ROUND(PRODUCT(H304,I304,N304),2),IF(M304&lt;&gt;"",ROUND(PRODUCT(H304,I304,M304),2),ROUND(PRODUCT(H304:L304),2)))</f>
        <v>7</v>
      </c>
      <c r="P304" s="56"/>
    </row>
    <row r="305" spans="1:16" ht="15" customHeight="1" x14ac:dyDescent="0.25">
      <c r="A305" s="4"/>
      <c r="B305" s="4"/>
      <c r="C305" s="4"/>
      <c r="D305" s="4"/>
      <c r="E305" s="4"/>
      <c r="F305" s="4"/>
      <c r="G305" s="4"/>
      <c r="H305" s="4"/>
      <c r="I305" s="4"/>
      <c r="J305" s="4"/>
      <c r="K305" s="4"/>
      <c r="L305" s="4"/>
      <c r="M305" s="4"/>
      <c r="N305" s="4"/>
      <c r="O305" s="4"/>
      <c r="P305" s="4"/>
    </row>
    <row r="306" spans="1:16" ht="45" customHeight="1" x14ac:dyDescent="0.25">
      <c r="A306" s="54" t="s">
        <v>133</v>
      </c>
      <c r="B306" s="67">
        <v>91941</v>
      </c>
      <c r="C306" s="68" t="str">
        <f>VLOOKUP(B306,COMPOSICAO!B:K,2,FALSE)</f>
        <v>CAIXA RETANGULAR 4" X 2" BAIXA (0,30 M DO PISO), PVC, INSTALADA EM PAREDE - FORNECIMENTO E INSTALAÇÃO. AF_12/2015</v>
      </c>
      <c r="D306" s="70"/>
      <c r="E306" s="70"/>
      <c r="F306" s="69"/>
      <c r="G306" s="54" t="str">
        <f>VLOOKUP(B306,COMPOSICAO!B:K,6,FALSE)</f>
        <v>UN</v>
      </c>
      <c r="H306" s="54"/>
      <c r="I306" s="54"/>
      <c r="J306" s="54"/>
      <c r="K306" s="54"/>
      <c r="L306" s="54"/>
      <c r="M306" s="54"/>
      <c r="N306" s="54"/>
      <c r="O306" s="54"/>
      <c r="P306" s="56">
        <f>SUM(O306:O308)</f>
        <v>8</v>
      </c>
    </row>
    <row r="307" spans="1:16" ht="15" customHeight="1" x14ac:dyDescent="0.25">
      <c r="A307" s="54" t="s">
        <v>306</v>
      </c>
      <c r="B307" s="68" t="s">
        <v>12</v>
      </c>
      <c r="C307" s="70"/>
      <c r="D307" s="70"/>
      <c r="E307" s="70"/>
      <c r="F307" s="69"/>
      <c r="G307" s="54"/>
      <c r="H307" s="56">
        <v>8</v>
      </c>
      <c r="I307" s="56"/>
      <c r="J307" s="56"/>
      <c r="K307" s="56"/>
      <c r="L307" s="56"/>
      <c r="M307" s="56" t="str">
        <f>IF(COUNTA(J307:L307)=2,ROUND(PRODUCT(J307:L307),2),"")</f>
        <v/>
      </c>
      <c r="N307" s="56" t="str">
        <f>IF(OR(COUNTA(J307:L307)=3,AND(COUNTA(J307:L307)=1,M307&lt;&gt;"")),ROUND(PRODUCT(J307:M307),2),"")</f>
        <v/>
      </c>
      <c r="O307" s="56">
        <f>IF(N307&lt;&gt;"",ROUND(PRODUCT(H307,I307,N307),2),IF(M307&lt;&gt;"",ROUND(PRODUCT(H307,I307,M307),2),ROUND(PRODUCT(H307:L307),2)))</f>
        <v>8</v>
      </c>
      <c r="P307" s="56"/>
    </row>
    <row r="308" spans="1:16" ht="15" customHeight="1" x14ac:dyDescent="0.25">
      <c r="A308" s="4"/>
      <c r="B308" s="4"/>
      <c r="C308" s="4"/>
      <c r="D308" s="4"/>
      <c r="E308" s="4"/>
      <c r="F308" s="4"/>
      <c r="G308" s="4"/>
      <c r="H308" s="4"/>
      <c r="I308" s="4"/>
      <c r="J308" s="4"/>
      <c r="K308" s="4"/>
      <c r="L308" s="4"/>
      <c r="M308" s="4"/>
      <c r="N308" s="4"/>
      <c r="O308" s="4"/>
      <c r="P308" s="4"/>
    </row>
    <row r="309" spans="1:16" ht="45" customHeight="1" x14ac:dyDescent="0.25">
      <c r="A309" s="54" t="s">
        <v>134</v>
      </c>
      <c r="B309" s="67">
        <v>91936</v>
      </c>
      <c r="C309" s="68" t="str">
        <f>VLOOKUP(B309,COMPOSICAO!B:K,2,FALSE)</f>
        <v>CAIXA OCTOGONAL 4" X 4", PVC, INSTALADA EM LAJE - FORNECIMENTO E INSTALAÇÃO. AF_12/2015</v>
      </c>
      <c r="D309" s="70"/>
      <c r="E309" s="70"/>
      <c r="F309" s="69"/>
      <c r="G309" s="54" t="str">
        <f>VLOOKUP(B309,COMPOSICAO!B:K,6,FALSE)</f>
        <v>UN</v>
      </c>
      <c r="H309" s="54"/>
      <c r="I309" s="54"/>
      <c r="J309" s="54"/>
      <c r="K309" s="54"/>
      <c r="L309" s="54"/>
      <c r="M309" s="54"/>
      <c r="N309" s="54"/>
      <c r="O309" s="54"/>
      <c r="P309" s="56">
        <f>SUM(O309:O311)</f>
        <v>4</v>
      </c>
    </row>
    <row r="310" spans="1:16" ht="15" customHeight="1" x14ac:dyDescent="0.25">
      <c r="A310" s="54" t="s">
        <v>307</v>
      </c>
      <c r="B310" s="68" t="s">
        <v>12</v>
      </c>
      <c r="C310" s="70"/>
      <c r="D310" s="70"/>
      <c r="E310" s="70"/>
      <c r="F310" s="69"/>
      <c r="G310" s="54"/>
      <c r="H310" s="56">
        <v>4</v>
      </c>
      <c r="I310" s="56"/>
      <c r="J310" s="56"/>
      <c r="K310" s="56"/>
      <c r="L310" s="56"/>
      <c r="M310" s="56" t="str">
        <f>IF(COUNTA(J310:L310)=2,ROUND(PRODUCT(J310:L310),2),"")</f>
        <v/>
      </c>
      <c r="N310" s="56" t="str">
        <f>IF(OR(COUNTA(J310:L310)=3,AND(COUNTA(J310:L310)=1,M310&lt;&gt;"")),ROUND(PRODUCT(J310:M310),2),"")</f>
        <v/>
      </c>
      <c r="O310" s="56">
        <f>IF(N310&lt;&gt;"",ROUND(PRODUCT(H310,I310,N310),2),IF(M310&lt;&gt;"",ROUND(PRODUCT(H310,I310,M310),2),ROUND(PRODUCT(H310:L310),2)))</f>
        <v>4</v>
      </c>
      <c r="P310" s="56"/>
    </row>
    <row r="311" spans="1:16" ht="15" customHeight="1" x14ac:dyDescent="0.25">
      <c r="A311" s="4"/>
      <c r="B311" s="4"/>
      <c r="C311" s="4"/>
      <c r="D311" s="4"/>
      <c r="E311" s="4"/>
      <c r="F311" s="4"/>
      <c r="G311" s="4"/>
      <c r="H311" s="4"/>
      <c r="I311" s="4"/>
      <c r="J311" s="4"/>
      <c r="K311" s="4"/>
      <c r="L311" s="4"/>
      <c r="M311" s="4"/>
      <c r="N311" s="4"/>
      <c r="O311" s="4"/>
      <c r="P311" s="4"/>
    </row>
    <row r="312" spans="1:16" ht="60" customHeight="1" x14ac:dyDescent="0.25">
      <c r="A312" s="54" t="s">
        <v>135</v>
      </c>
      <c r="B312" s="67">
        <v>91854</v>
      </c>
      <c r="C312" s="68" t="str">
        <f>VLOOKUP(B312,COMPOSICAO!B:K,2,FALSE)</f>
        <v>ELETRODUTO FLEXÍVEL CORRUGADO, PVC, DN 25 MM (3/4"), PARA CIRCUITOS TERMINAIS, INSTALADO EM PAREDE - FORNECIMENTO E INSTALAÇÃO. AF_12/2015</v>
      </c>
      <c r="D312" s="70"/>
      <c r="E312" s="70"/>
      <c r="F312" s="69"/>
      <c r="G312" s="54" t="str">
        <f>VLOOKUP(B312,COMPOSICAO!B:K,6,FALSE)</f>
        <v>M</v>
      </c>
      <c r="H312" s="54"/>
      <c r="I312" s="54"/>
      <c r="J312" s="54"/>
      <c r="K312" s="54"/>
      <c r="L312" s="54"/>
      <c r="M312" s="54"/>
      <c r="N312" s="54"/>
      <c r="O312" s="54"/>
      <c r="P312" s="56">
        <f>SUM(O312:O314)</f>
        <v>29.9</v>
      </c>
    </row>
    <row r="313" spans="1:16" ht="15" customHeight="1" x14ac:dyDescent="0.25">
      <c r="A313" s="54" t="s">
        <v>308</v>
      </c>
      <c r="B313" s="68" t="s">
        <v>12</v>
      </c>
      <c r="C313" s="70"/>
      <c r="D313" s="70"/>
      <c r="E313" s="70"/>
      <c r="F313" s="69"/>
      <c r="G313" s="54"/>
      <c r="H313" s="56">
        <v>29.9</v>
      </c>
      <c r="I313" s="56"/>
      <c r="J313" s="56"/>
      <c r="K313" s="56"/>
      <c r="L313" s="56"/>
      <c r="M313" s="56" t="str">
        <f>IF(COUNTA(J313:L313)=2,ROUND(PRODUCT(J313:L313),2),"")</f>
        <v/>
      </c>
      <c r="N313" s="56" t="str">
        <f>IF(OR(COUNTA(J313:L313)=3,AND(COUNTA(J313:L313)=1,M313&lt;&gt;"")),ROUND(PRODUCT(J313:M313),2),"")</f>
        <v/>
      </c>
      <c r="O313" s="56">
        <f>IF(N313&lt;&gt;"",ROUND(PRODUCT(H313,I313,N313),2),IF(M313&lt;&gt;"",ROUND(PRODUCT(H313,I313,M313),2),ROUND(PRODUCT(H313:L313),2)))</f>
        <v>29.9</v>
      </c>
      <c r="P313" s="56"/>
    </row>
    <row r="314" spans="1:16" ht="15" customHeight="1" x14ac:dyDescent="0.25">
      <c r="A314" s="4"/>
      <c r="B314" s="4"/>
      <c r="C314" s="4"/>
      <c r="D314" s="4"/>
      <c r="E314" s="4"/>
      <c r="F314" s="4"/>
      <c r="G314" s="4"/>
      <c r="H314" s="4"/>
      <c r="I314" s="4"/>
      <c r="J314" s="4"/>
      <c r="K314" s="4"/>
      <c r="L314" s="4"/>
      <c r="M314" s="4"/>
      <c r="N314" s="4"/>
      <c r="O314" s="4"/>
      <c r="P314" s="4"/>
    </row>
    <row r="315" spans="1:16" ht="60" customHeight="1" x14ac:dyDescent="0.25">
      <c r="A315" s="54" t="s">
        <v>136</v>
      </c>
      <c r="B315" s="67">
        <v>91863</v>
      </c>
      <c r="C315" s="68" t="str">
        <f>VLOOKUP(B315,COMPOSICAO!B:K,2,FALSE)</f>
        <v>ELETRODUTO RÍGIDO ROSCÁVEL, PVC, DN 25 MM (3/4"), PARA CIRCUITOS TERMINAIS, INSTALADO EM FORRO - FORNECIMENTO E INSTALAÇÃO. AF_12/2015</v>
      </c>
      <c r="D315" s="70"/>
      <c r="E315" s="70"/>
      <c r="F315" s="69"/>
      <c r="G315" s="54" t="str">
        <f>VLOOKUP(B315,COMPOSICAO!B:K,6,FALSE)</f>
        <v>M</v>
      </c>
      <c r="H315" s="54"/>
      <c r="I315" s="54"/>
      <c r="J315" s="54"/>
      <c r="K315" s="54"/>
      <c r="L315" s="54"/>
      <c r="M315" s="54"/>
      <c r="N315" s="54"/>
      <c r="O315" s="54"/>
      <c r="P315" s="56">
        <f>SUM(O315:O317)</f>
        <v>42.57</v>
      </c>
    </row>
    <row r="316" spans="1:16" ht="15" customHeight="1" x14ac:dyDescent="0.25">
      <c r="A316" s="54" t="s">
        <v>309</v>
      </c>
      <c r="B316" s="68" t="s">
        <v>12</v>
      </c>
      <c r="C316" s="70"/>
      <c r="D316" s="70"/>
      <c r="E316" s="70"/>
      <c r="F316" s="69"/>
      <c r="G316" s="54"/>
      <c r="H316" s="56">
        <v>42.57</v>
      </c>
      <c r="I316" s="56"/>
      <c r="J316" s="56"/>
      <c r="K316" s="56"/>
      <c r="L316" s="56"/>
      <c r="M316" s="56" t="str">
        <f>IF(COUNTA(J316:L316)=2,ROUND(PRODUCT(J316:L316),2),"")</f>
        <v/>
      </c>
      <c r="N316" s="56" t="str">
        <f>IF(OR(COUNTA(J316:L316)=3,AND(COUNTA(J316:L316)=1,M316&lt;&gt;"")),ROUND(PRODUCT(J316:M316),2),"")</f>
        <v/>
      </c>
      <c r="O316" s="56">
        <f>IF(N316&lt;&gt;"",ROUND(PRODUCT(H316,I316,N316),2),IF(M316&lt;&gt;"",ROUND(PRODUCT(H316,I316,M316),2),ROUND(PRODUCT(H316:L316),2)))</f>
        <v>42.57</v>
      </c>
      <c r="P316" s="56"/>
    </row>
    <row r="317" spans="1:16" ht="15" customHeight="1" x14ac:dyDescent="0.25">
      <c r="A317" s="4"/>
      <c r="B317" s="4"/>
      <c r="C317" s="4"/>
      <c r="D317" s="4"/>
      <c r="E317" s="4"/>
      <c r="F317" s="4"/>
      <c r="G317" s="4"/>
      <c r="H317" s="4"/>
      <c r="I317" s="4"/>
      <c r="J317" s="4"/>
      <c r="K317" s="4"/>
      <c r="L317" s="4"/>
      <c r="M317" s="4"/>
      <c r="N317" s="4"/>
      <c r="O317" s="4"/>
      <c r="P317" s="4"/>
    </row>
    <row r="318" spans="1:16" ht="60" customHeight="1" x14ac:dyDescent="0.25">
      <c r="A318" s="54" t="s">
        <v>137</v>
      </c>
      <c r="B318" s="67">
        <v>91924</v>
      </c>
      <c r="C318" s="68" t="str">
        <f>VLOOKUP(B318,COMPOSICAO!B:K,2,FALSE)</f>
        <v>CABO DE COBRE FLEXÍVEL ISOLADO, 1,5 MM², ANTI-CHAMA 450/750 V, PARA CIRCUITOS TERMINAIS - FORNECIMENTO E INSTALAÇÃO. AF_12/2015</v>
      </c>
      <c r="D318" s="70"/>
      <c r="E318" s="70"/>
      <c r="F318" s="69"/>
      <c r="G318" s="54" t="str">
        <f>VLOOKUP(B318,COMPOSICAO!B:K,6,FALSE)</f>
        <v>M</v>
      </c>
      <c r="H318" s="54"/>
      <c r="I318" s="54"/>
      <c r="J318" s="54"/>
      <c r="K318" s="54"/>
      <c r="L318" s="54"/>
      <c r="M318" s="54"/>
      <c r="N318" s="54"/>
      <c r="O318" s="54"/>
      <c r="P318" s="56">
        <f>SUM(O318:O320)</f>
        <v>81.08</v>
      </c>
    </row>
    <row r="319" spans="1:16" ht="15" customHeight="1" x14ac:dyDescent="0.25">
      <c r="A319" s="54" t="s">
        <v>310</v>
      </c>
      <c r="B319" s="68" t="s">
        <v>12</v>
      </c>
      <c r="C319" s="70"/>
      <c r="D319" s="70"/>
      <c r="E319" s="70"/>
      <c r="F319" s="69"/>
      <c r="G319" s="54"/>
      <c r="H319" s="56">
        <v>81.08</v>
      </c>
      <c r="I319" s="56"/>
      <c r="J319" s="56"/>
      <c r="K319" s="56"/>
      <c r="L319" s="56"/>
      <c r="M319" s="56" t="str">
        <f>IF(COUNTA(J319:L319)=2,ROUND(PRODUCT(J319:L319),2),"")</f>
        <v/>
      </c>
      <c r="N319" s="56" t="str">
        <f>IF(OR(COUNTA(J319:L319)=3,AND(COUNTA(J319:L319)=1,M319&lt;&gt;"")),ROUND(PRODUCT(J319:M319),2),"")</f>
        <v/>
      </c>
      <c r="O319" s="56">
        <f>IF(N319&lt;&gt;"",ROUND(PRODUCT(H319,I319,N319),2),IF(M319&lt;&gt;"",ROUND(PRODUCT(H319,I319,M319),2),ROUND(PRODUCT(H319:L319),2)))</f>
        <v>81.08</v>
      </c>
      <c r="P319" s="56"/>
    </row>
    <row r="320" spans="1:16" ht="15" customHeight="1" x14ac:dyDescent="0.25">
      <c r="A320" s="4"/>
      <c r="B320" s="4"/>
      <c r="C320" s="4"/>
      <c r="D320" s="4"/>
      <c r="E320" s="4"/>
      <c r="F320" s="4"/>
      <c r="G320" s="4"/>
      <c r="H320" s="4"/>
      <c r="I320" s="4"/>
      <c r="J320" s="4"/>
      <c r="K320" s="4"/>
      <c r="L320" s="4"/>
      <c r="M320" s="4"/>
      <c r="N320" s="4"/>
      <c r="O320" s="4"/>
      <c r="P320" s="4"/>
    </row>
    <row r="321" spans="1:16" ht="60" customHeight="1" x14ac:dyDescent="0.25">
      <c r="A321" s="54" t="s">
        <v>138</v>
      </c>
      <c r="B321" s="67">
        <v>91926</v>
      </c>
      <c r="C321" s="68" t="str">
        <f>VLOOKUP(B321,COMPOSICAO!B:K,2,FALSE)</f>
        <v>CABO DE COBRE FLEXÍVEL ISOLADO, 2,5 MM², ANTI-CHAMA 450/750 V, PARA CIRCUITOS TERMINAIS - FORNECIMENTO E INSTALAÇÃO. AF_12/2015</v>
      </c>
      <c r="D321" s="70"/>
      <c r="E321" s="70"/>
      <c r="F321" s="69"/>
      <c r="G321" s="54" t="str">
        <f>VLOOKUP(B321,COMPOSICAO!B:K,6,FALSE)</f>
        <v>M</v>
      </c>
      <c r="H321" s="54"/>
      <c r="I321" s="54"/>
      <c r="J321" s="54"/>
      <c r="K321" s="54"/>
      <c r="L321" s="54"/>
      <c r="M321" s="54"/>
      <c r="N321" s="54"/>
      <c r="O321" s="54"/>
      <c r="P321" s="56">
        <f>SUM(O321:O323)</f>
        <v>216</v>
      </c>
    </row>
    <row r="322" spans="1:16" ht="15" customHeight="1" x14ac:dyDescent="0.25">
      <c r="A322" s="54" t="s">
        <v>311</v>
      </c>
      <c r="B322" s="68" t="s">
        <v>12</v>
      </c>
      <c r="C322" s="70"/>
      <c r="D322" s="70"/>
      <c r="E322" s="70"/>
      <c r="F322" s="69"/>
      <c r="G322" s="54"/>
      <c r="H322" s="56">
        <v>216</v>
      </c>
      <c r="I322" s="56"/>
      <c r="J322" s="56"/>
      <c r="K322" s="56"/>
      <c r="L322" s="56"/>
      <c r="M322" s="56" t="str">
        <f>IF(COUNTA(J322:L322)=2,ROUND(PRODUCT(J322:L322),2),"")</f>
        <v/>
      </c>
      <c r="N322" s="56" t="str">
        <f>IF(OR(COUNTA(J322:L322)=3,AND(COUNTA(J322:L322)=1,M322&lt;&gt;"")),ROUND(PRODUCT(J322:M322),2),"")</f>
        <v/>
      </c>
      <c r="O322" s="56">
        <f>IF(N322&lt;&gt;"",ROUND(PRODUCT(H322,I322,N322),2),IF(M322&lt;&gt;"",ROUND(PRODUCT(H322,I322,M322),2),ROUND(PRODUCT(H322:L322),2)))</f>
        <v>216</v>
      </c>
      <c r="P322" s="56"/>
    </row>
    <row r="323" spans="1:16" ht="15" customHeight="1" x14ac:dyDescent="0.25">
      <c r="A323" s="4"/>
      <c r="B323" s="4"/>
      <c r="C323" s="4"/>
      <c r="D323" s="4"/>
      <c r="E323" s="4"/>
      <c r="F323" s="4"/>
      <c r="G323" s="4"/>
      <c r="H323" s="4"/>
      <c r="I323" s="4"/>
      <c r="J323" s="4"/>
      <c r="K323" s="4"/>
      <c r="L323" s="4"/>
      <c r="M323" s="4"/>
      <c r="N323" s="4"/>
      <c r="O323" s="4"/>
      <c r="P323" s="4"/>
    </row>
    <row r="324" spans="1:16" ht="60" customHeight="1" x14ac:dyDescent="0.25">
      <c r="A324" s="54" t="s">
        <v>139</v>
      </c>
      <c r="B324" s="67">
        <v>91928</v>
      </c>
      <c r="C324" s="68" t="str">
        <f>VLOOKUP(B324,COMPOSICAO!B:K,2,FALSE)</f>
        <v>CABO DE COBRE FLEXÍVEL ISOLADO, 4 MM², ANTI-CHAMA 450/750 V, PARA CIRCUITOS TERMINAIS - FORNECIMENTO E INSTALAÇÃO. AF_12/2015</v>
      </c>
      <c r="D324" s="70"/>
      <c r="E324" s="70"/>
      <c r="F324" s="69"/>
      <c r="G324" s="54" t="str">
        <f>VLOOKUP(B324,COMPOSICAO!B:K,6,FALSE)</f>
        <v>M</v>
      </c>
      <c r="H324" s="54"/>
      <c r="I324" s="54"/>
      <c r="J324" s="54"/>
      <c r="K324" s="54"/>
      <c r="L324" s="54"/>
      <c r="M324" s="54"/>
      <c r="N324" s="54"/>
      <c r="O324" s="54"/>
      <c r="P324" s="56">
        <f>SUM(O324:O326)</f>
        <v>30</v>
      </c>
    </row>
    <row r="325" spans="1:16" ht="15" customHeight="1" x14ac:dyDescent="0.25">
      <c r="A325" s="54" t="s">
        <v>312</v>
      </c>
      <c r="B325" s="68" t="s">
        <v>12</v>
      </c>
      <c r="C325" s="70"/>
      <c r="D325" s="70"/>
      <c r="E325" s="70"/>
      <c r="F325" s="69"/>
      <c r="G325" s="54"/>
      <c r="H325" s="56">
        <v>30</v>
      </c>
      <c r="I325" s="56"/>
      <c r="J325" s="56"/>
      <c r="K325" s="56"/>
      <c r="L325" s="56"/>
      <c r="M325" s="56" t="str">
        <f>IF(COUNTA(J325:L325)=2,ROUND(PRODUCT(J325:L325),2),"")</f>
        <v/>
      </c>
      <c r="N325" s="56" t="str">
        <f>IF(OR(COUNTA(J325:L325)=3,AND(COUNTA(J325:L325)=1,M325&lt;&gt;"")),ROUND(PRODUCT(J325:M325),2),"")</f>
        <v/>
      </c>
      <c r="O325" s="56">
        <f>IF(N325&lt;&gt;"",ROUND(PRODUCT(H325,I325,N325),2),IF(M325&lt;&gt;"",ROUND(PRODUCT(H325,I325,M325),2),ROUND(PRODUCT(H325:L325),2)))</f>
        <v>30</v>
      </c>
      <c r="P325" s="56"/>
    </row>
    <row r="326" spans="1:16" ht="15" customHeight="1" x14ac:dyDescent="0.25">
      <c r="A326" s="4"/>
      <c r="B326" s="4"/>
      <c r="C326" s="4"/>
      <c r="D326" s="4"/>
      <c r="E326" s="4"/>
      <c r="F326" s="4"/>
      <c r="G326" s="4"/>
      <c r="H326" s="4"/>
      <c r="I326" s="4"/>
      <c r="J326" s="4"/>
      <c r="K326" s="4"/>
      <c r="L326" s="4"/>
      <c r="M326" s="4"/>
      <c r="N326" s="4"/>
      <c r="O326" s="4"/>
      <c r="P326" s="4"/>
    </row>
    <row r="327" spans="1:16" ht="45" customHeight="1" x14ac:dyDescent="0.25">
      <c r="A327" s="54" t="s">
        <v>140</v>
      </c>
      <c r="B327" s="54" t="s">
        <v>313</v>
      </c>
      <c r="C327" s="68" t="str">
        <f>VLOOKUP(B327,COMPOSICAO!B:K,2,FALSE)</f>
        <v>FORNECIMENTO DE POSTE DE CONCRETO ARMADO DE SECAO CIRCULAR, EXTENSAO DE 9,00 M, RESISTENCIA DE 200 A 300 DAN, TIPO C-14</v>
      </c>
      <c r="D327" s="70"/>
      <c r="E327" s="70"/>
      <c r="F327" s="69"/>
      <c r="G327" s="54" t="str">
        <f>VLOOKUP(B327,COMPOSICAO!B:K,6,FALSE)</f>
        <v>UN</v>
      </c>
      <c r="H327" s="54"/>
      <c r="I327" s="54"/>
      <c r="J327" s="54"/>
      <c r="K327" s="54"/>
      <c r="L327" s="54"/>
      <c r="M327" s="54"/>
      <c r="N327" s="54"/>
      <c r="O327" s="54"/>
      <c r="P327" s="56">
        <f>SUM(O327:O329)</f>
        <v>1</v>
      </c>
    </row>
    <row r="328" spans="1:16" ht="15" customHeight="1" x14ac:dyDescent="0.25">
      <c r="A328" s="54" t="s">
        <v>314</v>
      </c>
      <c r="B328" s="68" t="s">
        <v>12</v>
      </c>
      <c r="C328" s="70"/>
      <c r="D328" s="70"/>
      <c r="E328" s="70"/>
      <c r="F328" s="69"/>
      <c r="G328" s="54"/>
      <c r="H328" s="56">
        <v>1</v>
      </c>
      <c r="I328" s="56"/>
      <c r="J328" s="56"/>
      <c r="K328" s="56"/>
      <c r="L328" s="56"/>
      <c r="M328" s="56" t="str">
        <f>IF(COUNTA(J328:L328)=2,ROUND(PRODUCT(J328:L328),2),"")</f>
        <v/>
      </c>
      <c r="N328" s="56" t="str">
        <f>IF(OR(COUNTA(J328:L328)=3,AND(COUNTA(J328:L328)=1,M328&lt;&gt;"")),ROUND(PRODUCT(J328:M328),2),"")</f>
        <v/>
      </c>
      <c r="O328" s="56">
        <f>IF(N328&lt;&gt;"",ROUND(PRODUCT(H328,I328,N328),2),IF(M328&lt;&gt;"",ROUND(PRODUCT(H328,I328,M328),2),ROUND(PRODUCT(H328:L328),2)))</f>
        <v>1</v>
      </c>
      <c r="P328" s="56"/>
    </row>
    <row r="329" spans="1:16" ht="15" customHeight="1" x14ac:dyDescent="0.25">
      <c r="A329" s="4"/>
      <c r="B329" s="4"/>
      <c r="C329" s="4"/>
      <c r="D329" s="4"/>
      <c r="E329" s="4"/>
      <c r="F329" s="4"/>
      <c r="G329" s="4"/>
      <c r="H329" s="4"/>
      <c r="I329" s="4"/>
      <c r="J329" s="4"/>
      <c r="K329" s="4"/>
      <c r="L329" s="4"/>
      <c r="M329" s="4"/>
      <c r="N329" s="4"/>
      <c r="O329" s="4"/>
      <c r="P329" s="4"/>
    </row>
    <row r="330" spans="1:16" ht="15" customHeight="1" x14ac:dyDescent="0.25">
      <c r="A330" s="48">
        <v>9</v>
      </c>
      <c r="B330" s="64" t="s">
        <v>315</v>
      </c>
      <c r="C330" s="66"/>
      <c r="D330" s="66"/>
      <c r="E330" s="66"/>
      <c r="F330" s="66"/>
      <c r="G330" s="66"/>
      <c r="H330" s="66"/>
      <c r="I330" s="66"/>
      <c r="J330" s="66"/>
      <c r="K330" s="66"/>
      <c r="L330" s="66"/>
      <c r="M330" s="66"/>
      <c r="N330" s="66"/>
      <c r="O330" s="66"/>
      <c r="P330" s="65"/>
    </row>
    <row r="331" spans="1:16" ht="75" customHeight="1" x14ac:dyDescent="0.25">
      <c r="A331" s="54" t="s">
        <v>141</v>
      </c>
      <c r="B331" s="67">
        <v>87620</v>
      </c>
      <c r="C331" s="68" t="str">
        <f>VLOOKUP(B331,COMPOSICAO!B:K,2,FALSE)</f>
        <v>CONTRAPISO EM ARGAMASSA TRAÇO 1:4 (CIMENTO E AREIA), PREPARO MECÂNICO COM BETONEIRA 400 L, APLICADO EM ÁREAS SECAS SOBRE LAJE, ADERIDO, ACABAMENTO NÃO REFORÇADO, ESPESSURA 2CM. AF_07/2021</v>
      </c>
      <c r="D331" s="70"/>
      <c r="E331" s="70"/>
      <c r="F331" s="69"/>
      <c r="G331" s="54" t="str">
        <f>VLOOKUP(B331,COMPOSICAO!B:K,6,FALSE)</f>
        <v>M2</v>
      </c>
      <c r="H331" s="54"/>
      <c r="I331" s="54"/>
      <c r="J331" s="54"/>
      <c r="K331" s="54"/>
      <c r="L331" s="54"/>
      <c r="M331" s="54"/>
      <c r="N331" s="54"/>
      <c r="O331" s="54"/>
      <c r="P331" s="56">
        <f>SUM(O331:O333)</f>
        <v>15.26</v>
      </c>
    </row>
    <row r="332" spans="1:16" ht="15" customHeight="1" x14ac:dyDescent="0.25">
      <c r="A332" s="54" t="s">
        <v>316</v>
      </c>
      <c r="B332" s="68" t="s">
        <v>12</v>
      </c>
      <c r="C332" s="70"/>
      <c r="D332" s="70"/>
      <c r="E332" s="70"/>
      <c r="F332" s="69"/>
      <c r="G332" s="54"/>
      <c r="H332" s="56">
        <v>15.26</v>
      </c>
      <c r="I332" s="56"/>
      <c r="J332" s="56"/>
      <c r="K332" s="56"/>
      <c r="L332" s="56"/>
      <c r="M332" s="56" t="str">
        <f>IF(COUNTA(J332:L332)=2,ROUND(PRODUCT(J332:L332),2),"")</f>
        <v/>
      </c>
      <c r="N332" s="56" t="str">
        <f>IF(OR(COUNTA(J332:L332)=3,AND(COUNTA(J332:L332)=1,M332&lt;&gt;"")),ROUND(PRODUCT(J332:M332),2),"")</f>
        <v/>
      </c>
      <c r="O332" s="56">
        <f>IF(N332&lt;&gt;"",ROUND(PRODUCT(H332,I332,N332),2),IF(M332&lt;&gt;"",ROUND(PRODUCT(H332,I332,M332),2),ROUND(PRODUCT(H332:L332),2)))</f>
        <v>15.26</v>
      </c>
      <c r="P332" s="56"/>
    </row>
    <row r="333" spans="1:16" ht="15" customHeight="1" x14ac:dyDescent="0.25">
      <c r="A333" s="4"/>
      <c r="B333" s="4"/>
      <c r="C333" s="4"/>
      <c r="D333" s="4"/>
      <c r="E333" s="4"/>
      <c r="F333" s="4"/>
      <c r="G333" s="4"/>
      <c r="H333" s="4"/>
      <c r="I333" s="4"/>
      <c r="J333" s="4"/>
      <c r="K333" s="4"/>
      <c r="L333" s="4"/>
      <c r="M333" s="4"/>
      <c r="N333" s="4"/>
      <c r="O333" s="4"/>
      <c r="P333" s="4"/>
    </row>
    <row r="334" spans="1:16" ht="15" customHeight="1" x14ac:dyDescent="0.25">
      <c r="A334" s="48">
        <v>10</v>
      </c>
      <c r="B334" s="64" t="s">
        <v>317</v>
      </c>
      <c r="C334" s="66"/>
      <c r="D334" s="66"/>
      <c r="E334" s="66"/>
      <c r="F334" s="66"/>
      <c r="G334" s="66"/>
      <c r="H334" s="66"/>
      <c r="I334" s="66"/>
      <c r="J334" s="66"/>
      <c r="K334" s="66"/>
      <c r="L334" s="66"/>
      <c r="M334" s="66"/>
      <c r="N334" s="66"/>
      <c r="O334" s="66"/>
      <c r="P334" s="65"/>
    </row>
    <row r="335" spans="1:16" ht="60" customHeight="1" x14ac:dyDescent="0.25">
      <c r="A335" s="54" t="s">
        <v>142</v>
      </c>
      <c r="B335" s="67">
        <v>92574</v>
      </c>
      <c r="C335" s="68" t="str">
        <f>VLOOKUP(B335,COMPOSICAO!B:K,2,FALSE)</f>
        <v>TRAMA DE AÇO COMPOSTA POR RIPAS, CAIBROS E TERÇAS PARA TELHADOS DE ATÉ 2 ÁGUAS PARA TELHA CERÂMICA CAPA-CANAL, INCLUSO TRANSPORTE VERTICAL. AF_07/2019</v>
      </c>
      <c r="D335" s="70"/>
      <c r="E335" s="70"/>
      <c r="F335" s="69"/>
      <c r="G335" s="54" t="str">
        <f>VLOOKUP(B335,COMPOSICAO!B:K,6,FALSE)</f>
        <v>M2</v>
      </c>
      <c r="H335" s="54"/>
      <c r="I335" s="54"/>
      <c r="J335" s="54"/>
      <c r="K335" s="54"/>
      <c r="L335" s="54"/>
      <c r="M335" s="54"/>
      <c r="N335" s="54"/>
      <c r="O335" s="54"/>
      <c r="P335" s="56">
        <f>SUM(O335:O337)</f>
        <v>50.38</v>
      </c>
    </row>
    <row r="336" spans="1:16" ht="15" customHeight="1" x14ac:dyDescent="0.25">
      <c r="A336" s="54" t="s">
        <v>318</v>
      </c>
      <c r="B336" s="68" t="s">
        <v>12</v>
      </c>
      <c r="C336" s="70"/>
      <c r="D336" s="70"/>
      <c r="E336" s="70"/>
      <c r="F336" s="69"/>
      <c r="G336" s="54"/>
      <c r="H336" s="56">
        <v>50.38</v>
      </c>
      <c r="I336" s="56"/>
      <c r="J336" s="56"/>
      <c r="K336" s="56"/>
      <c r="L336" s="56"/>
      <c r="M336" s="56" t="str">
        <f>IF(COUNTA(J336:L336)=2,ROUND(PRODUCT(J336:L336),2),"")</f>
        <v/>
      </c>
      <c r="N336" s="56" t="str">
        <f>IF(OR(COUNTA(J336:L336)=3,AND(COUNTA(J336:L336)=1,M336&lt;&gt;"")),ROUND(PRODUCT(J336:M336),2),"")</f>
        <v/>
      </c>
      <c r="O336" s="56">
        <f>IF(N336&lt;&gt;"",ROUND(PRODUCT(H336,I336,N336),2),IF(M336&lt;&gt;"",ROUND(PRODUCT(H336,I336,M336),2),ROUND(PRODUCT(H336:L336),2)))</f>
        <v>50.38</v>
      </c>
      <c r="P336" s="56"/>
    </row>
    <row r="337" spans="1:16" ht="15" customHeight="1" x14ac:dyDescent="0.25">
      <c r="A337" s="4"/>
      <c r="B337" s="4"/>
      <c r="C337" s="4"/>
      <c r="D337" s="4"/>
      <c r="E337" s="4"/>
      <c r="F337" s="4"/>
      <c r="G337" s="4"/>
      <c r="H337" s="4"/>
      <c r="I337" s="4"/>
      <c r="J337" s="4"/>
      <c r="K337" s="4"/>
      <c r="L337" s="4"/>
      <c r="M337" s="4"/>
      <c r="N337" s="4"/>
      <c r="O337" s="4"/>
      <c r="P337" s="4"/>
    </row>
    <row r="338" spans="1:16" ht="45" customHeight="1" x14ac:dyDescent="0.25">
      <c r="A338" s="54" t="s">
        <v>143</v>
      </c>
      <c r="B338" s="67">
        <v>94447</v>
      </c>
      <c r="C338" s="68" t="str">
        <f>VLOOKUP(B338,COMPOSICAO!B:K,2,FALSE)</f>
        <v>TELHAMENTO COM TELHA CERÂMICA CAPA-CANAL, TIPO PAULISTA, COM ATÉ 2 ÁGUAS, INCLUSO TRANSPORTE VERTICAL. AF_07/2019</v>
      </c>
      <c r="D338" s="70"/>
      <c r="E338" s="70"/>
      <c r="F338" s="69"/>
      <c r="G338" s="54" t="str">
        <f>VLOOKUP(B338,COMPOSICAO!B:K,6,FALSE)</f>
        <v>M2</v>
      </c>
      <c r="H338" s="54"/>
      <c r="I338" s="54"/>
      <c r="J338" s="54"/>
      <c r="K338" s="54"/>
      <c r="L338" s="54"/>
      <c r="M338" s="54"/>
      <c r="N338" s="54"/>
      <c r="O338" s="54"/>
      <c r="P338" s="56">
        <f>SUM(O338:O340)</f>
        <v>50.38</v>
      </c>
    </row>
    <row r="339" spans="1:16" ht="15" customHeight="1" x14ac:dyDescent="0.25">
      <c r="A339" s="54" t="s">
        <v>319</v>
      </c>
      <c r="B339" s="68" t="s">
        <v>12</v>
      </c>
      <c r="C339" s="70"/>
      <c r="D339" s="70"/>
      <c r="E339" s="70"/>
      <c r="F339" s="69"/>
      <c r="G339" s="54"/>
      <c r="H339" s="56">
        <v>50.38</v>
      </c>
      <c r="I339" s="56"/>
      <c r="J339" s="56"/>
      <c r="K339" s="56"/>
      <c r="L339" s="56"/>
      <c r="M339" s="56" t="str">
        <f>IF(COUNTA(J339:L339)=2,ROUND(PRODUCT(J339:L339),2),"")</f>
        <v/>
      </c>
      <c r="N339" s="56" t="str">
        <f>IF(OR(COUNTA(J339:L339)=3,AND(COUNTA(J339:L339)=1,M339&lt;&gt;"")),ROUND(PRODUCT(J339:M339),2),"")</f>
        <v/>
      </c>
      <c r="O339" s="56">
        <f>IF(N339&lt;&gt;"",ROUND(PRODUCT(H339,I339,N339),2),IF(M339&lt;&gt;"",ROUND(PRODUCT(H339,I339,M339),2),ROUND(PRODUCT(H339:L339),2)))</f>
        <v>50.38</v>
      </c>
      <c r="P339" s="56"/>
    </row>
    <row r="340" spans="1:16" ht="15" customHeight="1" x14ac:dyDescent="0.25">
      <c r="A340" s="4"/>
      <c r="B340" s="4"/>
      <c r="C340" s="4"/>
      <c r="D340" s="4"/>
      <c r="E340" s="4"/>
      <c r="F340" s="4"/>
      <c r="G340" s="4"/>
      <c r="H340" s="4"/>
      <c r="I340" s="4"/>
      <c r="J340" s="4"/>
      <c r="K340" s="4"/>
      <c r="L340" s="4"/>
      <c r="M340" s="4"/>
      <c r="N340" s="4"/>
      <c r="O340" s="4"/>
      <c r="P340" s="4"/>
    </row>
    <row r="341" spans="1:16" ht="75" customHeight="1" x14ac:dyDescent="0.25">
      <c r="A341" s="54" t="s">
        <v>144</v>
      </c>
      <c r="B341" s="67">
        <v>94221</v>
      </c>
      <c r="C341" s="68" t="str">
        <f>VLOOKUP(B341,COMPOSICAO!B:K,2,FALSE)</f>
        <v>CUMEEIRA PARA TELHA CERÂMICA EMBOÇADA COM ARGAMASSA TRAÇO 1:2:9 (CIMENTO, CAL E AREIA) PARA TELHADOS COM ATÉ 2 ÁGUAS, INCLUSO TRANSPORTE VERTICAL. AF_07/2019</v>
      </c>
      <c r="D341" s="70"/>
      <c r="E341" s="70"/>
      <c r="F341" s="69"/>
      <c r="G341" s="54" t="str">
        <f>VLOOKUP(B341,COMPOSICAO!B:K,6,FALSE)</f>
        <v>M</v>
      </c>
      <c r="H341" s="54"/>
      <c r="I341" s="54"/>
      <c r="J341" s="54"/>
      <c r="K341" s="54"/>
      <c r="L341" s="54"/>
      <c r="M341" s="54"/>
      <c r="N341" s="54"/>
      <c r="O341" s="54"/>
      <c r="P341" s="56">
        <f>SUM(O341:O343)</f>
        <v>6</v>
      </c>
    </row>
    <row r="342" spans="1:16" ht="15" customHeight="1" x14ac:dyDescent="0.25">
      <c r="A342" s="54" t="s">
        <v>320</v>
      </c>
      <c r="B342" s="68" t="s">
        <v>12</v>
      </c>
      <c r="C342" s="70"/>
      <c r="D342" s="70"/>
      <c r="E342" s="70"/>
      <c r="F342" s="69"/>
      <c r="G342" s="54"/>
      <c r="H342" s="56">
        <v>6</v>
      </c>
      <c r="I342" s="56"/>
      <c r="J342" s="56"/>
      <c r="K342" s="56"/>
      <c r="L342" s="56"/>
      <c r="M342" s="56" t="str">
        <f>IF(COUNTA(J342:L342)=2,ROUND(PRODUCT(J342:L342),2),"")</f>
        <v/>
      </c>
      <c r="N342" s="56" t="str">
        <f>IF(OR(COUNTA(J342:L342)=3,AND(COUNTA(J342:L342)=1,M342&lt;&gt;"")),ROUND(PRODUCT(J342:M342),2),"")</f>
        <v/>
      </c>
      <c r="O342" s="56">
        <f>IF(N342&lt;&gt;"",ROUND(PRODUCT(H342,I342,N342),2),IF(M342&lt;&gt;"",ROUND(PRODUCT(H342,I342,M342),2),ROUND(PRODUCT(H342:L342),2)))</f>
        <v>6</v>
      </c>
      <c r="P342" s="56"/>
    </row>
    <row r="343" spans="1:16" ht="15" customHeight="1" x14ac:dyDescent="0.25">
      <c r="A343" s="4"/>
      <c r="B343" s="4"/>
      <c r="C343" s="4"/>
      <c r="D343" s="4"/>
      <c r="E343" s="4"/>
      <c r="F343" s="4"/>
      <c r="G343" s="4"/>
      <c r="H343" s="4"/>
      <c r="I343" s="4"/>
      <c r="J343" s="4"/>
      <c r="K343" s="4"/>
      <c r="L343" s="4"/>
      <c r="M343" s="4"/>
      <c r="N343" s="4"/>
      <c r="O343" s="4"/>
      <c r="P343" s="4"/>
    </row>
    <row r="344" spans="1:16" ht="30" customHeight="1" x14ac:dyDescent="0.25">
      <c r="A344" s="54" t="s">
        <v>145</v>
      </c>
      <c r="B344" s="67">
        <v>101979</v>
      </c>
      <c r="C344" s="68" t="str">
        <f>VLOOKUP(B344,COMPOSICAO!B:K,2,FALSE)</f>
        <v>CHAPIM (RUFO CAPA) EM AÇO GALVANIZADO, CORTE 33. AF_11/2020</v>
      </c>
      <c r="D344" s="70"/>
      <c r="E344" s="70"/>
      <c r="F344" s="69"/>
      <c r="G344" s="54" t="str">
        <f>VLOOKUP(B344,COMPOSICAO!B:K,6,FALSE)</f>
        <v>M</v>
      </c>
      <c r="H344" s="54"/>
      <c r="I344" s="54"/>
      <c r="J344" s="54"/>
      <c r="K344" s="54"/>
      <c r="L344" s="54"/>
      <c r="M344" s="54"/>
      <c r="N344" s="54"/>
      <c r="O344" s="54"/>
      <c r="P344" s="56">
        <f>SUM(O344:O346)</f>
        <v>13.86</v>
      </c>
    </row>
    <row r="345" spans="1:16" ht="15" customHeight="1" x14ac:dyDescent="0.25">
      <c r="A345" s="54" t="s">
        <v>321</v>
      </c>
      <c r="B345" s="68" t="s">
        <v>12</v>
      </c>
      <c r="C345" s="70"/>
      <c r="D345" s="70"/>
      <c r="E345" s="70"/>
      <c r="F345" s="69"/>
      <c r="G345" s="54"/>
      <c r="H345" s="56">
        <v>13.86</v>
      </c>
      <c r="I345" s="56"/>
      <c r="J345" s="56"/>
      <c r="K345" s="56"/>
      <c r="L345" s="56"/>
      <c r="M345" s="56" t="str">
        <f>IF(COUNTA(J345:L345)=2,ROUND(PRODUCT(J345:L345),2),"")</f>
        <v/>
      </c>
      <c r="N345" s="56" t="str">
        <f>IF(OR(COUNTA(J345:L345)=3,AND(COUNTA(J345:L345)=1,M345&lt;&gt;"")),ROUND(PRODUCT(J345:M345),2),"")</f>
        <v/>
      </c>
      <c r="O345" s="56">
        <f>IF(N345&lt;&gt;"",ROUND(PRODUCT(H345,I345,N345),2),IF(M345&lt;&gt;"",ROUND(PRODUCT(H345,I345,M345),2),ROUND(PRODUCT(H345:L345),2)))</f>
        <v>13.86</v>
      </c>
      <c r="P345" s="56"/>
    </row>
    <row r="346" spans="1:16" ht="15" customHeight="1" x14ac:dyDescent="0.25">
      <c r="A346" s="4"/>
      <c r="B346" s="4"/>
      <c r="C346" s="4"/>
      <c r="D346" s="4"/>
      <c r="E346" s="4"/>
      <c r="F346" s="4"/>
      <c r="G346" s="4"/>
      <c r="H346" s="4"/>
      <c r="I346" s="4"/>
      <c r="J346" s="4"/>
      <c r="K346" s="4"/>
      <c r="L346" s="4"/>
      <c r="M346" s="4"/>
      <c r="N346" s="4"/>
      <c r="O346" s="4"/>
      <c r="P346" s="4"/>
    </row>
    <row r="347" spans="1:16" ht="15" customHeight="1" x14ac:dyDescent="0.25">
      <c r="A347" s="48">
        <v>11</v>
      </c>
      <c r="B347" s="64" t="s">
        <v>322</v>
      </c>
      <c r="C347" s="66"/>
      <c r="D347" s="66"/>
      <c r="E347" s="66"/>
      <c r="F347" s="66"/>
      <c r="G347" s="66"/>
      <c r="H347" s="66"/>
      <c r="I347" s="66"/>
      <c r="J347" s="66"/>
      <c r="K347" s="66"/>
      <c r="L347" s="66"/>
      <c r="M347" s="66"/>
      <c r="N347" s="66"/>
      <c r="O347" s="66"/>
      <c r="P347" s="65"/>
    </row>
    <row r="348" spans="1:16" ht="75" customHeight="1" x14ac:dyDescent="0.25">
      <c r="A348" s="54" t="s">
        <v>146</v>
      </c>
      <c r="B348" s="67">
        <v>87881</v>
      </c>
      <c r="C348" s="68" t="str">
        <f>VLOOKUP(B348,COMPOSICAO!B:K,2,FALSE)</f>
        <v>CHAPISCO APLICADO NO TETO OU EM ALVENARIA E ESTRUTURA, COM ROLO PARA TEXTURA ACRÍLICA. ARGAMASSA TRAÇO 1:4 E EMULSÃO POLIMÉRICA (ADESIVO) COM PREPARO MANUAL. AF_10/2022</v>
      </c>
      <c r="D348" s="70"/>
      <c r="E348" s="70"/>
      <c r="F348" s="69"/>
      <c r="G348" s="54" t="str">
        <f>VLOOKUP(B348,COMPOSICAO!B:K,6,FALSE)</f>
        <v>M2</v>
      </c>
      <c r="H348" s="54"/>
      <c r="I348" s="54"/>
      <c r="J348" s="54"/>
      <c r="K348" s="54"/>
      <c r="L348" s="54"/>
      <c r="M348" s="54"/>
      <c r="N348" s="54"/>
      <c r="O348" s="54"/>
      <c r="P348" s="56">
        <f>SUM(O348:O350)</f>
        <v>117.29</v>
      </c>
    </row>
    <row r="349" spans="1:16" ht="15" customHeight="1" x14ac:dyDescent="0.25">
      <c r="A349" s="54" t="s">
        <v>323</v>
      </c>
      <c r="B349" s="68" t="s">
        <v>12</v>
      </c>
      <c r="C349" s="70"/>
      <c r="D349" s="70"/>
      <c r="E349" s="70"/>
      <c r="F349" s="69"/>
      <c r="G349" s="54"/>
      <c r="H349" s="56">
        <v>117.29</v>
      </c>
      <c r="I349" s="56"/>
      <c r="J349" s="56"/>
      <c r="K349" s="56"/>
      <c r="L349" s="56"/>
      <c r="M349" s="56" t="str">
        <f>IF(COUNTA(J349:L349)=2,ROUND(PRODUCT(J349:L349),2),"")</f>
        <v/>
      </c>
      <c r="N349" s="56" t="str">
        <f>IF(OR(COUNTA(J349:L349)=3,AND(COUNTA(J349:L349)=1,M349&lt;&gt;"")),ROUND(PRODUCT(J349:M349),2),"")</f>
        <v/>
      </c>
      <c r="O349" s="56">
        <f>IF(N349&lt;&gt;"",ROUND(PRODUCT(H349,I349,N349),2),IF(M349&lt;&gt;"",ROUND(PRODUCT(H349,I349,M349),2),ROUND(PRODUCT(H349:L349),2)))</f>
        <v>117.29</v>
      </c>
      <c r="P349" s="56"/>
    </row>
    <row r="350" spans="1:16" ht="15" customHeight="1" x14ac:dyDescent="0.25">
      <c r="A350" s="4"/>
      <c r="B350" s="4"/>
      <c r="C350" s="4"/>
      <c r="D350" s="4"/>
      <c r="E350" s="4"/>
      <c r="F350" s="4"/>
      <c r="G350" s="4"/>
      <c r="H350" s="4"/>
      <c r="I350" s="4"/>
      <c r="J350" s="4"/>
      <c r="K350" s="4"/>
      <c r="L350" s="4"/>
      <c r="M350" s="4"/>
      <c r="N350" s="4"/>
      <c r="O350" s="4"/>
      <c r="P350" s="4"/>
    </row>
    <row r="351" spans="1:16" ht="90" customHeight="1" x14ac:dyDescent="0.25">
      <c r="A351" s="54" t="s">
        <v>147</v>
      </c>
      <c r="B351" s="67">
        <v>87529</v>
      </c>
      <c r="C351" s="68" t="str">
        <f>VLOOKUP(B351,COMPOSICAO!B:K,2,FALSE)</f>
        <v>MASSA ÚNICA, PARA RECEBIMENTO DE PINTURA, EM ARGAMASSA TRAÇO 1:2:8, PREPARO MECÂNICO COM BETONEIRA 400L, APLICADA MANUALMENTE EM FACES INTERNAS DE PAREDES, ESPESSURA DE 20MM, COM EXECUÇÃO DE TALISCAS. AF_06/2014</v>
      </c>
      <c r="D351" s="70"/>
      <c r="E351" s="70"/>
      <c r="F351" s="69"/>
      <c r="G351" s="54" t="str">
        <f>VLOOKUP(B351,COMPOSICAO!B:K,6,FALSE)</f>
        <v>M2</v>
      </c>
      <c r="H351" s="54"/>
      <c r="I351" s="54"/>
      <c r="J351" s="54"/>
      <c r="K351" s="54"/>
      <c r="L351" s="54"/>
      <c r="M351" s="54"/>
      <c r="N351" s="54"/>
      <c r="O351" s="54"/>
      <c r="P351" s="56">
        <f>SUM(O351:O353)</f>
        <v>117.29</v>
      </c>
    </row>
    <row r="352" spans="1:16" ht="15" customHeight="1" x14ac:dyDescent="0.25">
      <c r="A352" s="54" t="s">
        <v>324</v>
      </c>
      <c r="B352" s="68" t="s">
        <v>12</v>
      </c>
      <c r="C352" s="70"/>
      <c r="D352" s="70"/>
      <c r="E352" s="70"/>
      <c r="F352" s="69"/>
      <c r="G352" s="54"/>
      <c r="H352" s="56">
        <v>117.29</v>
      </c>
      <c r="I352" s="56"/>
      <c r="J352" s="56"/>
      <c r="K352" s="56"/>
      <c r="L352" s="56"/>
      <c r="M352" s="56" t="str">
        <f>IF(COUNTA(J352:L352)=2,ROUND(PRODUCT(J352:L352),2),"")</f>
        <v/>
      </c>
      <c r="N352" s="56" t="str">
        <f>IF(OR(COUNTA(J352:L352)=3,AND(COUNTA(J352:L352)=1,M352&lt;&gt;"")),ROUND(PRODUCT(J352:M352),2),"")</f>
        <v/>
      </c>
      <c r="O352" s="56">
        <f>IF(N352&lt;&gt;"",ROUND(PRODUCT(H352,I352,N352),2),IF(M352&lt;&gt;"",ROUND(PRODUCT(H352,I352,M352),2),ROUND(PRODUCT(H352:L352),2)))</f>
        <v>117.29</v>
      </c>
      <c r="P352" s="56"/>
    </row>
    <row r="353" spans="1:16" ht="15" customHeight="1" x14ac:dyDescent="0.25">
      <c r="A353" s="4"/>
      <c r="B353" s="4"/>
      <c r="C353" s="4"/>
      <c r="D353" s="4"/>
      <c r="E353" s="4"/>
      <c r="F353" s="4"/>
      <c r="G353" s="4"/>
      <c r="H353" s="4"/>
      <c r="I353" s="4"/>
      <c r="J353" s="4"/>
      <c r="K353" s="4"/>
      <c r="L353" s="4"/>
      <c r="M353" s="4"/>
      <c r="N353" s="4"/>
      <c r="O353" s="4"/>
      <c r="P353" s="4"/>
    </row>
    <row r="354" spans="1:16" ht="15" customHeight="1" x14ac:dyDescent="0.25">
      <c r="A354" s="48">
        <v>12</v>
      </c>
      <c r="B354" s="64" t="s">
        <v>325</v>
      </c>
      <c r="C354" s="66"/>
      <c r="D354" s="66"/>
      <c r="E354" s="66"/>
      <c r="F354" s="66"/>
      <c r="G354" s="66"/>
      <c r="H354" s="66"/>
      <c r="I354" s="66"/>
      <c r="J354" s="66"/>
      <c r="K354" s="66"/>
      <c r="L354" s="66"/>
      <c r="M354" s="66"/>
      <c r="N354" s="66"/>
      <c r="O354" s="66"/>
      <c r="P354" s="65"/>
    </row>
    <row r="355" spans="1:16" ht="90" customHeight="1" x14ac:dyDescent="0.25">
      <c r="A355" s="54" t="s">
        <v>148</v>
      </c>
      <c r="B355" s="67">
        <v>87529</v>
      </c>
      <c r="C355" s="68" t="str">
        <f>VLOOKUP(B355,COMPOSICAO!B:K,2,FALSE)</f>
        <v>MASSA ÚNICA, PARA RECEBIMENTO DE PINTURA, EM ARGAMASSA TRAÇO 1:2:8, PREPARO MECÂNICO COM BETONEIRA 400L, APLICADA MANUALMENTE EM FACES INTERNAS DE PAREDES, ESPESSURA DE 20MM, COM EXECUÇÃO DE TALISCAS. AF_06/2014</v>
      </c>
      <c r="D355" s="70"/>
      <c r="E355" s="70"/>
      <c r="F355" s="69"/>
      <c r="G355" s="54" t="str">
        <f>VLOOKUP(B355,COMPOSICAO!B:K,6,FALSE)</f>
        <v>M2</v>
      </c>
      <c r="H355" s="54"/>
      <c r="I355" s="54"/>
      <c r="J355" s="54"/>
      <c r="K355" s="54"/>
      <c r="L355" s="54"/>
      <c r="M355" s="54"/>
      <c r="N355" s="54"/>
      <c r="O355" s="54"/>
      <c r="P355" s="56">
        <f>SUM(O355:O357)</f>
        <v>97.92</v>
      </c>
    </row>
    <row r="356" spans="1:16" ht="15" customHeight="1" x14ac:dyDescent="0.25">
      <c r="A356" s="54" t="s">
        <v>326</v>
      </c>
      <c r="B356" s="68" t="s">
        <v>12</v>
      </c>
      <c r="C356" s="70"/>
      <c r="D356" s="70"/>
      <c r="E356" s="70"/>
      <c r="F356" s="69"/>
      <c r="G356" s="54"/>
      <c r="H356" s="56">
        <v>97.92</v>
      </c>
      <c r="I356" s="56"/>
      <c r="J356" s="56"/>
      <c r="K356" s="56"/>
      <c r="L356" s="56"/>
      <c r="M356" s="56" t="str">
        <f>IF(COUNTA(J356:L356)=2,ROUND(PRODUCT(J356:L356),2),"")</f>
        <v/>
      </c>
      <c r="N356" s="56" t="str">
        <f>IF(OR(COUNTA(J356:L356)=3,AND(COUNTA(J356:L356)=1,M356&lt;&gt;"")),ROUND(PRODUCT(J356:M356),2),"")</f>
        <v/>
      </c>
      <c r="O356" s="56">
        <f>IF(N356&lt;&gt;"",ROUND(PRODUCT(H356,I356,N356),2),IF(M356&lt;&gt;"",ROUND(PRODUCT(H356,I356,M356),2),ROUND(PRODUCT(H356:L356),2)))</f>
        <v>97.92</v>
      </c>
      <c r="P356" s="56"/>
    </row>
    <row r="357" spans="1:16" ht="15" customHeight="1" x14ac:dyDescent="0.25">
      <c r="A357" s="4"/>
      <c r="B357" s="4"/>
      <c r="C357" s="4"/>
      <c r="D357" s="4"/>
      <c r="E357" s="4"/>
      <c r="F357" s="4"/>
      <c r="G357" s="4"/>
      <c r="H357" s="4"/>
      <c r="I357" s="4"/>
      <c r="J357" s="4"/>
      <c r="K357" s="4"/>
      <c r="L357" s="4"/>
      <c r="M357" s="4"/>
      <c r="N357" s="4"/>
      <c r="O357" s="4"/>
      <c r="P357" s="4"/>
    </row>
    <row r="358" spans="1:16" ht="105" customHeight="1" x14ac:dyDescent="0.25">
      <c r="A358" s="54" t="s">
        <v>149</v>
      </c>
      <c r="B358" s="67">
        <v>87527</v>
      </c>
      <c r="C358" s="68" t="str">
        <f>VLOOKUP(B358,COMPOSICAO!B:K,2,FALSE)</f>
        <v>EMBOÇO, PARA RECEBIMENTO DE CERÂMICA, EM ARGAMASSA TRAÇO 1:2:8, PREPARO MECÂNICO COM BETONEIRA 400L, APLICADO MANUALMENTE EM FACES INTERNAS DE PAREDES, PARA AMBIENTE COM ÁREA MENOR QUE 5M2, ESPESSURA DE 20MM, COM EXECUÇÃO DE TALISCAS. AF_06/2014</v>
      </c>
      <c r="D358" s="70"/>
      <c r="E358" s="70"/>
      <c r="F358" s="69"/>
      <c r="G358" s="54" t="str">
        <f>VLOOKUP(B358,COMPOSICAO!B:K,6,FALSE)</f>
        <v>M2</v>
      </c>
      <c r="H358" s="54"/>
      <c r="I358" s="54"/>
      <c r="J358" s="54"/>
      <c r="K358" s="54"/>
      <c r="L358" s="54"/>
      <c r="M358" s="54"/>
      <c r="N358" s="54"/>
      <c r="O358" s="54"/>
      <c r="P358" s="56">
        <f>SUM(O358:O360)</f>
        <v>1</v>
      </c>
    </row>
    <row r="359" spans="1:16" ht="15" customHeight="1" x14ac:dyDescent="0.25">
      <c r="A359" s="54" t="s">
        <v>327</v>
      </c>
      <c r="B359" s="68" t="s">
        <v>12</v>
      </c>
      <c r="C359" s="70"/>
      <c r="D359" s="70"/>
      <c r="E359" s="70"/>
      <c r="F359" s="69"/>
      <c r="G359" s="54"/>
      <c r="H359" s="56">
        <v>1</v>
      </c>
      <c r="I359" s="56"/>
      <c r="J359" s="56"/>
      <c r="K359" s="56"/>
      <c r="L359" s="56"/>
      <c r="M359" s="56" t="str">
        <f>IF(COUNTA(J359:L359)=2,ROUND(PRODUCT(J359:L359),2),"")</f>
        <v/>
      </c>
      <c r="N359" s="56" t="str">
        <f>IF(OR(COUNTA(J359:L359)=3,AND(COUNTA(J359:L359)=1,M359&lt;&gt;"")),ROUND(PRODUCT(J359:M359),2),"")</f>
        <v/>
      </c>
      <c r="O359" s="56">
        <f>IF(N359&lt;&gt;"",ROUND(PRODUCT(H359,I359,N359),2),IF(M359&lt;&gt;"",ROUND(PRODUCT(H359,I359,M359),2),ROUND(PRODUCT(H359:L359),2)))</f>
        <v>1</v>
      </c>
      <c r="P359" s="56"/>
    </row>
    <row r="360" spans="1:16" ht="15" customHeight="1" x14ac:dyDescent="0.25">
      <c r="A360" s="4"/>
      <c r="B360" s="4"/>
      <c r="C360" s="4"/>
      <c r="D360" s="4"/>
      <c r="E360" s="4"/>
      <c r="F360" s="4"/>
      <c r="G360" s="4"/>
      <c r="H360" s="4"/>
      <c r="I360" s="4"/>
      <c r="J360" s="4"/>
      <c r="K360" s="4"/>
      <c r="L360" s="4"/>
      <c r="M360" s="4"/>
      <c r="N360" s="4"/>
      <c r="O360" s="4"/>
      <c r="P360" s="4"/>
    </row>
    <row r="361" spans="1:16" ht="75" customHeight="1" x14ac:dyDescent="0.25">
      <c r="A361" s="54" t="s">
        <v>150</v>
      </c>
      <c r="B361" s="67">
        <v>104458</v>
      </c>
      <c r="C361" s="68" t="str">
        <f>VLOOKUP(B361,COMPOSICAO!B:K,2,FALSE)</f>
        <v>REVESTIMENTO CERÂMICO PARA PAREDES INTERNAS COM PLACAS TIPO ESMALTADA EXTRA DE DIMENSÕES 33X45 CM APLICADAS EM AMBIENTES DE ÁREA MENOR QUE 5 M² A MEIA ALTURA DAS PAREDES. AF_06/2014</v>
      </c>
      <c r="D361" s="70"/>
      <c r="E361" s="70"/>
      <c r="F361" s="69"/>
      <c r="G361" s="54" t="str">
        <f>VLOOKUP(B361,COMPOSICAO!B:K,6,FALSE)</f>
        <v>M2</v>
      </c>
      <c r="H361" s="54"/>
      <c r="I361" s="54"/>
      <c r="J361" s="54"/>
      <c r="K361" s="54"/>
      <c r="L361" s="54"/>
      <c r="M361" s="54"/>
      <c r="N361" s="54"/>
      <c r="O361" s="54"/>
      <c r="P361" s="56">
        <f>SUM(O361:O363)</f>
        <v>1</v>
      </c>
    </row>
    <row r="362" spans="1:16" ht="15" customHeight="1" x14ac:dyDescent="0.25">
      <c r="A362" s="54" t="s">
        <v>328</v>
      </c>
      <c r="B362" s="68" t="s">
        <v>12</v>
      </c>
      <c r="C362" s="70"/>
      <c r="D362" s="70"/>
      <c r="E362" s="70"/>
      <c r="F362" s="69"/>
      <c r="G362" s="54"/>
      <c r="H362" s="56">
        <v>1</v>
      </c>
      <c r="I362" s="56"/>
      <c r="J362" s="56"/>
      <c r="K362" s="56"/>
      <c r="L362" s="56"/>
      <c r="M362" s="56" t="str">
        <f>IF(COUNTA(J362:L362)=2,ROUND(PRODUCT(J362:L362),2),"")</f>
        <v/>
      </c>
      <c r="N362" s="56" t="str">
        <f>IF(OR(COUNTA(J362:L362)=3,AND(COUNTA(J362:L362)=1,M362&lt;&gt;"")),ROUND(PRODUCT(J362:M362),2),"")</f>
        <v/>
      </c>
      <c r="O362" s="56">
        <f>IF(N362&lt;&gt;"",ROUND(PRODUCT(H362,I362,N362),2),IF(M362&lt;&gt;"",ROUND(PRODUCT(H362,I362,M362),2),ROUND(PRODUCT(H362:L362),2)))</f>
        <v>1</v>
      </c>
      <c r="P362" s="56"/>
    </row>
    <row r="363" spans="1:16" ht="15" customHeight="1" x14ac:dyDescent="0.25">
      <c r="A363" s="4"/>
      <c r="B363" s="4"/>
      <c r="C363" s="4"/>
      <c r="D363" s="4"/>
      <c r="E363" s="4"/>
      <c r="F363" s="4"/>
      <c r="G363" s="4"/>
      <c r="H363" s="4"/>
      <c r="I363" s="4"/>
      <c r="J363" s="4"/>
      <c r="K363" s="4"/>
      <c r="L363" s="4"/>
      <c r="M363" s="4"/>
      <c r="N363" s="4"/>
      <c r="O363" s="4"/>
      <c r="P363" s="4"/>
    </row>
    <row r="364" spans="1:16" ht="75" customHeight="1" x14ac:dyDescent="0.25">
      <c r="A364" s="54" t="s">
        <v>151</v>
      </c>
      <c r="B364" s="67">
        <v>87903</v>
      </c>
      <c r="C364" s="68" t="str">
        <f>VLOOKUP(B364,COMPOSICAO!B:K,2,FALSE)</f>
        <v>CHAPISCO APLICADO EM ALVENARIA (COM PRESENÇA DE VÃOS) E ESTRUTURAS DE CONCRETO DE FACHADA, COM ROLO PARA TEXTURA ACRÍLICA.  ARGAMASSA INDUSTRIALIZADA COM PREPARO EM MISTURADOR 300 KG. AF_10/2022</v>
      </c>
      <c r="D364" s="70"/>
      <c r="E364" s="70"/>
      <c r="F364" s="69"/>
      <c r="G364" s="54" t="str">
        <f>VLOOKUP(B364,COMPOSICAO!B:K,6,FALSE)</f>
        <v>M2</v>
      </c>
      <c r="H364" s="54"/>
      <c r="I364" s="54"/>
      <c r="J364" s="54"/>
      <c r="K364" s="54"/>
      <c r="L364" s="54"/>
      <c r="M364" s="54"/>
      <c r="N364" s="54"/>
      <c r="O364" s="54"/>
      <c r="P364" s="56">
        <f>SUM(O364:O366)</f>
        <v>97.92</v>
      </c>
    </row>
    <row r="365" spans="1:16" ht="15" customHeight="1" x14ac:dyDescent="0.25">
      <c r="A365" s="54" t="s">
        <v>329</v>
      </c>
      <c r="B365" s="68" t="s">
        <v>12</v>
      </c>
      <c r="C365" s="70"/>
      <c r="D365" s="70"/>
      <c r="E365" s="70"/>
      <c r="F365" s="69"/>
      <c r="G365" s="54"/>
      <c r="H365" s="56">
        <v>97.92</v>
      </c>
      <c r="I365" s="56"/>
      <c r="J365" s="56"/>
      <c r="K365" s="56"/>
      <c r="L365" s="56"/>
      <c r="M365" s="56" t="str">
        <f>IF(COUNTA(J365:L365)=2,ROUND(PRODUCT(J365:L365),2),"")</f>
        <v/>
      </c>
      <c r="N365" s="56" t="str">
        <f>IF(OR(COUNTA(J365:L365)=3,AND(COUNTA(J365:L365)=1,M365&lt;&gt;"")),ROUND(PRODUCT(J365:M365),2),"")</f>
        <v/>
      </c>
      <c r="O365" s="56">
        <f>IF(N365&lt;&gt;"",ROUND(PRODUCT(H365,I365,N365),2),IF(M365&lt;&gt;"",ROUND(PRODUCT(H365,I365,M365),2),ROUND(PRODUCT(H365:L365),2)))</f>
        <v>97.92</v>
      </c>
      <c r="P365" s="56"/>
    </row>
    <row r="366" spans="1:16" ht="15" customHeight="1" x14ac:dyDescent="0.25">
      <c r="A366" s="4"/>
      <c r="B366" s="4"/>
      <c r="C366" s="4"/>
      <c r="D366" s="4"/>
      <c r="E366" s="4"/>
      <c r="F366" s="4"/>
      <c r="G366" s="4"/>
      <c r="H366" s="4"/>
      <c r="I366" s="4"/>
      <c r="J366" s="4"/>
      <c r="K366" s="4"/>
      <c r="L366" s="4"/>
      <c r="M366" s="4"/>
      <c r="N366" s="4"/>
      <c r="O366" s="4"/>
      <c r="P366" s="4"/>
    </row>
    <row r="367" spans="1:16" ht="15" customHeight="1" x14ac:dyDescent="0.25">
      <c r="A367" s="48">
        <v>13</v>
      </c>
      <c r="B367" s="64" t="s">
        <v>330</v>
      </c>
      <c r="C367" s="66"/>
      <c r="D367" s="66"/>
      <c r="E367" s="66"/>
      <c r="F367" s="66"/>
      <c r="G367" s="66"/>
      <c r="H367" s="66"/>
      <c r="I367" s="66"/>
      <c r="J367" s="66"/>
      <c r="K367" s="66"/>
      <c r="L367" s="66"/>
      <c r="M367" s="66"/>
      <c r="N367" s="66"/>
      <c r="O367" s="66"/>
      <c r="P367" s="65"/>
    </row>
    <row r="368" spans="1:16" ht="30" customHeight="1" x14ac:dyDescent="0.25">
      <c r="A368" s="54" t="s">
        <v>152</v>
      </c>
      <c r="B368" s="67">
        <v>88485</v>
      </c>
      <c r="C368" s="68" t="str">
        <f>VLOOKUP(B368,COMPOSICAO!B:K,2,FALSE)</f>
        <v>APLICAÇÃO DE FUNDO SELADOR ACRÍLICO EM PAREDES, UMA DEMÃO. AF_06/2014</v>
      </c>
      <c r="D368" s="70"/>
      <c r="E368" s="70"/>
      <c r="F368" s="69"/>
      <c r="G368" s="54" t="str">
        <f>VLOOKUP(B368,COMPOSICAO!B:K,6,FALSE)</f>
        <v>M2</v>
      </c>
      <c r="H368" s="54"/>
      <c r="I368" s="54"/>
      <c r="J368" s="54"/>
      <c r="K368" s="54"/>
      <c r="L368" s="54"/>
      <c r="M368" s="54"/>
      <c r="N368" s="54"/>
      <c r="O368" s="54"/>
      <c r="P368" s="56">
        <f>SUM(O368:O370)</f>
        <v>97.92</v>
      </c>
    </row>
    <row r="369" spans="1:16" ht="15" customHeight="1" x14ac:dyDescent="0.25">
      <c r="A369" s="54" t="s">
        <v>331</v>
      </c>
      <c r="B369" s="68" t="s">
        <v>12</v>
      </c>
      <c r="C369" s="70"/>
      <c r="D369" s="70"/>
      <c r="E369" s="70"/>
      <c r="F369" s="69"/>
      <c r="G369" s="54"/>
      <c r="H369" s="56">
        <v>97.92</v>
      </c>
      <c r="I369" s="56"/>
      <c r="J369" s="56"/>
      <c r="K369" s="56"/>
      <c r="L369" s="56"/>
      <c r="M369" s="56" t="str">
        <f>IF(COUNTA(J369:L369)=2,ROUND(PRODUCT(J369:L369),2),"")</f>
        <v/>
      </c>
      <c r="N369" s="56" t="str">
        <f>IF(OR(COUNTA(J369:L369)=3,AND(COUNTA(J369:L369)=1,M369&lt;&gt;"")),ROUND(PRODUCT(J369:M369),2),"")</f>
        <v/>
      </c>
      <c r="O369" s="56">
        <f>IF(N369&lt;&gt;"",ROUND(PRODUCT(H369,I369,N369),2),IF(M369&lt;&gt;"",ROUND(PRODUCT(H369,I369,M369),2),ROUND(PRODUCT(H369:L369),2)))</f>
        <v>97.92</v>
      </c>
      <c r="P369" s="56"/>
    </row>
    <row r="370" spans="1:16" ht="15" customHeight="1" x14ac:dyDescent="0.25">
      <c r="A370" s="4"/>
      <c r="B370" s="4"/>
      <c r="C370" s="4"/>
      <c r="D370" s="4"/>
      <c r="E370" s="4"/>
      <c r="F370" s="4"/>
      <c r="G370" s="4"/>
      <c r="H370" s="4"/>
      <c r="I370" s="4"/>
      <c r="J370" s="4"/>
      <c r="K370" s="4"/>
      <c r="L370" s="4"/>
      <c r="M370" s="4"/>
      <c r="N370" s="4"/>
      <c r="O370" s="4"/>
      <c r="P370" s="4"/>
    </row>
    <row r="371" spans="1:16" ht="45" customHeight="1" x14ac:dyDescent="0.25">
      <c r="A371" s="54" t="s">
        <v>153</v>
      </c>
      <c r="B371" s="67">
        <v>95626</v>
      </c>
      <c r="C371" s="68" t="str">
        <f>VLOOKUP(B371,COMPOSICAO!B:K,2,FALSE)</f>
        <v>APLICAÇÃO MANUAL DE TINTA LÁTEX ACRÍLICA EM PAREDE EXTERNAS DE CASAS, DUAS DEMÃOS. AF_11/2016</v>
      </c>
      <c r="D371" s="70"/>
      <c r="E371" s="70"/>
      <c r="F371" s="69"/>
      <c r="G371" s="54" t="str">
        <f>VLOOKUP(B371,COMPOSICAO!B:K,6,FALSE)</f>
        <v>M2</v>
      </c>
      <c r="H371" s="54"/>
      <c r="I371" s="54"/>
      <c r="J371" s="54"/>
      <c r="K371" s="54"/>
      <c r="L371" s="54"/>
      <c r="M371" s="54"/>
      <c r="N371" s="54"/>
      <c r="O371" s="54"/>
      <c r="P371" s="56">
        <f>SUM(O371:O373)</f>
        <v>97.92</v>
      </c>
    </row>
    <row r="372" spans="1:16" ht="15" customHeight="1" x14ac:dyDescent="0.25">
      <c r="A372" s="54" t="s">
        <v>332</v>
      </c>
      <c r="B372" s="68" t="s">
        <v>12</v>
      </c>
      <c r="C372" s="70"/>
      <c r="D372" s="70"/>
      <c r="E372" s="70"/>
      <c r="F372" s="69"/>
      <c r="G372" s="54"/>
      <c r="H372" s="56">
        <v>97.92</v>
      </c>
      <c r="I372" s="56"/>
      <c r="J372" s="56"/>
      <c r="K372" s="56"/>
      <c r="L372" s="56"/>
      <c r="M372" s="56" t="str">
        <f>IF(COUNTA(J372:L372)=2,ROUND(PRODUCT(J372:L372),2),"")</f>
        <v/>
      </c>
      <c r="N372" s="56" t="str">
        <f>IF(OR(COUNTA(J372:L372)=3,AND(COUNTA(J372:L372)=1,M372&lt;&gt;"")),ROUND(PRODUCT(J372:M372),2),"")</f>
        <v/>
      </c>
      <c r="O372" s="56">
        <f>IF(N372&lt;&gt;"",ROUND(PRODUCT(H372,I372,N372),2),IF(M372&lt;&gt;"",ROUND(PRODUCT(H372,I372,M372),2),ROUND(PRODUCT(H372:L372),2)))</f>
        <v>97.92</v>
      </c>
      <c r="P372" s="56"/>
    </row>
    <row r="373" spans="1:16" ht="15" customHeight="1" x14ac:dyDescent="0.25">
      <c r="A373" s="4"/>
      <c r="B373" s="4"/>
      <c r="C373" s="4"/>
      <c r="D373" s="4"/>
      <c r="E373" s="4"/>
      <c r="F373" s="4"/>
      <c r="G373" s="4"/>
      <c r="H373" s="4"/>
      <c r="I373" s="4"/>
      <c r="J373" s="4"/>
      <c r="K373" s="4"/>
      <c r="L373" s="4"/>
      <c r="M373" s="4"/>
      <c r="N373" s="4"/>
      <c r="O373" s="4"/>
      <c r="P373" s="4"/>
    </row>
    <row r="374" spans="1:16" ht="15" customHeight="1" x14ac:dyDescent="0.25">
      <c r="A374" s="48">
        <v>14</v>
      </c>
      <c r="B374" s="64" t="s">
        <v>333</v>
      </c>
      <c r="C374" s="66"/>
      <c r="D374" s="66"/>
      <c r="E374" s="66"/>
      <c r="F374" s="66"/>
      <c r="G374" s="66"/>
      <c r="H374" s="66"/>
      <c r="I374" s="66"/>
      <c r="J374" s="66"/>
      <c r="K374" s="66"/>
      <c r="L374" s="66"/>
      <c r="M374" s="66"/>
      <c r="N374" s="66"/>
      <c r="O374" s="66"/>
      <c r="P374" s="65"/>
    </row>
    <row r="375" spans="1:16" ht="75" customHeight="1" x14ac:dyDescent="0.25">
      <c r="A375" s="54" t="s">
        <v>154</v>
      </c>
      <c r="B375" s="67">
        <v>87881</v>
      </c>
      <c r="C375" s="68" t="str">
        <f>VLOOKUP(B375,COMPOSICAO!B:K,2,FALSE)</f>
        <v>CHAPISCO APLICADO NO TETO OU EM ALVENARIA E ESTRUTURA, COM ROLO PARA TEXTURA ACRÍLICA. ARGAMASSA TRAÇO 1:4 E EMULSÃO POLIMÉRICA (ADESIVO) COM PREPARO MANUAL. AF_10/2022</v>
      </c>
      <c r="D375" s="70"/>
      <c r="E375" s="70"/>
      <c r="F375" s="69"/>
      <c r="G375" s="54" t="str">
        <f>VLOOKUP(B375,COMPOSICAO!B:K,6,FALSE)</f>
        <v>M2</v>
      </c>
      <c r="H375" s="54"/>
      <c r="I375" s="54"/>
      <c r="J375" s="54"/>
      <c r="K375" s="54"/>
      <c r="L375" s="54"/>
      <c r="M375" s="54"/>
      <c r="N375" s="54"/>
      <c r="O375" s="54"/>
      <c r="P375" s="56">
        <f>SUM(O375:O377)</f>
        <v>9.9600000000000009</v>
      </c>
    </row>
    <row r="376" spans="1:16" ht="15" customHeight="1" x14ac:dyDescent="0.25">
      <c r="A376" s="54" t="s">
        <v>334</v>
      </c>
      <c r="B376" s="68" t="s">
        <v>12</v>
      </c>
      <c r="C376" s="70"/>
      <c r="D376" s="70"/>
      <c r="E376" s="70"/>
      <c r="F376" s="69"/>
      <c r="G376" s="54"/>
      <c r="H376" s="56">
        <v>9.9600000000000009</v>
      </c>
      <c r="I376" s="56"/>
      <c r="J376" s="56"/>
      <c r="K376" s="56"/>
      <c r="L376" s="56"/>
      <c r="M376" s="56" t="str">
        <f>IF(COUNTA(J376:L376)=2,ROUND(PRODUCT(J376:L376),2),"")</f>
        <v/>
      </c>
      <c r="N376" s="56" t="str">
        <f>IF(OR(COUNTA(J376:L376)=3,AND(COUNTA(J376:L376)=1,M376&lt;&gt;"")),ROUND(PRODUCT(J376:M376),2),"")</f>
        <v/>
      </c>
      <c r="O376" s="56">
        <f>IF(N376&lt;&gt;"",ROUND(PRODUCT(H376,I376,N376),2),IF(M376&lt;&gt;"",ROUND(PRODUCT(H376,I376,M376),2),ROUND(PRODUCT(H376:L376),2)))</f>
        <v>9.9600000000000009</v>
      </c>
      <c r="P376" s="56"/>
    </row>
    <row r="377" spans="1:16" ht="15" customHeight="1" x14ac:dyDescent="0.25">
      <c r="A377" s="4"/>
      <c r="B377" s="4"/>
      <c r="C377" s="4"/>
      <c r="D377" s="4"/>
      <c r="E377" s="4"/>
      <c r="F377" s="4"/>
      <c r="G377" s="4"/>
      <c r="H377" s="4"/>
      <c r="I377" s="4"/>
      <c r="J377" s="4"/>
      <c r="K377" s="4"/>
      <c r="L377" s="4"/>
      <c r="M377" s="4"/>
      <c r="N377" s="4"/>
      <c r="O377" s="4"/>
      <c r="P377" s="4"/>
    </row>
    <row r="378" spans="1:16" ht="105" customHeight="1" x14ac:dyDescent="0.25">
      <c r="A378" s="54" t="s">
        <v>155</v>
      </c>
      <c r="B378" s="67">
        <v>87527</v>
      </c>
      <c r="C378" s="68" t="str">
        <f>VLOOKUP(B378,COMPOSICAO!B:K,2,FALSE)</f>
        <v>EMBOÇO, PARA RECEBIMENTO DE CERÂMICA, EM ARGAMASSA TRAÇO 1:2:8, PREPARO MECÂNICO COM BETONEIRA 400L, APLICADO MANUALMENTE EM FACES INTERNAS DE PAREDES, PARA AMBIENTE COM ÁREA MENOR QUE 5M2, ESPESSURA DE 20MM, COM EXECUÇÃO DE TALISCAS. AF_06/2014</v>
      </c>
      <c r="D378" s="70"/>
      <c r="E378" s="70"/>
      <c r="F378" s="69"/>
      <c r="G378" s="54" t="str">
        <f>VLOOKUP(B378,COMPOSICAO!B:K,6,FALSE)</f>
        <v>M2</v>
      </c>
      <c r="H378" s="54"/>
      <c r="I378" s="54"/>
      <c r="J378" s="54"/>
      <c r="K378" s="54"/>
      <c r="L378" s="54"/>
      <c r="M378" s="54"/>
      <c r="N378" s="54"/>
      <c r="O378" s="54"/>
      <c r="P378" s="56">
        <f>SUM(O378:O380)</f>
        <v>9.9600000000000009</v>
      </c>
    </row>
    <row r="379" spans="1:16" ht="15" customHeight="1" x14ac:dyDescent="0.25">
      <c r="A379" s="54" t="s">
        <v>335</v>
      </c>
      <c r="B379" s="68" t="s">
        <v>12</v>
      </c>
      <c r="C379" s="70"/>
      <c r="D379" s="70"/>
      <c r="E379" s="70"/>
      <c r="F379" s="69"/>
      <c r="G379" s="54"/>
      <c r="H379" s="56">
        <v>9.9600000000000009</v>
      </c>
      <c r="I379" s="56"/>
      <c r="J379" s="56"/>
      <c r="K379" s="56"/>
      <c r="L379" s="56"/>
      <c r="M379" s="56" t="str">
        <f>IF(COUNTA(J379:L379)=2,ROUND(PRODUCT(J379:L379),2),"")</f>
        <v/>
      </c>
      <c r="N379" s="56" t="str">
        <f>IF(OR(COUNTA(J379:L379)=3,AND(COUNTA(J379:L379)=1,M379&lt;&gt;"")),ROUND(PRODUCT(J379:M379),2),"")</f>
        <v/>
      </c>
      <c r="O379" s="56">
        <f>IF(N379&lt;&gt;"",ROUND(PRODUCT(H379,I379,N379),2),IF(M379&lt;&gt;"",ROUND(PRODUCT(H379,I379,M379),2),ROUND(PRODUCT(H379:L379),2)))</f>
        <v>9.9600000000000009</v>
      </c>
      <c r="P379" s="56"/>
    </row>
    <row r="380" spans="1:16" ht="15" customHeight="1" x14ac:dyDescent="0.25">
      <c r="A380" s="4"/>
      <c r="B380" s="4"/>
      <c r="C380" s="4"/>
      <c r="D380" s="4"/>
      <c r="E380" s="4"/>
      <c r="F380" s="4"/>
      <c r="G380" s="4"/>
      <c r="H380" s="4"/>
      <c r="I380" s="4"/>
      <c r="J380" s="4"/>
      <c r="K380" s="4"/>
      <c r="L380" s="4"/>
      <c r="M380" s="4"/>
      <c r="N380" s="4"/>
      <c r="O380" s="4"/>
      <c r="P380" s="4"/>
    </row>
    <row r="381" spans="1:16" ht="75" customHeight="1" x14ac:dyDescent="0.25">
      <c r="A381" s="54" t="s">
        <v>156</v>
      </c>
      <c r="B381" s="67">
        <v>104458</v>
      </c>
      <c r="C381" s="68" t="str">
        <f>VLOOKUP(B381,COMPOSICAO!B:K,2,FALSE)</f>
        <v>REVESTIMENTO CERÂMICO PARA PAREDES INTERNAS COM PLACAS TIPO ESMALTADA EXTRA DE DIMENSÕES 33X45 CM APLICADAS EM AMBIENTES DE ÁREA MENOR QUE 5 M² A MEIA ALTURA DAS PAREDES. AF_06/2014</v>
      </c>
      <c r="D381" s="70"/>
      <c r="E381" s="70"/>
      <c r="F381" s="69"/>
      <c r="G381" s="54" t="str">
        <f>VLOOKUP(B381,COMPOSICAO!B:K,6,FALSE)</f>
        <v>M2</v>
      </c>
      <c r="H381" s="54"/>
      <c r="I381" s="54"/>
      <c r="J381" s="54"/>
      <c r="K381" s="54"/>
      <c r="L381" s="54"/>
      <c r="M381" s="54"/>
      <c r="N381" s="54"/>
      <c r="O381" s="54"/>
      <c r="P381" s="56">
        <f>SUM(O381:O383)</f>
        <v>9.9600000000000009</v>
      </c>
    </row>
    <row r="382" spans="1:16" ht="15" customHeight="1" x14ac:dyDescent="0.25">
      <c r="A382" s="54" t="s">
        <v>336</v>
      </c>
      <c r="B382" s="68" t="s">
        <v>12</v>
      </c>
      <c r="C382" s="70"/>
      <c r="D382" s="70"/>
      <c r="E382" s="70"/>
      <c r="F382" s="69"/>
      <c r="G382" s="54"/>
      <c r="H382" s="56">
        <v>9.9600000000000009</v>
      </c>
      <c r="I382" s="56"/>
      <c r="J382" s="56"/>
      <c r="K382" s="56"/>
      <c r="L382" s="56"/>
      <c r="M382" s="56" t="str">
        <f>IF(COUNTA(J382:L382)=2,ROUND(PRODUCT(J382:L382),2),"")</f>
        <v/>
      </c>
      <c r="N382" s="56" t="str">
        <f>IF(OR(COUNTA(J382:L382)=3,AND(COUNTA(J382:L382)=1,M382&lt;&gt;"")),ROUND(PRODUCT(J382:M382),2),"")</f>
        <v/>
      </c>
      <c r="O382" s="56">
        <f>IF(N382&lt;&gt;"",ROUND(PRODUCT(H382,I382,N382),2),IF(M382&lt;&gt;"",ROUND(PRODUCT(H382,I382,M382),2),ROUND(PRODUCT(H382:L382),2)))</f>
        <v>9.9600000000000009</v>
      </c>
      <c r="P382" s="56"/>
    </row>
    <row r="383" spans="1:16" ht="15" customHeight="1" x14ac:dyDescent="0.25">
      <c r="A383" s="4"/>
      <c r="B383" s="4"/>
      <c r="C383" s="4"/>
      <c r="D383" s="4"/>
      <c r="E383" s="4"/>
      <c r="F383" s="4"/>
      <c r="G383" s="4"/>
      <c r="H383" s="4"/>
      <c r="I383" s="4"/>
      <c r="J383" s="4"/>
      <c r="K383" s="4"/>
      <c r="L383" s="4"/>
      <c r="M383" s="4"/>
      <c r="N383" s="4"/>
      <c r="O383" s="4"/>
      <c r="P383" s="4"/>
    </row>
    <row r="384" spans="1:16" ht="75" customHeight="1" x14ac:dyDescent="0.25">
      <c r="A384" s="54" t="s">
        <v>157</v>
      </c>
      <c r="B384" s="67">
        <v>87640</v>
      </c>
      <c r="C384" s="68" t="str">
        <f>VLOOKUP(B384,COMPOSICAO!B:K,2,FALSE)</f>
        <v>CONTRAPISO EM ARGAMASSA TRAÇO 1:4 (CIMENTO E AREIA), PREPARO MECÂNICO COM BETONEIRA 400 L, APLICADO EM ÁREAS SECAS SOBRE LAJE, ADERIDO, ACABAMENTO NÃO REFORÇADO, ESPESSURA 4CM. AF_07/2021</v>
      </c>
      <c r="D384" s="70"/>
      <c r="E384" s="70"/>
      <c r="F384" s="69"/>
      <c r="G384" s="54" t="str">
        <f>VLOOKUP(B384,COMPOSICAO!B:K,6,FALSE)</f>
        <v>M2</v>
      </c>
      <c r="H384" s="54"/>
      <c r="I384" s="54"/>
      <c r="J384" s="54"/>
      <c r="K384" s="54"/>
      <c r="L384" s="54"/>
      <c r="M384" s="54"/>
      <c r="N384" s="54"/>
      <c r="O384" s="54"/>
      <c r="P384" s="56">
        <f>SUM(O384:O386)</f>
        <v>41.9</v>
      </c>
    </row>
    <row r="385" spans="1:16" ht="15" customHeight="1" x14ac:dyDescent="0.25">
      <c r="A385" s="54" t="s">
        <v>337</v>
      </c>
      <c r="B385" s="68" t="s">
        <v>12</v>
      </c>
      <c r="C385" s="70"/>
      <c r="D385" s="70"/>
      <c r="E385" s="70"/>
      <c r="F385" s="69"/>
      <c r="G385" s="54"/>
      <c r="H385" s="56">
        <v>41.9</v>
      </c>
      <c r="I385" s="56"/>
      <c r="J385" s="56"/>
      <c r="K385" s="56"/>
      <c r="L385" s="56"/>
      <c r="M385" s="56" t="str">
        <f>IF(COUNTA(J385:L385)=2,ROUND(PRODUCT(J385:L385),2),"")</f>
        <v/>
      </c>
      <c r="N385" s="56" t="str">
        <f>IF(OR(COUNTA(J385:L385)=3,AND(COUNTA(J385:L385)=1,M385&lt;&gt;"")),ROUND(PRODUCT(J385:M385),2),"")</f>
        <v/>
      </c>
      <c r="O385" s="56">
        <f>IF(N385&lt;&gt;"",ROUND(PRODUCT(H385,I385,N385),2),IF(M385&lt;&gt;"",ROUND(PRODUCT(H385,I385,M385),2),ROUND(PRODUCT(H385:L385),2)))</f>
        <v>41.9</v>
      </c>
      <c r="P385" s="56"/>
    </row>
    <row r="386" spans="1:16" ht="15" customHeight="1" x14ac:dyDescent="0.25">
      <c r="A386" s="4"/>
      <c r="B386" s="4"/>
      <c r="C386" s="4"/>
      <c r="D386" s="4"/>
      <c r="E386" s="4"/>
      <c r="F386" s="4"/>
      <c r="G386" s="4"/>
      <c r="H386" s="4"/>
      <c r="I386" s="4"/>
      <c r="J386" s="4"/>
      <c r="K386" s="4"/>
      <c r="L386" s="4"/>
      <c r="M386" s="4"/>
      <c r="N386" s="4"/>
      <c r="O386" s="4"/>
      <c r="P386" s="4"/>
    </row>
    <row r="387" spans="1:16" ht="60" customHeight="1" x14ac:dyDescent="0.25">
      <c r="A387" s="54" t="s">
        <v>158</v>
      </c>
      <c r="B387" s="67">
        <v>93390</v>
      </c>
      <c r="C387" s="68" t="str">
        <f>VLOOKUP(B387,COMPOSICAO!B:K,2,FALSE)</f>
        <v>REVESTIMENTO CERÂMICO PARA PISO COM PLACAS TIPO ESMALTADA PADRÃO POPULAR DE DIMENSÕES 35X35 CM APLICADA EM AMBIENTES DE ÁREA ENTRE 5 M2 E 10 M2. AF_06/2014</v>
      </c>
      <c r="D387" s="70"/>
      <c r="E387" s="70"/>
      <c r="F387" s="69"/>
      <c r="G387" s="54" t="str">
        <f>VLOOKUP(B387,COMPOSICAO!B:K,6,FALSE)</f>
        <v>M2</v>
      </c>
      <c r="H387" s="54"/>
      <c r="I387" s="54"/>
      <c r="J387" s="54"/>
      <c r="K387" s="54"/>
      <c r="L387" s="54"/>
      <c r="M387" s="54"/>
      <c r="N387" s="54"/>
      <c r="O387" s="54"/>
      <c r="P387" s="56">
        <f>SUM(O387:O389)</f>
        <v>41.9</v>
      </c>
    </row>
    <row r="388" spans="1:16" ht="15" customHeight="1" x14ac:dyDescent="0.25">
      <c r="A388" s="54" t="s">
        <v>338</v>
      </c>
      <c r="B388" s="68" t="s">
        <v>12</v>
      </c>
      <c r="C388" s="70"/>
      <c r="D388" s="70"/>
      <c r="E388" s="70"/>
      <c r="F388" s="69"/>
      <c r="G388" s="54"/>
      <c r="H388" s="56">
        <v>41.9</v>
      </c>
      <c r="I388" s="56"/>
      <c r="J388" s="56"/>
      <c r="K388" s="56"/>
      <c r="L388" s="56"/>
      <c r="M388" s="56" t="str">
        <f>IF(COUNTA(J388:L388)=2,ROUND(PRODUCT(J388:L388),2),"")</f>
        <v/>
      </c>
      <c r="N388" s="56" t="str">
        <f>IF(OR(COUNTA(J388:L388)=3,AND(COUNTA(J388:L388)=1,M388&lt;&gt;"")),ROUND(PRODUCT(J388:M388),2),"")</f>
        <v/>
      </c>
      <c r="O388" s="56">
        <f>IF(N388&lt;&gt;"",ROUND(PRODUCT(H388,I388,N388),2),IF(M388&lt;&gt;"",ROUND(PRODUCT(H388,I388,M388),2),ROUND(PRODUCT(H388:L388),2)))</f>
        <v>41.9</v>
      </c>
      <c r="P388" s="56"/>
    </row>
    <row r="389" spans="1:16" ht="15" customHeight="1" x14ac:dyDescent="0.25">
      <c r="A389" s="4"/>
      <c r="B389" s="4"/>
      <c r="C389" s="4"/>
      <c r="D389" s="4"/>
      <c r="E389" s="4"/>
      <c r="F389" s="4"/>
      <c r="G389" s="4"/>
      <c r="H389" s="4"/>
      <c r="I389" s="4"/>
      <c r="J389" s="4"/>
      <c r="K389" s="4"/>
      <c r="L389" s="4"/>
      <c r="M389" s="4"/>
      <c r="N389" s="4"/>
      <c r="O389" s="4"/>
      <c r="P389" s="4"/>
    </row>
    <row r="390" spans="1:16" ht="15" customHeight="1" x14ac:dyDescent="0.25">
      <c r="A390" s="48">
        <v>15</v>
      </c>
      <c r="B390" s="64" t="s">
        <v>339</v>
      </c>
      <c r="C390" s="66"/>
      <c r="D390" s="66"/>
      <c r="E390" s="66"/>
      <c r="F390" s="66"/>
      <c r="G390" s="66"/>
      <c r="H390" s="66"/>
      <c r="I390" s="66"/>
      <c r="J390" s="66"/>
      <c r="K390" s="66"/>
      <c r="L390" s="66"/>
      <c r="M390" s="66"/>
      <c r="N390" s="66"/>
      <c r="O390" s="66"/>
      <c r="P390" s="65"/>
    </row>
    <row r="391" spans="1:16" ht="75" customHeight="1" x14ac:dyDescent="0.25">
      <c r="A391" s="54" t="s">
        <v>159</v>
      </c>
      <c r="B391" s="67">
        <v>94559</v>
      </c>
      <c r="C391" s="68" t="str">
        <f>VLOOKUP(B391,COMPOSICAO!B:K,2,FALSE)</f>
        <v>JANELA DE AÇO TIPO BASCULANTE PARA VIDROS, COM BATENTE, FERRAGENS E PINTURA ANTICORROSIVA. EXCLUSIVE VIDROS, ACABAMENTO, ALIZAR E CONTRAMARCO. FORNECIMENTO E INSTALAÇÃO. AF_12/2019</v>
      </c>
      <c r="D391" s="70"/>
      <c r="E391" s="70"/>
      <c r="F391" s="69"/>
      <c r="G391" s="54" t="str">
        <f>VLOOKUP(B391,COMPOSICAO!B:K,6,FALSE)</f>
        <v>M2</v>
      </c>
      <c r="H391" s="54"/>
      <c r="I391" s="54"/>
      <c r="J391" s="54"/>
      <c r="K391" s="54"/>
      <c r="L391" s="54"/>
      <c r="M391" s="54"/>
      <c r="N391" s="54"/>
      <c r="O391" s="54"/>
      <c r="P391" s="56">
        <f>SUM(O391:O393)</f>
        <v>0.48</v>
      </c>
    </row>
    <row r="392" spans="1:16" ht="15" customHeight="1" x14ac:dyDescent="0.25">
      <c r="A392" s="54" t="s">
        <v>340</v>
      </c>
      <c r="B392" s="68" t="s">
        <v>12</v>
      </c>
      <c r="C392" s="70"/>
      <c r="D392" s="70"/>
      <c r="E392" s="70"/>
      <c r="F392" s="69"/>
      <c r="G392" s="54"/>
      <c r="H392" s="56">
        <v>0.48</v>
      </c>
      <c r="I392" s="56"/>
      <c r="J392" s="56"/>
      <c r="K392" s="56"/>
      <c r="L392" s="56"/>
      <c r="M392" s="56" t="str">
        <f>IF(COUNTA(J392:L392)=2,ROUND(PRODUCT(J392:L392),2),"")</f>
        <v/>
      </c>
      <c r="N392" s="56" t="str">
        <f>IF(OR(COUNTA(J392:L392)=3,AND(COUNTA(J392:L392)=1,M392&lt;&gt;"")),ROUND(PRODUCT(J392:M392),2),"")</f>
        <v/>
      </c>
      <c r="O392" s="56">
        <f>IF(N392&lt;&gt;"",ROUND(PRODUCT(H392,I392,N392),2),IF(M392&lt;&gt;"",ROUND(PRODUCT(H392,I392,M392),2),ROUND(PRODUCT(H392:L392),2)))</f>
        <v>0.48</v>
      </c>
      <c r="P392" s="56"/>
    </row>
    <row r="393" spans="1:16" ht="15" customHeight="1" x14ac:dyDescent="0.25">
      <c r="A393" s="4"/>
      <c r="B393" s="4"/>
      <c r="C393" s="4"/>
      <c r="D393" s="4"/>
      <c r="E393" s="4"/>
      <c r="F393" s="4"/>
      <c r="G393" s="4"/>
      <c r="H393" s="4"/>
      <c r="I393" s="4"/>
      <c r="J393" s="4"/>
      <c r="K393" s="4"/>
      <c r="L393" s="4"/>
      <c r="M393" s="4"/>
      <c r="N393" s="4"/>
      <c r="O393" s="4"/>
      <c r="P393" s="4"/>
    </row>
    <row r="394" spans="1:16" ht="75" customHeight="1" x14ac:dyDescent="0.25">
      <c r="A394" s="54" t="s">
        <v>160</v>
      </c>
      <c r="B394" s="67">
        <v>94562</v>
      </c>
      <c r="C394" s="68" t="str">
        <f>VLOOKUP(B394,COMPOSICAO!B:K,2,FALSE)</f>
        <v>JANELA DE AÇO DE CORRER COM 4 FOLHAS PARA VIDRO, COM BATENTE, FERRAGENS E PINTURA ANTICORROSIVA. EXCLUSIVE VIDROS, ALIZAR E CONTRAMARCO. FORNECIMENTO E INSTALAÇÃO. AF_12/2019</v>
      </c>
      <c r="D394" s="70"/>
      <c r="E394" s="70"/>
      <c r="F394" s="69"/>
      <c r="G394" s="54" t="str">
        <f>VLOOKUP(B394,COMPOSICAO!B:K,6,FALSE)</f>
        <v>M2</v>
      </c>
      <c r="H394" s="54"/>
      <c r="I394" s="54"/>
      <c r="J394" s="54"/>
      <c r="K394" s="54"/>
      <c r="L394" s="54"/>
      <c r="M394" s="54"/>
      <c r="N394" s="54"/>
      <c r="O394" s="54"/>
      <c r="P394" s="56">
        <f>SUM(O394:O396)</f>
        <v>3</v>
      </c>
    </row>
    <row r="395" spans="1:16" ht="15" customHeight="1" x14ac:dyDescent="0.25">
      <c r="A395" s="54" t="s">
        <v>341</v>
      </c>
      <c r="B395" s="68" t="s">
        <v>12</v>
      </c>
      <c r="C395" s="70"/>
      <c r="D395" s="70"/>
      <c r="E395" s="70"/>
      <c r="F395" s="69"/>
      <c r="G395" s="54"/>
      <c r="H395" s="56">
        <v>3</v>
      </c>
      <c r="I395" s="56"/>
      <c r="J395" s="56"/>
      <c r="K395" s="56"/>
      <c r="L395" s="56"/>
      <c r="M395" s="56" t="str">
        <f>IF(COUNTA(J395:L395)=2,ROUND(PRODUCT(J395:L395),2),"")</f>
        <v/>
      </c>
      <c r="N395" s="56" t="str">
        <f>IF(OR(COUNTA(J395:L395)=3,AND(COUNTA(J395:L395)=1,M395&lt;&gt;"")),ROUND(PRODUCT(J395:M395),2),"")</f>
        <v/>
      </c>
      <c r="O395" s="56">
        <f>IF(N395&lt;&gt;"",ROUND(PRODUCT(H395,I395,N395),2),IF(M395&lt;&gt;"",ROUND(PRODUCT(H395,I395,M395),2),ROUND(PRODUCT(H395:L395),2)))</f>
        <v>3</v>
      </c>
      <c r="P395" s="56"/>
    </row>
    <row r="396" spans="1:16" ht="15" customHeight="1" x14ac:dyDescent="0.25">
      <c r="A396" s="4"/>
      <c r="B396" s="4"/>
      <c r="C396" s="4"/>
      <c r="D396" s="4"/>
      <c r="E396" s="4"/>
      <c r="F396" s="4"/>
      <c r="G396" s="4"/>
      <c r="H396" s="4"/>
      <c r="I396" s="4"/>
      <c r="J396" s="4"/>
      <c r="K396" s="4"/>
      <c r="L396" s="4"/>
      <c r="M396" s="4"/>
      <c r="N396" s="4"/>
      <c r="O396" s="4"/>
      <c r="P396" s="4"/>
    </row>
    <row r="397" spans="1:16" ht="45" customHeight="1" x14ac:dyDescent="0.25">
      <c r="A397" s="54" t="s">
        <v>161</v>
      </c>
      <c r="B397" s="67">
        <v>94587</v>
      </c>
      <c r="C397" s="68" t="str">
        <f>VLOOKUP(B397,COMPOSICAO!B:K,2,FALSE)</f>
        <v>CONTRAMARCO DE AÇO, FIXAÇÃO COM ARGAMASSA - FORNECIMENTO E INSTALAÇÃO. AF_12/2019</v>
      </c>
      <c r="D397" s="70"/>
      <c r="E397" s="70"/>
      <c r="F397" s="69"/>
      <c r="G397" s="54" t="str">
        <f>VLOOKUP(B397,COMPOSICAO!B:K,6,FALSE)</f>
        <v>M</v>
      </c>
      <c r="H397" s="54"/>
      <c r="I397" s="54"/>
      <c r="J397" s="54"/>
      <c r="K397" s="54"/>
      <c r="L397" s="54"/>
      <c r="M397" s="54"/>
      <c r="N397" s="54"/>
      <c r="O397" s="54"/>
      <c r="P397" s="56">
        <f>SUM(O397:O399)</f>
        <v>22.8</v>
      </c>
    </row>
    <row r="398" spans="1:16" ht="15" customHeight="1" x14ac:dyDescent="0.25">
      <c r="A398" s="54" t="s">
        <v>342</v>
      </c>
      <c r="B398" s="68" t="s">
        <v>12</v>
      </c>
      <c r="C398" s="70"/>
      <c r="D398" s="70"/>
      <c r="E398" s="70"/>
      <c r="F398" s="69"/>
      <c r="G398" s="54"/>
      <c r="H398" s="56">
        <v>22.8</v>
      </c>
      <c r="I398" s="56"/>
      <c r="J398" s="56"/>
      <c r="K398" s="56"/>
      <c r="L398" s="56"/>
      <c r="M398" s="56" t="str">
        <f>IF(COUNTA(J398:L398)=2,ROUND(PRODUCT(J398:L398),2),"")</f>
        <v/>
      </c>
      <c r="N398" s="56" t="str">
        <f>IF(OR(COUNTA(J398:L398)=3,AND(COUNTA(J398:L398)=1,M398&lt;&gt;"")),ROUND(PRODUCT(J398:M398),2),"")</f>
        <v/>
      </c>
      <c r="O398" s="56">
        <f>IF(N398&lt;&gt;"",ROUND(PRODUCT(H398,I398,N398),2),IF(M398&lt;&gt;"",ROUND(PRODUCT(H398,I398,M398),2),ROUND(PRODUCT(H398:L398),2)))</f>
        <v>22.8</v>
      </c>
      <c r="P398" s="56"/>
    </row>
    <row r="399" spans="1:16" ht="15" customHeight="1" x14ac:dyDescent="0.25">
      <c r="A399" s="4"/>
      <c r="B399" s="4"/>
      <c r="C399" s="4"/>
      <c r="D399" s="4"/>
      <c r="E399" s="4"/>
      <c r="F399" s="4"/>
      <c r="G399" s="4"/>
      <c r="H399" s="4"/>
      <c r="I399" s="4"/>
      <c r="J399" s="4"/>
      <c r="K399" s="4"/>
      <c r="L399" s="4"/>
      <c r="M399" s="4"/>
      <c r="N399" s="4"/>
      <c r="O399" s="4"/>
      <c r="P399" s="4"/>
    </row>
    <row r="400" spans="1:16" ht="75" customHeight="1" x14ac:dyDescent="0.25">
      <c r="A400" s="54" t="s">
        <v>162</v>
      </c>
      <c r="B400" s="54" t="s">
        <v>343</v>
      </c>
      <c r="C400" s="68" t="str">
        <f>VLOOKUP(B400,COMPOSICAO!B:K,2,FALSE)</f>
        <v>FORNECIMENTO DE PORTA DE ABRIR EM ACO COM DIVISAO HORIZONTAL PARA VIDROS, COM FUNDO ANTICORROSIVO/PRIMER DE PROTECAO, SEM GUARNICAO/ALIZAR/VISTA, VIDROS NAO INCLUSOS, 90 X 210 CM</v>
      </c>
      <c r="D400" s="70"/>
      <c r="E400" s="70"/>
      <c r="F400" s="69"/>
      <c r="G400" s="54" t="str">
        <f>VLOOKUP(B400,COMPOSICAO!B:K,6,FALSE)</f>
        <v>UN</v>
      </c>
      <c r="H400" s="54"/>
      <c r="I400" s="54"/>
      <c r="J400" s="54"/>
      <c r="K400" s="54"/>
      <c r="L400" s="54"/>
      <c r="M400" s="54"/>
      <c r="N400" s="54"/>
      <c r="O400" s="54"/>
      <c r="P400" s="56">
        <f>SUM(O400:O402)</f>
        <v>2</v>
      </c>
    </row>
    <row r="401" spans="1:16" ht="15" customHeight="1" x14ac:dyDescent="0.25">
      <c r="A401" s="54" t="s">
        <v>344</v>
      </c>
      <c r="B401" s="68" t="s">
        <v>12</v>
      </c>
      <c r="C401" s="70"/>
      <c r="D401" s="70"/>
      <c r="E401" s="70"/>
      <c r="F401" s="69"/>
      <c r="G401" s="54"/>
      <c r="H401" s="56">
        <v>2</v>
      </c>
      <c r="I401" s="56"/>
      <c r="J401" s="56"/>
      <c r="K401" s="56"/>
      <c r="L401" s="56"/>
      <c r="M401" s="56" t="str">
        <f>IF(COUNTA(J401:L401)=2,ROUND(PRODUCT(J401:L401),2),"")</f>
        <v/>
      </c>
      <c r="N401" s="56" t="str">
        <f>IF(OR(COUNTA(J401:L401)=3,AND(COUNTA(J401:L401)=1,M401&lt;&gt;"")),ROUND(PRODUCT(J401:M401),2),"")</f>
        <v/>
      </c>
      <c r="O401" s="56">
        <f>IF(N401&lt;&gt;"",ROUND(PRODUCT(H401,I401,N401),2),IF(M401&lt;&gt;"",ROUND(PRODUCT(H401,I401,M401),2),ROUND(PRODUCT(H401:L401),2)))</f>
        <v>2</v>
      </c>
      <c r="P401" s="56"/>
    </row>
    <row r="402" spans="1:16" ht="15" customHeight="1" x14ac:dyDescent="0.25">
      <c r="A402" s="4"/>
      <c r="B402" s="4"/>
      <c r="C402" s="4"/>
      <c r="D402" s="4"/>
      <c r="E402" s="4"/>
      <c r="F402" s="4"/>
      <c r="G402" s="4"/>
      <c r="H402" s="4"/>
      <c r="I402" s="4"/>
      <c r="J402" s="4"/>
      <c r="K402" s="4"/>
      <c r="L402" s="4"/>
      <c r="M402" s="4"/>
      <c r="N402" s="4"/>
      <c r="O402" s="4"/>
      <c r="P402" s="4"/>
    </row>
    <row r="403" spans="1:16" ht="90" customHeight="1" x14ac:dyDescent="0.25">
      <c r="A403" s="54" t="s">
        <v>163</v>
      </c>
      <c r="B403" s="67">
        <v>90790</v>
      </c>
      <c r="C403" s="68" t="str">
        <f>VLOOKUP(B403,COMPOSICAO!B:K,2,FALSE)</f>
        <v>KIT DE PORTA-PRONTA DE MADEIRA EM ACABAMENTO MELAMÍNICO BRANCO, FOLHA LEVE OU MÉDIA, 80X210CM, EXCLUSIVE FECHADURA, FIXAÇÃO COM PREENCHIMENTO PARCIAL DE ESPUMA EXPANSIVA - FORNECIMENTO E INSTALAÇÃO. AF_12/2019</v>
      </c>
      <c r="D403" s="70"/>
      <c r="E403" s="70"/>
      <c r="F403" s="69"/>
      <c r="G403" s="54" t="str">
        <f>VLOOKUP(B403,COMPOSICAO!B:K,6,FALSE)</f>
        <v>UN</v>
      </c>
      <c r="H403" s="54"/>
      <c r="I403" s="54"/>
      <c r="J403" s="54"/>
      <c r="K403" s="54"/>
      <c r="L403" s="54"/>
      <c r="M403" s="54"/>
      <c r="N403" s="54"/>
      <c r="O403" s="54"/>
      <c r="P403" s="56">
        <f>SUM(O403:O405)</f>
        <v>4</v>
      </c>
    </row>
    <row r="404" spans="1:16" ht="15" customHeight="1" x14ac:dyDescent="0.25">
      <c r="A404" s="54" t="s">
        <v>345</v>
      </c>
      <c r="B404" s="68" t="s">
        <v>12</v>
      </c>
      <c r="C404" s="70"/>
      <c r="D404" s="70"/>
      <c r="E404" s="70"/>
      <c r="F404" s="69"/>
      <c r="G404" s="54"/>
      <c r="H404" s="56">
        <v>4</v>
      </c>
      <c r="I404" s="56"/>
      <c r="J404" s="56"/>
      <c r="K404" s="56"/>
      <c r="L404" s="56"/>
      <c r="M404" s="56" t="str">
        <f>IF(COUNTA(J404:L404)=2,ROUND(PRODUCT(J404:L404),2),"")</f>
        <v/>
      </c>
      <c r="N404" s="56" t="str">
        <f>IF(OR(COUNTA(J404:L404)=3,AND(COUNTA(J404:L404)=1,M404&lt;&gt;"")),ROUND(PRODUCT(J404:M404),2),"")</f>
        <v/>
      </c>
      <c r="O404" s="56">
        <f>IF(N404&lt;&gt;"",ROUND(PRODUCT(H404,I404,N404),2),IF(M404&lt;&gt;"",ROUND(PRODUCT(H404,I404,M404),2),ROUND(PRODUCT(H404:L404),2)))</f>
        <v>4</v>
      </c>
      <c r="P404" s="56"/>
    </row>
    <row r="405" spans="1:16" ht="15" customHeight="1" x14ac:dyDescent="0.25">
      <c r="A405" s="4"/>
      <c r="B405" s="4"/>
      <c r="C405" s="4"/>
      <c r="D405" s="4"/>
      <c r="E405" s="4"/>
      <c r="F405" s="4"/>
      <c r="G405" s="4"/>
      <c r="H405" s="4"/>
      <c r="I405" s="4"/>
      <c r="J405" s="4"/>
      <c r="K405" s="4"/>
      <c r="L405" s="4"/>
      <c r="M405" s="4"/>
      <c r="N405" s="4"/>
      <c r="O405" s="4"/>
      <c r="P405" s="4"/>
    </row>
    <row r="406" spans="1:16" ht="60" customHeight="1" x14ac:dyDescent="0.25">
      <c r="A406" s="54" t="s">
        <v>164</v>
      </c>
      <c r="B406" s="67">
        <v>91305</v>
      </c>
      <c r="C406" s="68" t="str">
        <f>VLOOKUP(B406,COMPOSICAO!B:K,2,FALSE)</f>
        <v>FECHADURA DE EMBUTIR PARA PORTA DE BANHEIRO, COMPLETA, ACABAMENTO PADRÃO POPULAR, INCLUSO EXECUÇÃO DE FURO - FORNECIMENTO E INSTALAÇÃO. AF_12/2019</v>
      </c>
      <c r="D406" s="70"/>
      <c r="E406" s="70"/>
      <c r="F406" s="69"/>
      <c r="G406" s="54" t="str">
        <f>VLOOKUP(B406,COMPOSICAO!B:K,6,FALSE)</f>
        <v>UN</v>
      </c>
      <c r="H406" s="54"/>
      <c r="I406" s="54"/>
      <c r="J406" s="54"/>
      <c r="K406" s="54"/>
      <c r="L406" s="54"/>
      <c r="M406" s="54"/>
      <c r="N406" s="54"/>
      <c r="O406" s="54"/>
      <c r="P406" s="56">
        <f>SUM(O406:O408)</f>
        <v>2</v>
      </c>
    </row>
    <row r="407" spans="1:16" ht="15" customHeight="1" x14ac:dyDescent="0.25">
      <c r="A407" s="54" t="s">
        <v>346</v>
      </c>
      <c r="B407" s="68" t="s">
        <v>12</v>
      </c>
      <c r="C407" s="70"/>
      <c r="D407" s="70"/>
      <c r="E407" s="70"/>
      <c r="F407" s="69"/>
      <c r="G407" s="54"/>
      <c r="H407" s="56">
        <v>2</v>
      </c>
      <c r="I407" s="56"/>
      <c r="J407" s="56"/>
      <c r="K407" s="56"/>
      <c r="L407" s="56"/>
      <c r="M407" s="56" t="str">
        <f>IF(COUNTA(J407:L407)=2,ROUND(PRODUCT(J407:L407),2),"")</f>
        <v/>
      </c>
      <c r="N407" s="56" t="str">
        <f>IF(OR(COUNTA(J407:L407)=3,AND(COUNTA(J407:L407)=1,M407&lt;&gt;"")),ROUND(PRODUCT(J407:M407),2),"")</f>
        <v/>
      </c>
      <c r="O407" s="56">
        <f>IF(N407&lt;&gt;"",ROUND(PRODUCT(H407,I407,N407),2),IF(M407&lt;&gt;"",ROUND(PRODUCT(H407,I407,M407),2),ROUND(PRODUCT(H407:L407),2)))</f>
        <v>2</v>
      </c>
      <c r="P407" s="56"/>
    </row>
    <row r="408" spans="1:16" ht="15" customHeight="1" x14ac:dyDescent="0.25">
      <c r="A408" s="4"/>
      <c r="B408" s="4"/>
      <c r="C408" s="4"/>
      <c r="D408" s="4"/>
      <c r="E408" s="4"/>
      <c r="F408" s="4"/>
      <c r="G408" s="4"/>
      <c r="H408" s="4"/>
      <c r="I408" s="4"/>
      <c r="J408" s="4"/>
      <c r="K408" s="4"/>
      <c r="L408" s="4"/>
      <c r="M408" s="4"/>
      <c r="N408" s="4"/>
      <c r="O408" s="4"/>
      <c r="P408" s="4"/>
    </row>
    <row r="409" spans="1:16" ht="60" customHeight="1" x14ac:dyDescent="0.25">
      <c r="A409" s="54" t="s">
        <v>165</v>
      </c>
      <c r="B409" s="67">
        <v>91307</v>
      </c>
      <c r="C409" s="68" t="str">
        <f>VLOOKUP(B409,COMPOSICAO!B:K,2,FALSE)</f>
        <v>FECHADURA DE EMBUTIR PARA PORTAS INTERNAS, COMPLETA, ACABAMENTO PADRÃO POPULAR, COM EXECUÇÃO DE FURO - FORNECIMENTO E INSTALAÇÃO. AF_12/2019</v>
      </c>
      <c r="D409" s="70"/>
      <c r="E409" s="70"/>
      <c r="F409" s="69"/>
      <c r="G409" s="54" t="str">
        <f>VLOOKUP(B409,COMPOSICAO!B:K,6,FALSE)</f>
        <v>UN</v>
      </c>
      <c r="H409" s="54"/>
      <c r="I409" s="54"/>
      <c r="J409" s="54"/>
      <c r="K409" s="54"/>
      <c r="L409" s="54"/>
      <c r="M409" s="54"/>
      <c r="N409" s="54"/>
      <c r="O409" s="54"/>
      <c r="P409" s="56">
        <f>SUM(O409:O411)</f>
        <v>2</v>
      </c>
    </row>
    <row r="410" spans="1:16" ht="15" customHeight="1" x14ac:dyDescent="0.25">
      <c r="A410" s="54" t="s">
        <v>347</v>
      </c>
      <c r="B410" s="68" t="s">
        <v>12</v>
      </c>
      <c r="C410" s="70"/>
      <c r="D410" s="70"/>
      <c r="E410" s="70"/>
      <c r="F410" s="69"/>
      <c r="G410" s="54"/>
      <c r="H410" s="56">
        <v>2</v>
      </c>
      <c r="I410" s="56"/>
      <c r="J410" s="56"/>
      <c r="K410" s="56"/>
      <c r="L410" s="56"/>
      <c r="M410" s="56" t="str">
        <f>IF(COUNTA(J410:L410)=2,ROUND(PRODUCT(J410:L410),2),"")</f>
        <v/>
      </c>
      <c r="N410" s="56" t="str">
        <f>IF(OR(COUNTA(J410:L410)=3,AND(COUNTA(J410:L410)=1,M410&lt;&gt;"")),ROUND(PRODUCT(J410:M410),2),"")</f>
        <v/>
      </c>
      <c r="O410" s="56">
        <f>IF(N410&lt;&gt;"",ROUND(PRODUCT(H410,I410,N410),2),IF(M410&lt;&gt;"",ROUND(PRODUCT(H410,I410,M410),2),ROUND(PRODUCT(H410:L410),2)))</f>
        <v>2</v>
      </c>
      <c r="P410" s="56"/>
    </row>
    <row r="411" spans="1:16" ht="15" customHeight="1" x14ac:dyDescent="0.25">
      <c r="A411" s="4"/>
      <c r="B411" s="4"/>
      <c r="C411" s="4"/>
      <c r="D411" s="4"/>
      <c r="E411" s="4"/>
      <c r="F411" s="4"/>
      <c r="G411" s="4"/>
      <c r="H411" s="4"/>
      <c r="I411" s="4"/>
      <c r="J411" s="4"/>
      <c r="K411" s="4"/>
      <c r="L411" s="4"/>
      <c r="M411" s="4"/>
      <c r="N411" s="4"/>
      <c r="O411" s="4"/>
      <c r="P411" s="4"/>
    </row>
    <row r="412" spans="1:16" ht="45" customHeight="1" x14ac:dyDescent="0.25">
      <c r="A412" s="54" t="s">
        <v>166</v>
      </c>
      <c r="B412" s="67">
        <v>102161</v>
      </c>
      <c r="C412" s="68" t="str">
        <f>VLOOKUP(B412,COMPOSICAO!B:K,2,FALSE)</f>
        <v>INSTALAÇÃO DE VIDRO LISO INCOLOR, E = 3 MM, EM ESQUADRIA DE ALUMÍNIO OU PVC, FIXADO COM BAGUETE. AF_01/2021_PS</v>
      </c>
      <c r="D412" s="70"/>
      <c r="E412" s="70"/>
      <c r="F412" s="69"/>
      <c r="G412" s="54" t="str">
        <f>VLOOKUP(B412,COMPOSICAO!B:K,6,FALSE)</f>
        <v>M2</v>
      </c>
      <c r="H412" s="54"/>
      <c r="I412" s="54"/>
      <c r="J412" s="54"/>
      <c r="K412" s="54"/>
      <c r="L412" s="54"/>
      <c r="M412" s="54"/>
      <c r="N412" s="54"/>
      <c r="O412" s="54"/>
      <c r="P412" s="56">
        <f>SUM(O412:O414)</f>
        <v>3.48</v>
      </c>
    </row>
    <row r="413" spans="1:16" ht="15" customHeight="1" x14ac:dyDescent="0.25">
      <c r="A413" s="54" t="s">
        <v>348</v>
      </c>
      <c r="B413" s="68" t="s">
        <v>12</v>
      </c>
      <c r="C413" s="70"/>
      <c r="D413" s="70"/>
      <c r="E413" s="70"/>
      <c r="F413" s="69"/>
      <c r="G413" s="54"/>
      <c r="H413" s="56">
        <v>3.48</v>
      </c>
      <c r="I413" s="56"/>
      <c r="J413" s="56"/>
      <c r="K413" s="56"/>
      <c r="L413" s="56"/>
      <c r="M413" s="56" t="str">
        <f>IF(COUNTA(J413:L413)=2,ROUND(PRODUCT(J413:L413),2),"")</f>
        <v/>
      </c>
      <c r="N413" s="56" t="str">
        <f>IF(OR(COUNTA(J413:L413)=3,AND(COUNTA(J413:L413)=1,M413&lt;&gt;"")),ROUND(PRODUCT(J413:M413),2),"")</f>
        <v/>
      </c>
      <c r="O413" s="56">
        <f>IF(N413&lt;&gt;"",ROUND(PRODUCT(H413,I413,N413),2),IF(M413&lt;&gt;"",ROUND(PRODUCT(H413,I413,M413),2),ROUND(PRODUCT(H413:L413),2)))</f>
        <v>3.48</v>
      </c>
      <c r="P413" s="56"/>
    </row>
    <row r="414" spans="1:16" ht="15" customHeight="1" x14ac:dyDescent="0.25">
      <c r="A414" s="4"/>
      <c r="B414" s="4"/>
      <c r="C414" s="4"/>
      <c r="D414" s="4"/>
      <c r="E414" s="4"/>
      <c r="F414" s="4"/>
      <c r="G414" s="4"/>
      <c r="H414" s="4"/>
      <c r="I414" s="4"/>
      <c r="J414" s="4"/>
      <c r="K414" s="4"/>
      <c r="L414" s="4"/>
      <c r="M414" s="4"/>
      <c r="N414" s="4"/>
      <c r="O414" s="4"/>
      <c r="P414" s="4"/>
    </row>
    <row r="415" spans="1:16" ht="30" customHeight="1" x14ac:dyDescent="0.25">
      <c r="A415" s="54" t="s">
        <v>167</v>
      </c>
      <c r="B415" s="67">
        <v>102180</v>
      </c>
      <c r="C415" s="68" t="str">
        <f>VLOOKUP(B415,COMPOSICAO!B:K,2,FALSE)</f>
        <v>INSTALAÇÃO DE VIDRO TEMPERADO, E = 8 MM, ENCAIXADO EM PERFIL U. AF_01/2021_PS</v>
      </c>
      <c r="D415" s="70"/>
      <c r="E415" s="70"/>
      <c r="F415" s="69"/>
      <c r="G415" s="54" t="str">
        <f>VLOOKUP(B415,COMPOSICAO!B:K,6,FALSE)</f>
        <v>M2</v>
      </c>
      <c r="H415" s="54"/>
      <c r="I415" s="54"/>
      <c r="J415" s="54"/>
      <c r="K415" s="54"/>
      <c r="L415" s="54"/>
      <c r="M415" s="54"/>
      <c r="N415" s="54"/>
      <c r="O415" s="54"/>
      <c r="P415" s="56">
        <f>SUM(O415:O417)</f>
        <v>1.68</v>
      </c>
    </row>
    <row r="416" spans="1:16" ht="15" customHeight="1" x14ac:dyDescent="0.25">
      <c r="A416" s="54" t="s">
        <v>349</v>
      </c>
      <c r="B416" s="68" t="s">
        <v>12</v>
      </c>
      <c r="C416" s="70"/>
      <c r="D416" s="70"/>
      <c r="E416" s="70"/>
      <c r="F416" s="69"/>
      <c r="G416" s="54"/>
      <c r="H416" s="56">
        <v>1.68</v>
      </c>
      <c r="I416" s="56"/>
      <c r="J416" s="56"/>
      <c r="K416" s="56"/>
      <c r="L416" s="56"/>
      <c r="M416" s="56" t="str">
        <f>IF(COUNTA(J416:L416)=2,ROUND(PRODUCT(J416:L416),2),"")</f>
        <v/>
      </c>
      <c r="N416" s="56" t="str">
        <f>IF(OR(COUNTA(J416:L416)=3,AND(COUNTA(J416:L416)=1,M416&lt;&gt;"")),ROUND(PRODUCT(J416:M416),2),"")</f>
        <v/>
      </c>
      <c r="O416" s="56">
        <f>IF(N416&lt;&gt;"",ROUND(PRODUCT(H416,I416,N416),2),IF(M416&lt;&gt;"",ROUND(PRODUCT(H416,I416,M416),2),ROUND(PRODUCT(H416:L416),2)))</f>
        <v>1.68</v>
      </c>
      <c r="P416" s="56"/>
    </row>
    <row r="417" spans="1:16" ht="15" customHeight="1" x14ac:dyDescent="0.25">
      <c r="A417" s="4"/>
      <c r="B417" s="4"/>
      <c r="C417" s="4"/>
      <c r="D417" s="4"/>
      <c r="E417" s="4"/>
      <c r="F417" s="4"/>
      <c r="G417" s="4"/>
      <c r="H417" s="4"/>
      <c r="I417" s="4"/>
      <c r="J417" s="4"/>
      <c r="K417" s="4"/>
      <c r="L417" s="4"/>
      <c r="M417" s="4"/>
      <c r="N417" s="4"/>
      <c r="O417" s="4"/>
      <c r="P417" s="4"/>
    </row>
    <row r="418" spans="1:16" ht="45" customHeight="1" x14ac:dyDescent="0.25">
      <c r="A418" s="54" t="s">
        <v>168</v>
      </c>
      <c r="B418" s="67">
        <v>96111</v>
      </c>
      <c r="C418" s="68" t="str">
        <f>VLOOKUP(B418,COMPOSICAO!B:K,2,FALSE)</f>
        <v>FORRO EM RÉGUAS DE PVC, FRISADO, PARA AMBIENTES RESIDENCIAIS, INCLUSIVE ESTRUTURA DE FIXAÇÃO. AF_05/2017_PS</v>
      </c>
      <c r="D418" s="70"/>
      <c r="E418" s="70"/>
      <c r="F418" s="69"/>
      <c r="G418" s="54" t="str">
        <f>VLOOKUP(B418,COMPOSICAO!B:K,6,FALSE)</f>
        <v>M2</v>
      </c>
      <c r="H418" s="54"/>
      <c r="I418" s="54"/>
      <c r="J418" s="54"/>
      <c r="K418" s="54"/>
      <c r="L418" s="54"/>
      <c r="M418" s="54"/>
      <c r="N418" s="54"/>
      <c r="O418" s="54"/>
      <c r="P418" s="56">
        <f>SUM(O418:O420)</f>
        <v>41.34</v>
      </c>
    </row>
    <row r="419" spans="1:16" ht="15" customHeight="1" x14ac:dyDescent="0.25">
      <c r="A419" s="54" t="s">
        <v>350</v>
      </c>
      <c r="B419" s="68" t="s">
        <v>12</v>
      </c>
      <c r="C419" s="70"/>
      <c r="D419" s="70"/>
      <c r="E419" s="70"/>
      <c r="F419" s="69"/>
      <c r="G419" s="54"/>
      <c r="H419" s="56">
        <v>41.34</v>
      </c>
      <c r="I419" s="56"/>
      <c r="J419" s="56"/>
      <c r="K419" s="56"/>
      <c r="L419" s="56"/>
      <c r="M419" s="56" t="str">
        <f>IF(COUNTA(J419:L419)=2,ROUND(PRODUCT(J419:L419),2),"")</f>
        <v/>
      </c>
      <c r="N419" s="56" t="str">
        <f>IF(OR(COUNTA(J419:L419)=3,AND(COUNTA(J419:L419)=1,M419&lt;&gt;"")),ROUND(PRODUCT(J419:M419),2),"")</f>
        <v/>
      </c>
      <c r="O419" s="56">
        <f>IF(N419&lt;&gt;"",ROUND(PRODUCT(H419,I419,N419),2),IF(M419&lt;&gt;"",ROUND(PRODUCT(H419,I419,M419),2),ROUND(PRODUCT(H419:L419),2)))</f>
        <v>41.34</v>
      </c>
      <c r="P419" s="56"/>
    </row>
    <row r="420" spans="1:16" ht="15" customHeight="1" x14ac:dyDescent="0.25">
      <c r="A420" s="4"/>
      <c r="B420" s="4"/>
      <c r="C420" s="4"/>
      <c r="D420" s="4"/>
      <c r="E420" s="4"/>
      <c r="F420" s="4"/>
      <c r="G420" s="4"/>
      <c r="H420" s="4"/>
      <c r="I420" s="4"/>
      <c r="J420" s="4"/>
      <c r="K420" s="4"/>
      <c r="L420" s="4"/>
      <c r="M420" s="4"/>
      <c r="N420" s="4"/>
      <c r="O420" s="4"/>
      <c r="P420" s="4"/>
    </row>
    <row r="421" spans="1:16" ht="15" customHeight="1" x14ac:dyDescent="0.25">
      <c r="A421" s="48">
        <v>16</v>
      </c>
      <c r="B421" s="64" t="s">
        <v>351</v>
      </c>
      <c r="C421" s="66"/>
      <c r="D421" s="66"/>
      <c r="E421" s="66"/>
      <c r="F421" s="66"/>
      <c r="G421" s="66"/>
      <c r="H421" s="66"/>
      <c r="I421" s="66"/>
      <c r="J421" s="66"/>
      <c r="K421" s="66"/>
      <c r="L421" s="66"/>
      <c r="M421" s="66"/>
      <c r="N421" s="66"/>
      <c r="O421" s="66"/>
      <c r="P421" s="65"/>
    </row>
    <row r="422" spans="1:16" ht="105" customHeight="1" x14ac:dyDescent="0.25">
      <c r="A422" s="54" t="s">
        <v>169</v>
      </c>
      <c r="B422" s="67">
        <v>86942</v>
      </c>
      <c r="C422" s="68" t="str">
        <f>VLOOKUP(B422,COMPOSICAO!B:K,2,FALSE)</f>
        <v>LAVATÓRIO LOUÇA BRANCA SUSPENSO, 29,5 X 39CM OU EQUIVALENTE, PADRÃO POPULAR, INCLUSO SIFÃO TIPO GARRAFA EM PVC, VÁLVULA E ENGATE FLEXÍVEL 30CM EM PLÁSTICO E TORNEIRA CROMADA DE MESA, PADRÃO POPULAR - FORNECIMENTO E INSTALAÇÃO. AF_01/2020</v>
      </c>
      <c r="D422" s="70"/>
      <c r="E422" s="70"/>
      <c r="F422" s="69"/>
      <c r="G422" s="54" t="str">
        <f>VLOOKUP(B422,COMPOSICAO!B:K,6,FALSE)</f>
        <v>UN</v>
      </c>
      <c r="H422" s="54"/>
      <c r="I422" s="54"/>
      <c r="J422" s="54"/>
      <c r="K422" s="54"/>
      <c r="L422" s="54"/>
      <c r="M422" s="54"/>
      <c r="N422" s="54"/>
      <c r="O422" s="54"/>
      <c r="P422" s="56">
        <f>SUM(O422:O424)</f>
        <v>1</v>
      </c>
    </row>
    <row r="423" spans="1:16" ht="15" customHeight="1" x14ac:dyDescent="0.25">
      <c r="A423" s="54" t="s">
        <v>352</v>
      </c>
      <c r="B423" s="68" t="s">
        <v>12</v>
      </c>
      <c r="C423" s="70"/>
      <c r="D423" s="70"/>
      <c r="E423" s="70"/>
      <c r="F423" s="69"/>
      <c r="G423" s="54"/>
      <c r="H423" s="56">
        <v>1</v>
      </c>
      <c r="I423" s="56"/>
      <c r="J423" s="56"/>
      <c r="K423" s="56"/>
      <c r="L423" s="56"/>
      <c r="M423" s="56" t="str">
        <f>IF(COUNTA(J423:L423)=2,ROUND(PRODUCT(J423:L423),2),"")</f>
        <v/>
      </c>
      <c r="N423" s="56" t="str">
        <f>IF(OR(COUNTA(J423:L423)=3,AND(COUNTA(J423:L423)=1,M423&lt;&gt;"")),ROUND(PRODUCT(J423:M423),2),"")</f>
        <v/>
      </c>
      <c r="O423" s="56">
        <f>IF(N423&lt;&gt;"",ROUND(PRODUCT(H423,I423,N423),2),IF(M423&lt;&gt;"",ROUND(PRODUCT(H423,I423,M423),2),ROUND(PRODUCT(H423:L423),2)))</f>
        <v>1</v>
      </c>
      <c r="P423" s="56"/>
    </row>
    <row r="424" spans="1:16" ht="15" customHeight="1" x14ac:dyDescent="0.25">
      <c r="A424" s="4"/>
      <c r="B424" s="4"/>
      <c r="C424" s="4"/>
      <c r="D424" s="4"/>
      <c r="E424" s="4"/>
      <c r="F424" s="4"/>
      <c r="G424" s="4"/>
      <c r="H424" s="4"/>
      <c r="I424" s="4"/>
      <c r="J424" s="4"/>
      <c r="K424" s="4"/>
      <c r="L424" s="4"/>
      <c r="M424" s="4"/>
      <c r="N424" s="4"/>
      <c r="O424" s="4"/>
      <c r="P424" s="4"/>
    </row>
    <row r="425" spans="1:16" ht="60" customHeight="1" x14ac:dyDescent="0.25">
      <c r="A425" s="54" t="s">
        <v>170</v>
      </c>
      <c r="B425" s="67">
        <v>86931</v>
      </c>
      <c r="C425" s="68" t="str">
        <f>VLOOKUP(B425,COMPOSICAO!B:K,2,FALSE)</f>
        <v>VASO SANITÁRIO SIFONADO COM CAIXA ACOPLADA LOUÇA BRANCA, INCLUSO ENGATE FLEXÍVEL EM PLÁSTICO BRANCO, 1/2  X 40CM - FORNECIMENTO E INSTALAÇÃO. AF_01/2020</v>
      </c>
      <c r="D425" s="70"/>
      <c r="E425" s="70"/>
      <c r="F425" s="69"/>
      <c r="G425" s="54" t="str">
        <f>VLOOKUP(B425,COMPOSICAO!B:K,6,FALSE)</f>
        <v>UN</v>
      </c>
      <c r="H425" s="54"/>
      <c r="I425" s="54"/>
      <c r="J425" s="54"/>
      <c r="K425" s="54"/>
      <c r="L425" s="54"/>
      <c r="M425" s="54"/>
      <c r="N425" s="54"/>
      <c r="O425" s="54"/>
      <c r="P425" s="56">
        <f>SUM(O425:O427)</f>
        <v>1</v>
      </c>
    </row>
    <row r="426" spans="1:16" ht="15" customHeight="1" x14ac:dyDescent="0.25">
      <c r="A426" s="54" t="s">
        <v>353</v>
      </c>
      <c r="B426" s="68" t="s">
        <v>12</v>
      </c>
      <c r="C426" s="70"/>
      <c r="D426" s="70"/>
      <c r="E426" s="70"/>
      <c r="F426" s="69"/>
      <c r="G426" s="54"/>
      <c r="H426" s="56">
        <v>1</v>
      </c>
      <c r="I426" s="56"/>
      <c r="J426" s="56"/>
      <c r="K426" s="56"/>
      <c r="L426" s="56"/>
      <c r="M426" s="56" t="str">
        <f>IF(COUNTA(J426:L426)=2,ROUND(PRODUCT(J426:L426),2),"")</f>
        <v/>
      </c>
      <c r="N426" s="56" t="str">
        <f>IF(OR(COUNTA(J426:L426)=3,AND(COUNTA(J426:L426)=1,M426&lt;&gt;"")),ROUND(PRODUCT(J426:M426),2),"")</f>
        <v/>
      </c>
      <c r="O426" s="56">
        <f>IF(N426&lt;&gt;"",ROUND(PRODUCT(H426,I426,N426),2),IF(M426&lt;&gt;"",ROUND(PRODUCT(H426,I426,M426),2),ROUND(PRODUCT(H426:L426),2)))</f>
        <v>1</v>
      </c>
      <c r="P426" s="56"/>
    </row>
    <row r="427" spans="1:16" ht="15" customHeight="1" x14ac:dyDescent="0.25">
      <c r="A427" s="4"/>
      <c r="B427" s="4"/>
      <c r="C427" s="4"/>
      <c r="D427" s="4"/>
      <c r="E427" s="4"/>
      <c r="F427" s="4"/>
      <c r="G427" s="4"/>
      <c r="H427" s="4"/>
      <c r="I427" s="4"/>
      <c r="J427" s="4"/>
      <c r="K427" s="4"/>
      <c r="L427" s="4"/>
      <c r="M427" s="4"/>
      <c r="N427" s="4"/>
      <c r="O427" s="4"/>
      <c r="P427" s="4"/>
    </row>
    <row r="428" spans="1:16" ht="75" customHeight="1" x14ac:dyDescent="0.25">
      <c r="A428" s="54" t="s">
        <v>171</v>
      </c>
      <c r="B428" s="67">
        <v>86925</v>
      </c>
      <c r="C428" s="68" t="str">
        <f>VLOOKUP(B428,COMPOSICAO!B:K,2,FALSE)</f>
        <v>TANQUE DE MÁRMORE SINTÉTICO COM COLUNA, 22L OU EQUIVALENTE, INCLUSO SIFÃO FLEXÍVEL EM PVC, VÁLVULA PLÁSTICA E TORNEIRA DE METAL CROMADO PADRÃO POPULAR - FORNECIMENTO E INSTALAÇÃO. AF_01/2020</v>
      </c>
      <c r="D428" s="70"/>
      <c r="E428" s="70"/>
      <c r="F428" s="69"/>
      <c r="G428" s="54" t="str">
        <f>VLOOKUP(B428,COMPOSICAO!B:K,6,FALSE)</f>
        <v>UN</v>
      </c>
      <c r="H428" s="54"/>
      <c r="I428" s="54"/>
      <c r="J428" s="54"/>
      <c r="K428" s="54"/>
      <c r="L428" s="54"/>
      <c r="M428" s="54"/>
      <c r="N428" s="54"/>
      <c r="O428" s="54"/>
      <c r="P428" s="56">
        <f>SUM(O428:O430)</f>
        <v>1</v>
      </c>
    </row>
    <row r="429" spans="1:16" ht="15" customHeight="1" x14ac:dyDescent="0.25">
      <c r="A429" s="54" t="s">
        <v>354</v>
      </c>
      <c r="B429" s="68" t="s">
        <v>12</v>
      </c>
      <c r="C429" s="70"/>
      <c r="D429" s="70"/>
      <c r="E429" s="70"/>
      <c r="F429" s="69"/>
      <c r="G429" s="54"/>
      <c r="H429" s="56">
        <v>1</v>
      </c>
      <c r="I429" s="56"/>
      <c r="J429" s="56"/>
      <c r="K429" s="56"/>
      <c r="L429" s="56"/>
      <c r="M429" s="56" t="str">
        <f>IF(COUNTA(J429:L429)=2,ROUND(PRODUCT(J429:L429),2),"")</f>
        <v/>
      </c>
      <c r="N429" s="56" t="str">
        <f>IF(OR(COUNTA(J429:L429)=3,AND(COUNTA(J429:L429)=1,M429&lt;&gt;"")),ROUND(PRODUCT(J429:M429),2),"")</f>
        <v/>
      </c>
      <c r="O429" s="56">
        <f>IF(N429&lt;&gt;"",ROUND(PRODUCT(H429,I429,N429),2),IF(M429&lt;&gt;"",ROUND(PRODUCT(H429,I429,M429),2),ROUND(PRODUCT(H429:L429),2)))</f>
        <v>1</v>
      </c>
      <c r="P429" s="56"/>
    </row>
    <row r="430" spans="1:16" ht="15" customHeight="1" x14ac:dyDescent="0.25">
      <c r="A430" s="4"/>
      <c r="B430" s="4"/>
      <c r="C430" s="4"/>
      <c r="D430" s="4"/>
      <c r="E430" s="4"/>
      <c r="F430" s="4"/>
      <c r="G430" s="4"/>
      <c r="H430" s="4"/>
      <c r="I430" s="4"/>
      <c r="J430" s="4"/>
      <c r="K430" s="4"/>
      <c r="L430" s="4"/>
      <c r="M430" s="4"/>
      <c r="N430" s="4"/>
      <c r="O430" s="4"/>
      <c r="P430" s="4"/>
    </row>
    <row r="431" spans="1:16" ht="45" customHeight="1" x14ac:dyDescent="0.25">
      <c r="A431" s="54" t="s">
        <v>172</v>
      </c>
      <c r="B431" s="54" t="s">
        <v>355</v>
      </c>
      <c r="C431" s="68" t="str">
        <f>VLOOKUP(B431,COMPOSICAO!B:K,2,FALSE)</f>
        <v>FORNECIMENTO DE DUCHA / CHUVEIRO PLASTICO SIMPLES, 5 '', BRANCO, PARA ACOPLAR EM HASTE 1/2 ", AGUA FRIA</v>
      </c>
      <c r="D431" s="70"/>
      <c r="E431" s="70"/>
      <c r="F431" s="69"/>
      <c r="G431" s="54" t="str">
        <f>VLOOKUP(B431,COMPOSICAO!B:K,6,FALSE)</f>
        <v>UN</v>
      </c>
      <c r="H431" s="54"/>
      <c r="I431" s="54"/>
      <c r="J431" s="54"/>
      <c r="K431" s="54"/>
      <c r="L431" s="54"/>
      <c r="M431" s="54"/>
      <c r="N431" s="54"/>
      <c r="O431" s="54"/>
      <c r="P431" s="56">
        <f>SUM(O431:O433)</f>
        <v>1</v>
      </c>
    </row>
    <row r="432" spans="1:16" ht="15" customHeight="1" x14ac:dyDescent="0.25">
      <c r="A432" s="54" t="s">
        <v>356</v>
      </c>
      <c r="B432" s="68" t="s">
        <v>12</v>
      </c>
      <c r="C432" s="70"/>
      <c r="D432" s="70"/>
      <c r="E432" s="70"/>
      <c r="F432" s="69"/>
      <c r="G432" s="54"/>
      <c r="H432" s="56">
        <v>1</v>
      </c>
      <c r="I432" s="56"/>
      <c r="J432" s="56"/>
      <c r="K432" s="56"/>
      <c r="L432" s="56"/>
      <c r="M432" s="56" t="str">
        <f>IF(COUNTA(J432:L432)=2,ROUND(PRODUCT(J432:L432),2),"")</f>
        <v/>
      </c>
      <c r="N432" s="56" t="str">
        <f>IF(OR(COUNTA(J432:L432)=3,AND(COUNTA(J432:L432)=1,M432&lt;&gt;"")),ROUND(PRODUCT(J432:M432),2),"")</f>
        <v/>
      </c>
      <c r="O432" s="56">
        <f>IF(N432&lt;&gt;"",ROUND(PRODUCT(H432,I432,N432),2),IF(M432&lt;&gt;"",ROUND(PRODUCT(H432,I432,M432),2),ROUND(PRODUCT(H432:L432),2)))</f>
        <v>1</v>
      </c>
      <c r="P432" s="56"/>
    </row>
    <row r="433" spans="1:16" ht="15" customHeight="1" x14ac:dyDescent="0.25">
      <c r="A433" s="4"/>
      <c r="B433" s="4"/>
      <c r="C433" s="4"/>
      <c r="D433" s="4"/>
      <c r="E433" s="4"/>
      <c r="F433" s="4"/>
      <c r="G433" s="4"/>
      <c r="H433" s="4"/>
      <c r="I433" s="4"/>
      <c r="J433" s="4"/>
      <c r="K433" s="4"/>
      <c r="L433" s="4"/>
      <c r="M433" s="4"/>
      <c r="N433" s="4"/>
      <c r="O433" s="4"/>
      <c r="P433" s="4"/>
    </row>
    <row r="434" spans="1:16" ht="45" customHeight="1" x14ac:dyDescent="0.25">
      <c r="A434" s="54" t="s">
        <v>173</v>
      </c>
      <c r="B434" s="54" t="s">
        <v>357</v>
      </c>
      <c r="C434" s="68" t="str">
        <f>VLOOKUP(B434,COMPOSICAO!B:K,2,FALSE)</f>
        <v>FORNECIMENTO DE BRACO OU HASTE COM CANOPLA PLASTICA, 1/2 ", PARA CHUVEIRO SIMPLES</v>
      </c>
      <c r="D434" s="70"/>
      <c r="E434" s="70"/>
      <c r="F434" s="69"/>
      <c r="G434" s="54" t="str">
        <f>VLOOKUP(B434,COMPOSICAO!B:K,6,FALSE)</f>
        <v>UN</v>
      </c>
      <c r="H434" s="54"/>
      <c r="I434" s="54"/>
      <c r="J434" s="54"/>
      <c r="K434" s="54"/>
      <c r="L434" s="54"/>
      <c r="M434" s="54"/>
      <c r="N434" s="54"/>
      <c r="O434" s="54"/>
      <c r="P434" s="56">
        <f>SUM(O434:O436)</f>
        <v>1</v>
      </c>
    </row>
    <row r="435" spans="1:16" ht="15" customHeight="1" x14ac:dyDescent="0.25">
      <c r="A435" s="54" t="s">
        <v>358</v>
      </c>
      <c r="B435" s="68" t="s">
        <v>12</v>
      </c>
      <c r="C435" s="70"/>
      <c r="D435" s="70"/>
      <c r="E435" s="70"/>
      <c r="F435" s="69"/>
      <c r="G435" s="54"/>
      <c r="H435" s="56">
        <v>1</v>
      </c>
      <c r="I435" s="56"/>
      <c r="J435" s="56"/>
      <c r="K435" s="56"/>
      <c r="L435" s="56"/>
      <c r="M435" s="56" t="str">
        <f>IF(COUNTA(J435:L435)=2,ROUND(PRODUCT(J435:L435),2),"")</f>
        <v/>
      </c>
      <c r="N435" s="56" t="str">
        <f>IF(OR(COUNTA(J435:L435)=3,AND(COUNTA(J435:L435)=1,M435&lt;&gt;"")),ROUND(PRODUCT(J435:M435),2),"")</f>
        <v/>
      </c>
      <c r="O435" s="56">
        <f>IF(N435&lt;&gt;"",ROUND(PRODUCT(H435,I435,N435),2),IF(M435&lt;&gt;"",ROUND(PRODUCT(H435,I435,M435),2),ROUND(PRODUCT(H435:L435),2)))</f>
        <v>1</v>
      </c>
      <c r="P435" s="56"/>
    </row>
    <row r="436" spans="1:16" ht="15" customHeight="1" x14ac:dyDescent="0.25">
      <c r="A436" s="4"/>
      <c r="B436" s="4"/>
      <c r="C436" s="4"/>
      <c r="D436" s="4"/>
      <c r="E436" s="4"/>
      <c r="F436" s="4"/>
      <c r="G436" s="4"/>
      <c r="H436" s="4"/>
      <c r="I436" s="4"/>
      <c r="J436" s="4"/>
      <c r="K436" s="4"/>
      <c r="L436" s="4"/>
      <c r="M436" s="4"/>
      <c r="N436" s="4"/>
      <c r="O436" s="4"/>
      <c r="P436" s="4"/>
    </row>
    <row r="437" spans="1:16" ht="90" customHeight="1" x14ac:dyDescent="0.25">
      <c r="A437" s="54" t="s">
        <v>174</v>
      </c>
      <c r="B437" s="67">
        <v>86934</v>
      </c>
      <c r="C437" s="68" t="str">
        <f>VLOOKUP(B437,COMPOSICAO!B:K,2,FALSE)</f>
        <v>BANCADA DE MÁRMORE SINTÉTICO 120 X 60CM, COM CUBA INTEGRADA, INCLUSO SIFÃO TIPO FLEXÍVEL EM PVC, VÁLVULA EM PLÁSTICO CROMADO TIPO AMERICANA E TORNEIRA CROMADA LONGA, DE PAREDE, PADRÃO POPULAR - FORNECIMENTO E INSTALAÇÃO. AF_01/2020</v>
      </c>
      <c r="D437" s="70"/>
      <c r="E437" s="70"/>
      <c r="F437" s="69"/>
      <c r="G437" s="54" t="str">
        <f>VLOOKUP(B437,COMPOSICAO!B:K,6,FALSE)</f>
        <v>UN</v>
      </c>
      <c r="H437" s="54"/>
      <c r="I437" s="54"/>
      <c r="J437" s="54"/>
      <c r="K437" s="54"/>
      <c r="L437" s="54"/>
      <c r="M437" s="54"/>
      <c r="N437" s="54"/>
      <c r="O437" s="54"/>
      <c r="P437" s="56">
        <f>SUM(O437:O439)</f>
        <v>1</v>
      </c>
    </row>
    <row r="438" spans="1:16" ht="15" customHeight="1" x14ac:dyDescent="0.25">
      <c r="A438" s="54" t="s">
        <v>359</v>
      </c>
      <c r="B438" s="68" t="s">
        <v>12</v>
      </c>
      <c r="C438" s="70"/>
      <c r="D438" s="70"/>
      <c r="E438" s="70"/>
      <c r="F438" s="69"/>
      <c r="G438" s="54"/>
      <c r="H438" s="56">
        <v>1</v>
      </c>
      <c r="I438" s="56"/>
      <c r="J438" s="56"/>
      <c r="K438" s="56"/>
      <c r="L438" s="56"/>
      <c r="M438" s="56" t="str">
        <f>IF(COUNTA(J438:L438)=2,ROUND(PRODUCT(J438:L438),2),"")</f>
        <v/>
      </c>
      <c r="N438" s="56" t="str">
        <f>IF(OR(COUNTA(J438:L438)=3,AND(COUNTA(J438:L438)=1,M438&lt;&gt;"")),ROUND(PRODUCT(J438:M438),2),"")</f>
        <v/>
      </c>
      <c r="O438" s="56">
        <f>IF(N438&lt;&gt;"",ROUND(PRODUCT(H438,I438,N438),2),IF(M438&lt;&gt;"",ROUND(PRODUCT(H438,I438,M438),2),ROUND(PRODUCT(H438:L438),2)))</f>
        <v>1</v>
      </c>
      <c r="P438" s="56"/>
    </row>
    <row r="439" spans="1:16" ht="15" customHeight="1" x14ac:dyDescent="0.25">
      <c r="A439" s="4"/>
      <c r="B439" s="4"/>
      <c r="C439" s="4"/>
      <c r="D439" s="4"/>
      <c r="E439" s="4"/>
      <c r="F439" s="4"/>
      <c r="G439" s="4"/>
      <c r="H439" s="4"/>
      <c r="I439" s="4"/>
      <c r="J439" s="4"/>
      <c r="K439" s="4"/>
      <c r="L439" s="4"/>
      <c r="M439" s="4"/>
      <c r="N439" s="4"/>
      <c r="O439" s="4"/>
      <c r="P439" s="4"/>
    </row>
    <row r="440" spans="1:16" ht="15" customHeight="1" x14ac:dyDescent="0.25">
      <c r="A440" s="48">
        <v>17</v>
      </c>
      <c r="B440" s="64" t="s">
        <v>360</v>
      </c>
      <c r="C440" s="66"/>
      <c r="D440" s="66"/>
      <c r="E440" s="66"/>
      <c r="F440" s="66"/>
      <c r="G440" s="66"/>
      <c r="H440" s="66"/>
      <c r="I440" s="66"/>
      <c r="J440" s="66"/>
      <c r="K440" s="66"/>
      <c r="L440" s="66"/>
      <c r="M440" s="66"/>
      <c r="N440" s="66"/>
      <c r="O440" s="66"/>
      <c r="P440" s="65"/>
    </row>
    <row r="441" spans="1:16" ht="45" customHeight="1" x14ac:dyDescent="0.25">
      <c r="A441" s="54" t="s">
        <v>175</v>
      </c>
      <c r="B441" s="67">
        <v>98555</v>
      </c>
      <c r="C441" s="68" t="str">
        <f>VLOOKUP(B441,COMPOSICAO!B:K,2,FALSE)</f>
        <v>IMPERMEABILIZAÇÃO DE SUPERFÍCIE COM ARGAMASSA POLIMÉRICA / MEMBRANA ACRÍLICA, 3 DEMÃOS. AF_06/2018</v>
      </c>
      <c r="D441" s="70"/>
      <c r="E441" s="70"/>
      <c r="F441" s="69"/>
      <c r="G441" s="54" t="str">
        <f>VLOOKUP(B441,COMPOSICAO!B:K,6,FALSE)</f>
        <v>M2</v>
      </c>
      <c r="H441" s="54"/>
      <c r="I441" s="54"/>
      <c r="J441" s="54"/>
      <c r="K441" s="54"/>
      <c r="L441" s="54"/>
      <c r="M441" s="54"/>
      <c r="N441" s="54"/>
      <c r="O441" s="54"/>
      <c r="P441" s="56">
        <f>SUM(O441:O443)</f>
        <v>36</v>
      </c>
    </row>
    <row r="442" spans="1:16" ht="15" customHeight="1" x14ac:dyDescent="0.25">
      <c r="A442" s="54" t="s">
        <v>361</v>
      </c>
      <c r="B442" s="68" t="s">
        <v>12</v>
      </c>
      <c r="C442" s="70"/>
      <c r="D442" s="70"/>
      <c r="E442" s="70"/>
      <c r="F442" s="69"/>
      <c r="G442" s="54"/>
      <c r="H442" s="56">
        <v>36</v>
      </c>
      <c r="I442" s="56"/>
      <c r="J442" s="56"/>
      <c r="K442" s="56"/>
      <c r="L442" s="56"/>
      <c r="M442" s="56" t="str">
        <f>IF(COUNTA(J442:L442)=2,ROUND(PRODUCT(J442:L442),2),"")</f>
        <v/>
      </c>
      <c r="N442" s="56" t="str">
        <f>IF(OR(COUNTA(J442:L442)=3,AND(COUNTA(J442:L442)=1,M442&lt;&gt;"")),ROUND(PRODUCT(J442:M442),2),"")</f>
        <v/>
      </c>
      <c r="O442" s="56">
        <f>IF(N442&lt;&gt;"",ROUND(PRODUCT(H442,I442,N442),2),IF(M442&lt;&gt;"",ROUND(PRODUCT(H442,I442,M442),2),ROUND(PRODUCT(H442:L442),2)))</f>
        <v>36</v>
      </c>
      <c r="P442" s="56"/>
    </row>
    <row r="443" spans="1:16" ht="15" customHeight="1" x14ac:dyDescent="0.25">
      <c r="A443" s="4"/>
      <c r="B443" s="4"/>
      <c r="C443" s="4"/>
      <c r="D443" s="4"/>
      <c r="E443" s="4"/>
      <c r="F443" s="4"/>
      <c r="G443" s="4"/>
      <c r="H443" s="4"/>
      <c r="I443" s="4"/>
      <c r="J443" s="4"/>
      <c r="K443" s="4"/>
      <c r="L443" s="4"/>
      <c r="M443" s="4"/>
      <c r="N443" s="4"/>
      <c r="O443" s="4"/>
      <c r="P443" s="4"/>
    </row>
    <row r="444" spans="1:16" ht="60" customHeight="1" x14ac:dyDescent="0.25">
      <c r="A444" s="54" t="s">
        <v>176</v>
      </c>
      <c r="B444" s="67">
        <v>98558</v>
      </c>
      <c r="C444" s="68" t="str">
        <f>VLOOKUP(B444,COMPOSICAO!B:K,2,FALSE)</f>
        <v>TRATAMENTO DE RALO OU PONTO EMERGENTE COM ARGAMASSA POLIMÉRICA / MEMBRANA ACRÍLICA REFORÇADO COM VÉU DE POLIÉSTER (MAV). AF_06/2018</v>
      </c>
      <c r="D444" s="70"/>
      <c r="E444" s="70"/>
      <c r="F444" s="69"/>
      <c r="G444" s="54" t="str">
        <f>VLOOKUP(B444,COMPOSICAO!B:K,6,FALSE)</f>
        <v>UN</v>
      </c>
      <c r="H444" s="54"/>
      <c r="I444" s="54"/>
      <c r="J444" s="54"/>
      <c r="K444" s="54"/>
      <c r="L444" s="54"/>
      <c r="M444" s="54"/>
      <c r="N444" s="54"/>
      <c r="O444" s="54"/>
      <c r="P444" s="56">
        <f>SUM(O444:O446)</f>
        <v>2</v>
      </c>
    </row>
    <row r="445" spans="1:16" ht="15" customHeight="1" x14ac:dyDescent="0.25">
      <c r="A445" s="54" t="s">
        <v>362</v>
      </c>
      <c r="B445" s="68" t="s">
        <v>12</v>
      </c>
      <c r="C445" s="70"/>
      <c r="D445" s="70"/>
      <c r="E445" s="70"/>
      <c r="F445" s="69"/>
      <c r="G445" s="54"/>
      <c r="H445" s="56">
        <v>2</v>
      </c>
      <c r="I445" s="56"/>
      <c r="J445" s="56"/>
      <c r="K445" s="56"/>
      <c r="L445" s="56"/>
      <c r="M445" s="56" t="str">
        <f>IF(COUNTA(J445:L445)=2,ROUND(PRODUCT(J445:L445),2),"")</f>
        <v/>
      </c>
      <c r="N445" s="56" t="str">
        <f>IF(OR(COUNTA(J445:L445)=3,AND(COUNTA(J445:L445)=1,M445&lt;&gt;"")),ROUND(PRODUCT(J445:M445),2),"")</f>
        <v/>
      </c>
      <c r="O445" s="56">
        <f>IF(N445&lt;&gt;"",ROUND(PRODUCT(H445,I445,N445),2),IF(M445&lt;&gt;"",ROUND(PRODUCT(H445,I445,M445),2),ROUND(PRODUCT(H445:L445),2)))</f>
        <v>2</v>
      </c>
      <c r="P445" s="56"/>
    </row>
  </sheetData>
  <sheetProtection formatCells="0" formatColumns="0" formatRows="0" insertColumns="0" insertRows="0" insertHyperlinks="0" deleteColumns="0" deleteRows="0" sort="0" autoFilter="0" pivotTables="0"/>
  <mergeCells count="304">
    <mergeCell ref="C441:F441"/>
    <mergeCell ref="B442:F442"/>
    <mergeCell ref="C444:F444"/>
    <mergeCell ref="B445:F445"/>
    <mergeCell ref="B432:F432"/>
    <mergeCell ref="C434:F434"/>
    <mergeCell ref="B435:F435"/>
    <mergeCell ref="C437:F437"/>
    <mergeCell ref="B438:F438"/>
    <mergeCell ref="B440:P440"/>
    <mergeCell ref="B423:F423"/>
    <mergeCell ref="C425:F425"/>
    <mergeCell ref="B426:F426"/>
    <mergeCell ref="C428:F428"/>
    <mergeCell ref="B429:F429"/>
    <mergeCell ref="C431:F431"/>
    <mergeCell ref="C415:F415"/>
    <mergeCell ref="B416:F416"/>
    <mergeCell ref="C418:F418"/>
    <mergeCell ref="B419:F419"/>
    <mergeCell ref="B421:P421"/>
    <mergeCell ref="C422:F422"/>
    <mergeCell ref="C406:F406"/>
    <mergeCell ref="B407:F407"/>
    <mergeCell ref="C409:F409"/>
    <mergeCell ref="B410:F410"/>
    <mergeCell ref="C412:F412"/>
    <mergeCell ref="B413:F413"/>
    <mergeCell ref="C397:F397"/>
    <mergeCell ref="B398:F398"/>
    <mergeCell ref="C400:F400"/>
    <mergeCell ref="B401:F401"/>
    <mergeCell ref="C403:F403"/>
    <mergeCell ref="B404:F404"/>
    <mergeCell ref="B388:F388"/>
    <mergeCell ref="B390:P390"/>
    <mergeCell ref="C391:F391"/>
    <mergeCell ref="B392:F392"/>
    <mergeCell ref="C394:F394"/>
    <mergeCell ref="B395:F395"/>
    <mergeCell ref="B379:F379"/>
    <mergeCell ref="C381:F381"/>
    <mergeCell ref="B382:F382"/>
    <mergeCell ref="C384:F384"/>
    <mergeCell ref="B385:F385"/>
    <mergeCell ref="C387:F387"/>
    <mergeCell ref="C371:F371"/>
    <mergeCell ref="B372:F372"/>
    <mergeCell ref="B374:P374"/>
    <mergeCell ref="C375:F375"/>
    <mergeCell ref="B376:F376"/>
    <mergeCell ref="C378:F378"/>
    <mergeCell ref="B362:F362"/>
    <mergeCell ref="C364:F364"/>
    <mergeCell ref="B365:F365"/>
    <mergeCell ref="B367:P367"/>
    <mergeCell ref="C368:F368"/>
    <mergeCell ref="B369:F369"/>
    <mergeCell ref="B354:P354"/>
    <mergeCell ref="C355:F355"/>
    <mergeCell ref="B356:F356"/>
    <mergeCell ref="C358:F358"/>
    <mergeCell ref="B359:F359"/>
    <mergeCell ref="C361:F361"/>
    <mergeCell ref="B345:F345"/>
    <mergeCell ref="B347:P347"/>
    <mergeCell ref="C348:F348"/>
    <mergeCell ref="B349:F349"/>
    <mergeCell ref="C351:F351"/>
    <mergeCell ref="B352:F352"/>
    <mergeCell ref="B336:F336"/>
    <mergeCell ref="C338:F338"/>
    <mergeCell ref="B339:F339"/>
    <mergeCell ref="C341:F341"/>
    <mergeCell ref="B342:F342"/>
    <mergeCell ref="C344:F344"/>
    <mergeCell ref="B328:F328"/>
    <mergeCell ref="B330:P330"/>
    <mergeCell ref="C331:F331"/>
    <mergeCell ref="B332:F332"/>
    <mergeCell ref="B334:P334"/>
    <mergeCell ref="C335:F335"/>
    <mergeCell ref="B319:F319"/>
    <mergeCell ref="C321:F321"/>
    <mergeCell ref="B322:F322"/>
    <mergeCell ref="C324:F324"/>
    <mergeCell ref="B325:F325"/>
    <mergeCell ref="C327:F327"/>
    <mergeCell ref="B310:F310"/>
    <mergeCell ref="C312:F312"/>
    <mergeCell ref="B313:F313"/>
    <mergeCell ref="C315:F315"/>
    <mergeCell ref="B316:F316"/>
    <mergeCell ref="C318:F318"/>
    <mergeCell ref="B301:F301"/>
    <mergeCell ref="C303:F303"/>
    <mergeCell ref="B304:F304"/>
    <mergeCell ref="C306:F306"/>
    <mergeCell ref="B307:F307"/>
    <mergeCell ref="C309:F309"/>
    <mergeCell ref="B292:F292"/>
    <mergeCell ref="C294:F294"/>
    <mergeCell ref="B295:F295"/>
    <mergeCell ref="C297:F297"/>
    <mergeCell ref="B298:F298"/>
    <mergeCell ref="C300:F300"/>
    <mergeCell ref="B283:F283"/>
    <mergeCell ref="C285:F285"/>
    <mergeCell ref="B286:F286"/>
    <mergeCell ref="C288:F288"/>
    <mergeCell ref="B289:F289"/>
    <mergeCell ref="C291:F291"/>
    <mergeCell ref="B274:F274"/>
    <mergeCell ref="C276:F276"/>
    <mergeCell ref="B277:F277"/>
    <mergeCell ref="C279:F279"/>
    <mergeCell ref="B280:F280"/>
    <mergeCell ref="C282:F282"/>
    <mergeCell ref="B265:F265"/>
    <mergeCell ref="C267:F267"/>
    <mergeCell ref="B268:F268"/>
    <mergeCell ref="C270:F270"/>
    <mergeCell ref="B271:F271"/>
    <mergeCell ref="C273:F273"/>
    <mergeCell ref="B256:F256"/>
    <mergeCell ref="C258:F258"/>
    <mergeCell ref="B259:F259"/>
    <mergeCell ref="C261:F261"/>
    <mergeCell ref="B262:F262"/>
    <mergeCell ref="C264:F264"/>
    <mergeCell ref="B247:F247"/>
    <mergeCell ref="C249:F249"/>
    <mergeCell ref="B250:F250"/>
    <mergeCell ref="C252:F252"/>
    <mergeCell ref="B253:F253"/>
    <mergeCell ref="C255:F255"/>
    <mergeCell ref="B238:F238"/>
    <mergeCell ref="C240:F240"/>
    <mergeCell ref="B241:F241"/>
    <mergeCell ref="C243:F243"/>
    <mergeCell ref="B244:F244"/>
    <mergeCell ref="C246:F246"/>
    <mergeCell ref="B229:F229"/>
    <mergeCell ref="C231:F231"/>
    <mergeCell ref="B232:F232"/>
    <mergeCell ref="C234:F234"/>
    <mergeCell ref="B235:F235"/>
    <mergeCell ref="C237:F237"/>
    <mergeCell ref="B220:F220"/>
    <mergeCell ref="C222:F222"/>
    <mergeCell ref="B223:F223"/>
    <mergeCell ref="C225:F225"/>
    <mergeCell ref="B226:F226"/>
    <mergeCell ref="C228:F228"/>
    <mergeCell ref="B212:P212"/>
    <mergeCell ref="C213:F213"/>
    <mergeCell ref="B214:F214"/>
    <mergeCell ref="C216:F216"/>
    <mergeCell ref="B217:F217"/>
    <mergeCell ref="C219:F219"/>
    <mergeCell ref="C203:F203"/>
    <mergeCell ref="B204:F204"/>
    <mergeCell ref="C206:F206"/>
    <mergeCell ref="B207:F207"/>
    <mergeCell ref="C209:F209"/>
    <mergeCell ref="B210:F210"/>
    <mergeCell ref="C194:F194"/>
    <mergeCell ref="B195:F195"/>
    <mergeCell ref="C197:F197"/>
    <mergeCell ref="B198:F198"/>
    <mergeCell ref="C200:F200"/>
    <mergeCell ref="B201:F201"/>
    <mergeCell ref="C185:F185"/>
    <mergeCell ref="B186:F186"/>
    <mergeCell ref="C188:F188"/>
    <mergeCell ref="B189:F189"/>
    <mergeCell ref="C191:F191"/>
    <mergeCell ref="B192:F192"/>
    <mergeCell ref="C176:F176"/>
    <mergeCell ref="B177:F177"/>
    <mergeCell ref="C179:F179"/>
    <mergeCell ref="B180:F180"/>
    <mergeCell ref="C182:F182"/>
    <mergeCell ref="B183:F183"/>
    <mergeCell ref="C167:F167"/>
    <mergeCell ref="B168:F168"/>
    <mergeCell ref="C170:F170"/>
    <mergeCell ref="B171:F171"/>
    <mergeCell ref="C173:F173"/>
    <mergeCell ref="B174:F174"/>
    <mergeCell ref="C158:F158"/>
    <mergeCell ref="B159:F159"/>
    <mergeCell ref="C161:F161"/>
    <mergeCell ref="B162:F162"/>
    <mergeCell ref="C164:F164"/>
    <mergeCell ref="B165:F165"/>
    <mergeCell ref="C149:F149"/>
    <mergeCell ref="B150:F150"/>
    <mergeCell ref="C152:F152"/>
    <mergeCell ref="B153:F153"/>
    <mergeCell ref="C155:F155"/>
    <mergeCell ref="B156:F156"/>
    <mergeCell ref="B140:F140"/>
    <mergeCell ref="C142:F142"/>
    <mergeCell ref="B143:F143"/>
    <mergeCell ref="C145:F145"/>
    <mergeCell ref="B146:F146"/>
    <mergeCell ref="B148:P148"/>
    <mergeCell ref="B131:F131"/>
    <mergeCell ref="C133:F133"/>
    <mergeCell ref="B134:F134"/>
    <mergeCell ref="C136:F136"/>
    <mergeCell ref="B137:F137"/>
    <mergeCell ref="C139:F139"/>
    <mergeCell ref="B122:F122"/>
    <mergeCell ref="C124:F124"/>
    <mergeCell ref="B125:F125"/>
    <mergeCell ref="C127:F127"/>
    <mergeCell ref="B128:F128"/>
    <mergeCell ref="C130:F130"/>
    <mergeCell ref="B113:F113"/>
    <mergeCell ref="C115:F115"/>
    <mergeCell ref="B116:F116"/>
    <mergeCell ref="C118:F118"/>
    <mergeCell ref="B119:F119"/>
    <mergeCell ref="C121:F121"/>
    <mergeCell ref="B104:F104"/>
    <mergeCell ref="C106:F106"/>
    <mergeCell ref="B107:F107"/>
    <mergeCell ref="C109:F109"/>
    <mergeCell ref="B110:F110"/>
    <mergeCell ref="C112:F112"/>
    <mergeCell ref="B96:P96"/>
    <mergeCell ref="C97:F97"/>
    <mergeCell ref="B98:F98"/>
    <mergeCell ref="C100:F100"/>
    <mergeCell ref="B101:F101"/>
    <mergeCell ref="C103:F103"/>
    <mergeCell ref="B87:F87"/>
    <mergeCell ref="B89:P89"/>
    <mergeCell ref="C90:F90"/>
    <mergeCell ref="B91:F91"/>
    <mergeCell ref="C93:F93"/>
    <mergeCell ref="B94:F94"/>
    <mergeCell ref="C79:F79"/>
    <mergeCell ref="B80:F80"/>
    <mergeCell ref="B82:P82"/>
    <mergeCell ref="C83:F83"/>
    <mergeCell ref="B84:F84"/>
    <mergeCell ref="C86:F86"/>
    <mergeCell ref="C70:F70"/>
    <mergeCell ref="B71:F71"/>
    <mergeCell ref="C73:F73"/>
    <mergeCell ref="B74:F74"/>
    <mergeCell ref="C76:F76"/>
    <mergeCell ref="B77:F77"/>
    <mergeCell ref="C61:F61"/>
    <mergeCell ref="B62:F62"/>
    <mergeCell ref="C64:F64"/>
    <mergeCell ref="B65:F65"/>
    <mergeCell ref="C67:F67"/>
    <mergeCell ref="B68:F68"/>
    <mergeCell ref="B52:F52"/>
    <mergeCell ref="C54:F54"/>
    <mergeCell ref="B55:F55"/>
    <mergeCell ref="B57:P57"/>
    <mergeCell ref="C58:F58"/>
    <mergeCell ref="B59:F59"/>
    <mergeCell ref="B43:F43"/>
    <mergeCell ref="C45:F45"/>
    <mergeCell ref="B46:F46"/>
    <mergeCell ref="C48:F48"/>
    <mergeCell ref="B49:F49"/>
    <mergeCell ref="C51:F51"/>
    <mergeCell ref="B34:F34"/>
    <mergeCell ref="C36:F36"/>
    <mergeCell ref="B37:F37"/>
    <mergeCell ref="C39:F39"/>
    <mergeCell ref="B40:F40"/>
    <mergeCell ref="C42:F42"/>
    <mergeCell ref="B25:F25"/>
    <mergeCell ref="C27:F27"/>
    <mergeCell ref="B28:F28"/>
    <mergeCell ref="C30:F30"/>
    <mergeCell ref="B31:F31"/>
    <mergeCell ref="C33:F33"/>
    <mergeCell ref="B17:P17"/>
    <mergeCell ref="C18:F18"/>
    <mergeCell ref="B19:F19"/>
    <mergeCell ref="C21:F21"/>
    <mergeCell ref="B22:F22"/>
    <mergeCell ref="C24:F24"/>
    <mergeCell ref="C8:F8"/>
    <mergeCell ref="B9:F9"/>
    <mergeCell ref="C11:F11"/>
    <mergeCell ref="B12:F12"/>
    <mergeCell ref="C14:F14"/>
    <mergeCell ref="B15:F15"/>
    <mergeCell ref="A1:P1"/>
    <mergeCell ref="A2:P2"/>
    <mergeCell ref="A3:P3"/>
    <mergeCell ref="K5:L5"/>
    <mergeCell ref="C6:F6"/>
    <mergeCell ref="B7:P7"/>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59"/>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3" t="str">
        <f>CIDADE</f>
        <v>MUNICÍPIO DE LENCOIS - BA</v>
      </c>
      <c r="B1" s="3"/>
      <c r="C1" s="3"/>
      <c r="D1" s="3"/>
      <c r="E1" s="3"/>
      <c r="F1" s="3"/>
      <c r="G1" s="3"/>
      <c r="H1" s="3"/>
      <c r="I1" s="3"/>
      <c r="J1" s="3"/>
      <c r="K1" s="3"/>
    </row>
    <row r="2" spans="1:14" ht="15" customHeight="1" x14ac:dyDescent="0.25">
      <c r="A2" s="3" t="str">
        <f>OBRA</f>
        <v>RESIDÊNCIA UNIFAMILIAR TÉRREA EM ALVENARIA ESTRUTURAL 2 (2021)</v>
      </c>
      <c r="B2" s="3"/>
      <c r="C2" s="3"/>
      <c r="D2" s="3"/>
      <c r="E2" s="3"/>
      <c r="F2" s="3"/>
      <c r="G2" s="3"/>
      <c r="H2" s="3"/>
      <c r="I2" s="3"/>
      <c r="J2" s="3"/>
      <c r="K2" s="3"/>
    </row>
    <row r="3" spans="1:14" ht="15" customHeight="1" x14ac:dyDescent="0.25">
      <c r="A3" s="3" t="s">
        <v>363</v>
      </c>
      <c r="B3" s="3"/>
      <c r="C3" s="3"/>
      <c r="D3" s="3"/>
      <c r="E3" s="3"/>
      <c r="F3" s="3"/>
      <c r="G3" s="3"/>
      <c r="H3" s="3"/>
      <c r="I3" s="3"/>
      <c r="J3" s="3"/>
      <c r="K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BA-12/2022, SEM DESONERAÇÃO</v>
      </c>
      <c r="C5" s="2"/>
      <c r="D5" s="2"/>
      <c r="E5" s="2"/>
      <c r="G5" s="4"/>
      <c r="H5" s="2" t="s">
        <v>6</v>
      </c>
      <c r="I5" s="6">
        <f>LEI</f>
        <v>115.14999999999999</v>
      </c>
      <c r="J5" s="2" t="s">
        <v>7</v>
      </c>
      <c r="K5" s="6">
        <f>BDI</f>
        <v>23</v>
      </c>
      <c r="L5" s="4"/>
      <c r="M5" s="4"/>
      <c r="N5" s="4"/>
    </row>
    <row r="6" spans="1:14" ht="15" customHeight="1" x14ac:dyDescent="0.25">
      <c r="A6" s="22" t="s">
        <v>364</v>
      </c>
      <c r="B6" s="22" t="s">
        <v>32</v>
      </c>
      <c r="C6" s="46" t="s">
        <v>8</v>
      </c>
      <c r="D6" s="47"/>
      <c r="E6" s="47"/>
      <c r="F6" s="47"/>
      <c r="G6" s="7" t="s">
        <v>33</v>
      </c>
      <c r="H6" s="7" t="s">
        <v>365</v>
      </c>
      <c r="I6" s="7" t="s">
        <v>366</v>
      </c>
      <c r="J6" s="34" t="s">
        <v>10</v>
      </c>
      <c r="K6" s="33"/>
    </row>
    <row r="7" spans="1:14" ht="30" customHeight="1" x14ac:dyDescent="0.25">
      <c r="A7" s="7" t="s">
        <v>367</v>
      </c>
      <c r="B7" s="71">
        <v>99803</v>
      </c>
      <c r="C7" s="73" t="str">
        <f>VLOOKUP(B7,S!$A:$D,2,FALSE)</f>
        <v>LIMPEZA DE PISO CERÂMICO OU PORCELANATO COM PANO ÚMIDO. AF_04/2019</v>
      </c>
      <c r="D7" s="73"/>
      <c r="E7" s="73"/>
      <c r="F7" s="72"/>
      <c r="G7" s="7" t="str">
        <f>VLOOKUP(B7,S!$A:$D,3,FALSE)</f>
        <v>M2</v>
      </c>
      <c r="H7" s="74"/>
      <c r="I7" s="74">
        <f>J9</f>
        <v>1.99</v>
      </c>
      <c r="J7" s="53"/>
      <c r="K7" s="52"/>
      <c r="L7" s="74">
        <f>VLOOKUP(B7,S!$A:$D,4,FALSE)</f>
        <v>1.99</v>
      </c>
      <c r="M7" s="7" t="str">
        <f>IF(ROUND((L7-I7),2)=0,"OK, confere com a tabela.",IF(ROUND((L7-I7),2)&lt;0,"ACIMA ("&amp;TEXT(ROUND(I7*100/L7,4),"0,0000")&amp;" %) da tabela.","ABAIXO ("&amp;TEXT(ROUND(I7*100/L7,4),"0,0000")&amp;" %) da tabela."))</f>
        <v>OK, confere com a tabela.</v>
      </c>
    </row>
    <row r="8" spans="1:14" ht="15" customHeight="1" x14ac:dyDescent="0.25">
      <c r="A8" s="54" t="s">
        <v>368</v>
      </c>
      <c r="B8" s="67">
        <v>88316</v>
      </c>
      <c r="C8" s="55" t="str">
        <f>VLOOKUP(B8,IF(A8="COMPOSICAO",S!$A:$D,I!$A:$D),2,FALSE)</f>
        <v>SERVENTE COM ENCARGOS COMPLEMENTARES</v>
      </c>
      <c r="D8" s="55"/>
      <c r="E8" s="55"/>
      <c r="F8" s="55"/>
      <c r="G8" s="54" t="str">
        <f>VLOOKUP(B8,IF(A8="COMPOSICAO",S!$A:$D,I!$A:$D),3,FALSE)</f>
        <v>H</v>
      </c>
      <c r="H8" s="75">
        <f>0.097</f>
        <v>9.7000000000000003E-2</v>
      </c>
      <c r="I8" s="56">
        <f>IF(A8="COMPOSICAO",VLOOKUP("TOTAL - "&amp;B8,COMPOSICAO_AUX_1!$A:$J,10,FALSE),VLOOKUP(B8,I!$A:$D,4,FALSE))</f>
        <v>20.569999999999997</v>
      </c>
      <c r="J8" s="60">
        <f>TRUNC(H8*I8,2)</f>
        <v>1.99</v>
      </c>
      <c r="K8" s="59"/>
      <c r="L8" s="4"/>
      <c r="M8" s="4"/>
      <c r="N8" s="4"/>
    </row>
    <row r="9" spans="1:14" ht="15" customHeight="1" x14ac:dyDescent="0.25">
      <c r="A9" s="76" t="s">
        <v>369</v>
      </c>
      <c r="B9" s="77"/>
      <c r="C9" s="77"/>
      <c r="D9" s="77"/>
      <c r="E9" s="77"/>
      <c r="F9" s="77"/>
      <c r="G9" s="78"/>
      <c r="H9" s="79"/>
      <c r="I9" s="80"/>
      <c r="J9" s="60">
        <f>SUM(J7:K8)</f>
        <v>1.99</v>
      </c>
      <c r="K9" s="59"/>
    </row>
    <row r="10" spans="1:14" ht="15" customHeight="1" x14ac:dyDescent="0.25">
      <c r="A10" s="76" t="str">
        <f>"TAXA DE BDI ("&amp;BDI&amp;" %)"</f>
        <v>TAXA DE BDI (23 %)</v>
      </c>
      <c r="B10" s="77"/>
      <c r="C10" s="77"/>
      <c r="D10" s="77"/>
      <c r="E10" s="77"/>
      <c r="F10" s="77"/>
      <c r="G10" s="78"/>
      <c r="H10" s="79"/>
      <c r="I10" s="80"/>
      <c r="J10" s="60">
        <f>ROUND(J9*(BDI/100),2)</f>
        <v>0.46</v>
      </c>
      <c r="K10" s="59"/>
    </row>
    <row r="11" spans="1:14" ht="15" customHeight="1" x14ac:dyDescent="0.25">
      <c r="A11" s="76" t="s">
        <v>370</v>
      </c>
      <c r="B11" s="77"/>
      <c r="C11" s="77"/>
      <c r="D11" s="77"/>
      <c r="E11" s="77"/>
      <c r="F11" s="77"/>
      <c r="G11" s="78"/>
      <c r="H11" s="79"/>
      <c r="I11" s="80"/>
      <c r="J11" s="60">
        <f>SUM(J9:K10)</f>
        <v>2.4500000000000002</v>
      </c>
      <c r="K11" s="59"/>
    </row>
    <row r="12" spans="1:14" ht="15" customHeight="1" x14ac:dyDescent="0.25">
      <c r="A12" s="4"/>
      <c r="B12" s="4"/>
      <c r="C12" s="4"/>
      <c r="D12" s="4"/>
      <c r="E12" s="4"/>
      <c r="F12" s="4"/>
      <c r="G12" s="4"/>
      <c r="H12" s="4"/>
      <c r="I12" s="4"/>
      <c r="J12" s="4"/>
      <c r="K12" s="4"/>
    </row>
    <row r="13" spans="1:14" ht="15" customHeight="1" x14ac:dyDescent="0.25">
      <c r="A13" s="22" t="s">
        <v>364</v>
      </c>
      <c r="B13" s="22" t="s">
        <v>32</v>
      </c>
      <c r="C13" s="46" t="s">
        <v>8</v>
      </c>
      <c r="D13" s="47"/>
      <c r="E13" s="47"/>
      <c r="F13" s="47"/>
      <c r="G13" s="7" t="s">
        <v>33</v>
      </c>
      <c r="H13" s="7" t="s">
        <v>365</v>
      </c>
      <c r="I13" s="7" t="s">
        <v>366</v>
      </c>
      <c r="J13" s="34" t="s">
        <v>10</v>
      </c>
      <c r="K13" s="33"/>
    </row>
    <row r="14" spans="1:14" ht="30" customHeight="1" x14ac:dyDescent="0.25">
      <c r="A14" s="7" t="s">
        <v>367</v>
      </c>
      <c r="B14" s="71">
        <v>99806</v>
      </c>
      <c r="C14" s="73" t="str">
        <f>VLOOKUP(B14,S!$A:$D,2,FALSE)</f>
        <v>LIMPEZA DE REVESTIMENTO CERÂMICO EM PAREDE COM PANO ÚMIDO AF_04/2019</v>
      </c>
      <c r="D14" s="73"/>
      <c r="E14" s="73"/>
      <c r="F14" s="72"/>
      <c r="G14" s="7" t="str">
        <f>VLOOKUP(B14,S!$A:$D,3,FALSE)</f>
        <v>M2</v>
      </c>
      <c r="H14" s="74"/>
      <c r="I14" s="74">
        <f>J16</f>
        <v>0.82</v>
      </c>
      <c r="J14" s="53"/>
      <c r="K14" s="52"/>
      <c r="L14" s="74">
        <f>VLOOKUP(B14,S!$A:$D,4,FALSE)</f>
        <v>0.82</v>
      </c>
      <c r="M14" s="7" t="str">
        <f>IF(ROUND((L14-I14),2)=0,"OK, confere com a tabela.",IF(ROUND((L14-I14),2)&lt;0,"ACIMA ("&amp;TEXT(ROUND(I14*100/L14,4),"0,0000")&amp;" %) da tabela.","ABAIXO ("&amp;TEXT(ROUND(I14*100/L14,4),"0,0000")&amp;" %) da tabela."))</f>
        <v>OK, confere com a tabela.</v>
      </c>
    </row>
    <row r="15" spans="1:14" ht="15" customHeight="1" x14ac:dyDescent="0.25">
      <c r="A15" s="54" t="s">
        <v>368</v>
      </c>
      <c r="B15" s="67">
        <v>88316</v>
      </c>
      <c r="C15" s="55" t="str">
        <f>VLOOKUP(B15,IF(A15="COMPOSICAO",S!$A:$D,I!$A:$D),2,FALSE)</f>
        <v>SERVENTE COM ENCARGOS COMPLEMENTARES</v>
      </c>
      <c r="D15" s="55"/>
      <c r="E15" s="55"/>
      <c r="F15" s="55"/>
      <c r="G15" s="54" t="str">
        <f>VLOOKUP(B15,IF(A15="COMPOSICAO",S!$A:$D,I!$A:$D),3,FALSE)</f>
        <v>H</v>
      </c>
      <c r="H15" s="75">
        <f>0.04</f>
        <v>0.04</v>
      </c>
      <c r="I15" s="56">
        <f>IF(A15="COMPOSICAO",VLOOKUP("TOTAL - "&amp;B15,COMPOSICAO_AUX_1!$A:$J,10,FALSE),VLOOKUP(B15,I!$A:$D,4,FALSE))</f>
        <v>20.569999999999997</v>
      </c>
      <c r="J15" s="60">
        <f>TRUNC(H15*I15,2)</f>
        <v>0.82</v>
      </c>
      <c r="K15" s="59"/>
      <c r="L15" s="4"/>
      <c r="M15" s="4"/>
      <c r="N15" s="4"/>
    </row>
    <row r="16" spans="1:14" ht="15" customHeight="1" x14ac:dyDescent="0.25">
      <c r="A16" s="76" t="s">
        <v>369</v>
      </c>
      <c r="B16" s="77"/>
      <c r="C16" s="77"/>
      <c r="D16" s="77"/>
      <c r="E16" s="77"/>
      <c r="F16" s="77"/>
      <c r="G16" s="78"/>
      <c r="H16" s="79"/>
      <c r="I16" s="80"/>
      <c r="J16" s="60">
        <f>SUM(J14:K15)</f>
        <v>0.82</v>
      </c>
      <c r="K16" s="59"/>
    </row>
    <row r="17" spans="1:14" ht="15" customHeight="1" x14ac:dyDescent="0.25">
      <c r="A17" s="76" t="str">
        <f>"TAXA DE BDI ("&amp;BDI&amp;" %)"</f>
        <v>TAXA DE BDI (23 %)</v>
      </c>
      <c r="B17" s="77"/>
      <c r="C17" s="77"/>
      <c r="D17" s="77"/>
      <c r="E17" s="77"/>
      <c r="F17" s="77"/>
      <c r="G17" s="78"/>
      <c r="H17" s="79"/>
      <c r="I17" s="80"/>
      <c r="J17" s="60">
        <f>ROUND(J16*(BDI/100),2)</f>
        <v>0.19</v>
      </c>
      <c r="K17" s="59"/>
    </row>
    <row r="18" spans="1:14" ht="15" customHeight="1" x14ac:dyDescent="0.25">
      <c r="A18" s="76" t="s">
        <v>371</v>
      </c>
      <c r="B18" s="77"/>
      <c r="C18" s="77"/>
      <c r="D18" s="77"/>
      <c r="E18" s="77"/>
      <c r="F18" s="77"/>
      <c r="G18" s="78"/>
      <c r="H18" s="79"/>
      <c r="I18" s="80"/>
      <c r="J18" s="60">
        <f>SUM(J16:K17)</f>
        <v>1.01</v>
      </c>
      <c r="K18" s="59"/>
    </row>
    <row r="19" spans="1:14" ht="15" customHeight="1" x14ac:dyDescent="0.25">
      <c r="A19" s="4"/>
      <c r="B19" s="4"/>
      <c r="C19" s="4"/>
      <c r="D19" s="4"/>
      <c r="E19" s="4"/>
      <c r="F19" s="4"/>
      <c r="G19" s="4"/>
      <c r="H19" s="4"/>
      <c r="I19" s="4"/>
      <c r="J19" s="4"/>
      <c r="K19" s="4"/>
    </row>
    <row r="20" spans="1:14" ht="15" customHeight="1" x14ac:dyDescent="0.25">
      <c r="A20" s="22" t="s">
        <v>364</v>
      </c>
      <c r="B20" s="22" t="s">
        <v>32</v>
      </c>
      <c r="C20" s="46" t="s">
        <v>8</v>
      </c>
      <c r="D20" s="47"/>
      <c r="E20" s="47"/>
      <c r="F20" s="47"/>
      <c r="G20" s="7" t="s">
        <v>33</v>
      </c>
      <c r="H20" s="7" t="s">
        <v>365</v>
      </c>
      <c r="I20" s="7" t="s">
        <v>366</v>
      </c>
      <c r="J20" s="34" t="s">
        <v>10</v>
      </c>
      <c r="K20" s="33"/>
    </row>
    <row r="21" spans="1:14" ht="30" customHeight="1" x14ac:dyDescent="0.25">
      <c r="A21" s="7" t="s">
        <v>367</v>
      </c>
      <c r="B21" s="71">
        <v>99811</v>
      </c>
      <c r="C21" s="73" t="str">
        <f>VLOOKUP(B21,S!$A:$D,2,FALSE)</f>
        <v>LIMPEZA DE CONTRAPISO COM VASSOURA A SECO. AF_04/2019</v>
      </c>
      <c r="D21" s="73"/>
      <c r="E21" s="73"/>
      <c r="F21" s="72"/>
      <c r="G21" s="7" t="str">
        <f>VLOOKUP(B21,S!$A:$D,3,FALSE)</f>
        <v>M2</v>
      </c>
      <c r="H21" s="74"/>
      <c r="I21" s="74">
        <f>J23</f>
        <v>3.39</v>
      </c>
      <c r="J21" s="53"/>
      <c r="K21" s="52"/>
      <c r="L21" s="74">
        <f>VLOOKUP(B21,S!$A:$D,4,FALSE)</f>
        <v>3.39</v>
      </c>
      <c r="M21" s="7" t="str">
        <f>IF(ROUND((L21-I21),2)=0,"OK, confere com a tabela.",IF(ROUND((L21-I21),2)&lt;0,"ACIMA ("&amp;TEXT(ROUND(I21*100/L21,4),"0,0000")&amp;" %) da tabela.","ABAIXO ("&amp;TEXT(ROUND(I21*100/L21,4),"0,0000")&amp;" %) da tabela."))</f>
        <v>OK, confere com a tabela.</v>
      </c>
    </row>
    <row r="22" spans="1:14" ht="15" customHeight="1" x14ac:dyDescent="0.25">
      <c r="A22" s="54" t="s">
        <v>368</v>
      </c>
      <c r="B22" s="67">
        <v>88316</v>
      </c>
      <c r="C22" s="55" t="str">
        <f>VLOOKUP(B22,IF(A22="COMPOSICAO",S!$A:$D,I!$A:$D),2,FALSE)</f>
        <v>SERVENTE COM ENCARGOS COMPLEMENTARES</v>
      </c>
      <c r="D22" s="55"/>
      <c r="E22" s="55"/>
      <c r="F22" s="55"/>
      <c r="G22" s="54" t="str">
        <f>VLOOKUP(B22,IF(A22="COMPOSICAO",S!$A:$D,I!$A:$D),3,FALSE)</f>
        <v>H</v>
      </c>
      <c r="H22" s="75">
        <f>0.165</f>
        <v>0.16500000000000001</v>
      </c>
      <c r="I22" s="56">
        <f>IF(A22="COMPOSICAO",VLOOKUP("TOTAL - "&amp;B22,COMPOSICAO_AUX_1!$A:$J,10,FALSE),VLOOKUP(B22,I!$A:$D,4,FALSE))</f>
        <v>20.569999999999997</v>
      </c>
      <c r="J22" s="60">
        <f>TRUNC(H22*I22,2)</f>
        <v>3.39</v>
      </c>
      <c r="K22" s="59"/>
      <c r="L22" s="4"/>
      <c r="M22" s="4"/>
      <c r="N22" s="4"/>
    </row>
    <row r="23" spans="1:14" ht="15" customHeight="1" x14ac:dyDescent="0.25">
      <c r="A23" s="76" t="s">
        <v>369</v>
      </c>
      <c r="B23" s="77"/>
      <c r="C23" s="77"/>
      <c r="D23" s="77"/>
      <c r="E23" s="77"/>
      <c r="F23" s="77"/>
      <c r="G23" s="78"/>
      <c r="H23" s="79"/>
      <c r="I23" s="80"/>
      <c r="J23" s="60">
        <f>SUM(J21:K22)</f>
        <v>3.39</v>
      </c>
      <c r="K23" s="59"/>
    </row>
    <row r="24" spans="1:14" ht="15" customHeight="1" x14ac:dyDescent="0.25">
      <c r="A24" s="76" t="str">
        <f>"TAXA DE BDI ("&amp;BDI&amp;" %)"</f>
        <v>TAXA DE BDI (23 %)</v>
      </c>
      <c r="B24" s="77"/>
      <c r="C24" s="77"/>
      <c r="D24" s="77"/>
      <c r="E24" s="77"/>
      <c r="F24" s="77"/>
      <c r="G24" s="78"/>
      <c r="H24" s="79"/>
      <c r="I24" s="80"/>
      <c r="J24" s="60">
        <f>ROUND(J23*(BDI/100),2)</f>
        <v>0.78</v>
      </c>
      <c r="K24" s="59"/>
    </row>
    <row r="25" spans="1:14" ht="15" customHeight="1" x14ac:dyDescent="0.25">
      <c r="A25" s="76" t="s">
        <v>372</v>
      </c>
      <c r="B25" s="77"/>
      <c r="C25" s="77"/>
      <c r="D25" s="77"/>
      <c r="E25" s="77"/>
      <c r="F25" s="77"/>
      <c r="G25" s="78"/>
      <c r="H25" s="79"/>
      <c r="I25" s="80"/>
      <c r="J25" s="60">
        <f>SUM(J23:K24)</f>
        <v>4.17</v>
      </c>
      <c r="K25" s="59"/>
    </row>
    <row r="26" spans="1:14" ht="15" customHeight="1" x14ac:dyDescent="0.25">
      <c r="A26" s="4"/>
      <c r="B26" s="4"/>
      <c r="C26" s="4"/>
      <c r="D26" s="4"/>
      <c r="E26" s="4"/>
      <c r="F26" s="4"/>
      <c r="G26" s="4"/>
      <c r="H26" s="4"/>
      <c r="I26" s="4"/>
      <c r="J26" s="4"/>
      <c r="K26" s="4"/>
    </row>
    <row r="27" spans="1:14" ht="15" customHeight="1" x14ac:dyDescent="0.25">
      <c r="A27" s="22" t="s">
        <v>364</v>
      </c>
      <c r="B27" s="22" t="s">
        <v>32</v>
      </c>
      <c r="C27" s="46" t="s">
        <v>8</v>
      </c>
      <c r="D27" s="47"/>
      <c r="E27" s="47"/>
      <c r="F27" s="47"/>
      <c r="G27" s="7" t="s">
        <v>33</v>
      </c>
      <c r="H27" s="7" t="s">
        <v>365</v>
      </c>
      <c r="I27" s="7" t="s">
        <v>366</v>
      </c>
      <c r="J27" s="34" t="s">
        <v>10</v>
      </c>
      <c r="K27" s="33"/>
    </row>
    <row r="28" spans="1:14" ht="30" customHeight="1" x14ac:dyDescent="0.25">
      <c r="A28" s="7" t="s">
        <v>373</v>
      </c>
      <c r="B28" s="71">
        <v>99058</v>
      </c>
      <c r="C28" s="73" t="str">
        <f>VLOOKUP(B28,S!$A:$D,2,FALSE)</f>
        <v>LOCAÇÃO DE PONTO PARA REFERÊNCIA TOPOGRÁFICA. AF_10/2018</v>
      </c>
      <c r="D28" s="73"/>
      <c r="E28" s="73"/>
      <c r="F28" s="72"/>
      <c r="G28" s="7" t="str">
        <f>VLOOKUP(B28,S!$A:$D,3,FALSE)</f>
        <v>UN</v>
      </c>
      <c r="H28" s="74"/>
      <c r="I28" s="74">
        <f>J33</f>
        <v>11.61</v>
      </c>
      <c r="J28" s="53"/>
      <c r="K28" s="52"/>
      <c r="L28" s="74">
        <f>VLOOKUP(B28,S!$A:$D,4,FALSE)</f>
        <v>11.61</v>
      </c>
      <c r="M28" s="7" t="str">
        <f>IF(ROUND((L28-I28),2)=0,"OK, confere com a tabela.",IF(ROUND((L28-I28),2)&lt;0,"ACIMA ("&amp;TEXT(ROUND(I28*100/L28,4),"0,0000")&amp;" %) da tabela.","ABAIXO ("&amp;TEXT(ROUND(I28*100/L28,4),"0,0000")&amp;" %) da tabela."))</f>
        <v>OK, confere com a tabela.</v>
      </c>
    </row>
    <row r="29" spans="1:14" ht="15" customHeight="1" x14ac:dyDescent="0.25">
      <c r="A29" s="54" t="s">
        <v>374</v>
      </c>
      <c r="B29" s="67">
        <v>32</v>
      </c>
      <c r="C29" s="55" t="str">
        <f>VLOOKUP(B29,IF(A29="COMPOSICAO",S!$A:$D,I!$A:$D),2,FALSE)</f>
        <v>ACO CA-50, 6,3 MM, VERGALHAO</v>
      </c>
      <c r="D29" s="55"/>
      <c r="E29" s="55"/>
      <c r="F29" s="55"/>
      <c r="G29" s="54" t="str">
        <f>VLOOKUP(B29,IF(A29="COMPOSICAO",S!$A:$D,I!$A:$D),3,FALSE)</f>
        <v>KG</v>
      </c>
      <c r="H29" s="75">
        <f>0.0735</f>
        <v>7.3499999999999996E-2</v>
      </c>
      <c r="I29" s="56">
        <f>IF(A29="COMPOSICAO",VLOOKUP("TOTAL - "&amp;B29,COMPOSICAO_AUX_1!$A:$J,10,FALSE),VLOOKUP(B29,I!$A:$D,4,FALSE))</f>
        <v>9.8000000000000007</v>
      </c>
      <c r="J29" s="60">
        <f>TRUNC(H29*I29,2)</f>
        <v>0.72</v>
      </c>
      <c r="K29" s="59"/>
      <c r="L29" s="4"/>
      <c r="M29" s="4"/>
      <c r="N29" s="4"/>
    </row>
    <row r="30" spans="1:14" ht="30" customHeight="1" x14ac:dyDescent="0.25">
      <c r="A30" s="54" t="s">
        <v>374</v>
      </c>
      <c r="B30" s="67">
        <v>7247</v>
      </c>
      <c r="C30" s="55" t="str">
        <f>VLOOKUP(B30,IF(A30="COMPOSICAO",S!$A:$D,I!$A:$D),2,FALSE)</f>
        <v>LOCACAO DE TEODOLITO ELETRONICO, PRECISAO ANGULAR DE 5 A 7 SEGUNDOS, INCLUINDO TRIPE</v>
      </c>
      <c r="D30" s="55"/>
      <c r="E30" s="55"/>
      <c r="F30" s="55"/>
      <c r="G30" s="54" t="str">
        <f>VLOOKUP(B30,IF(A30="COMPOSICAO",S!$A:$D,I!$A:$D),3,FALSE)</f>
        <v>H</v>
      </c>
      <c r="H30" s="75">
        <f>0.1759</f>
        <v>0.1759</v>
      </c>
      <c r="I30" s="56">
        <f>IF(A30="COMPOSICAO",VLOOKUP("TOTAL - "&amp;B30,COMPOSICAO_AUX_1!$A:$J,10,FALSE),VLOOKUP(B30,I!$A:$D,4,FALSE))</f>
        <v>2.25</v>
      </c>
      <c r="J30" s="60">
        <f>TRUNC(H30*I30,2)</f>
        <v>0.39</v>
      </c>
      <c r="K30" s="59"/>
      <c r="L30" s="4"/>
      <c r="M30" s="4"/>
      <c r="N30" s="4"/>
    </row>
    <row r="31" spans="1:14" ht="30" customHeight="1" x14ac:dyDescent="0.25">
      <c r="A31" s="54" t="s">
        <v>368</v>
      </c>
      <c r="B31" s="67">
        <v>88253</v>
      </c>
      <c r="C31" s="55" t="str">
        <f>VLOOKUP(B31,IF(A31="COMPOSICAO",S!$A:$D,I!$A:$D),2,FALSE)</f>
        <v>AUXILIAR DE TOPÓGRAFO COM ENCARGOS COMPLEMENTARES</v>
      </c>
      <c r="D31" s="55"/>
      <c r="E31" s="55"/>
      <c r="F31" s="55"/>
      <c r="G31" s="54" t="str">
        <f>VLOOKUP(B31,IF(A31="COMPOSICAO",S!$A:$D,I!$A:$D),3,FALSE)</f>
        <v>H</v>
      </c>
      <c r="H31" s="75">
        <f>0.1172</f>
        <v>0.1172</v>
      </c>
      <c r="I31" s="56">
        <f>IF(A31="COMPOSICAO",VLOOKUP("TOTAL - "&amp;B31,COMPOSICAO_AUX_1!$A:$J,10,FALSE),VLOOKUP(B31,I!$A:$D,4,FALSE))</f>
        <v>17.329999999999998</v>
      </c>
      <c r="J31" s="60">
        <f>TRUNC(H31*I31,2)</f>
        <v>2.0299999999999998</v>
      </c>
      <c r="K31" s="59"/>
      <c r="L31" s="4"/>
      <c r="M31" s="4"/>
      <c r="N31" s="4"/>
    </row>
    <row r="32" spans="1:14" ht="15" customHeight="1" x14ac:dyDescent="0.25">
      <c r="A32" s="54" t="s">
        <v>368</v>
      </c>
      <c r="B32" s="67">
        <v>90781</v>
      </c>
      <c r="C32" s="55" t="str">
        <f>VLOOKUP(B32,IF(A32="COMPOSICAO",S!$A:$D,I!$A:$D),2,FALSE)</f>
        <v>TOPOGRAFO COM ENCARGOS COMPLEMENTARES</v>
      </c>
      <c r="D32" s="55"/>
      <c r="E32" s="55"/>
      <c r="F32" s="55"/>
      <c r="G32" s="54" t="str">
        <f>VLOOKUP(B32,IF(A32="COMPOSICAO",S!$A:$D,I!$A:$D),3,FALSE)</f>
        <v>H</v>
      </c>
      <c r="H32" s="75">
        <f>0.2345</f>
        <v>0.23449999999999999</v>
      </c>
      <c r="I32" s="56">
        <f>IF(A32="COMPOSICAO",VLOOKUP("TOTAL - "&amp;B32,COMPOSICAO_AUX_1!$A:$J,10,FALSE),VLOOKUP(B32,I!$A:$D,4,FALSE))</f>
        <v>36.14</v>
      </c>
      <c r="J32" s="60">
        <f>TRUNC(H32*I32,2)</f>
        <v>8.4700000000000006</v>
      </c>
      <c r="K32" s="59"/>
      <c r="L32" s="4"/>
      <c r="M32" s="4"/>
      <c r="N32" s="4"/>
    </row>
    <row r="33" spans="1:14" ht="15" customHeight="1" x14ac:dyDescent="0.25">
      <c r="A33" s="76" t="s">
        <v>369</v>
      </c>
      <c r="B33" s="77"/>
      <c r="C33" s="77"/>
      <c r="D33" s="77"/>
      <c r="E33" s="77"/>
      <c r="F33" s="77"/>
      <c r="G33" s="78"/>
      <c r="H33" s="79"/>
      <c r="I33" s="80"/>
      <c r="J33" s="60">
        <f>SUM(J28:K32)</f>
        <v>11.61</v>
      </c>
      <c r="K33" s="59"/>
    </row>
    <row r="34" spans="1:14" ht="15" customHeight="1" x14ac:dyDescent="0.25">
      <c r="A34" s="76" t="str">
        <f>"TAXA DE BDI ("&amp;BDI&amp;" %)"</f>
        <v>TAXA DE BDI (23 %)</v>
      </c>
      <c r="B34" s="77"/>
      <c r="C34" s="77"/>
      <c r="D34" s="77"/>
      <c r="E34" s="77"/>
      <c r="F34" s="77"/>
      <c r="G34" s="78"/>
      <c r="H34" s="79"/>
      <c r="I34" s="80"/>
      <c r="J34" s="60">
        <f>ROUND(J33*(BDI/100),2)</f>
        <v>2.67</v>
      </c>
      <c r="K34" s="59"/>
    </row>
    <row r="35" spans="1:14" ht="15" customHeight="1" x14ac:dyDescent="0.25">
      <c r="A35" s="76" t="s">
        <v>375</v>
      </c>
      <c r="B35" s="77"/>
      <c r="C35" s="77"/>
      <c r="D35" s="77"/>
      <c r="E35" s="77"/>
      <c r="F35" s="77"/>
      <c r="G35" s="78"/>
      <c r="H35" s="79"/>
      <c r="I35" s="80"/>
      <c r="J35" s="60">
        <f>SUM(J33:K34)</f>
        <v>14.28</v>
      </c>
      <c r="K35" s="59"/>
    </row>
    <row r="36" spans="1:14" ht="15" customHeight="1" x14ac:dyDescent="0.25">
      <c r="A36" s="4"/>
      <c r="B36" s="4"/>
      <c r="C36" s="4"/>
      <c r="D36" s="4"/>
      <c r="E36" s="4"/>
      <c r="F36" s="4"/>
      <c r="G36" s="4"/>
      <c r="H36" s="4"/>
      <c r="I36" s="4"/>
      <c r="J36" s="4"/>
      <c r="K36" s="4"/>
    </row>
    <row r="37" spans="1:14" ht="15" customHeight="1" x14ac:dyDescent="0.25">
      <c r="A37" s="22" t="s">
        <v>364</v>
      </c>
      <c r="B37" s="22" t="s">
        <v>32</v>
      </c>
      <c r="C37" s="46" t="s">
        <v>8</v>
      </c>
      <c r="D37" s="47"/>
      <c r="E37" s="47"/>
      <c r="F37" s="47"/>
      <c r="G37" s="7" t="s">
        <v>33</v>
      </c>
      <c r="H37" s="7" t="s">
        <v>365</v>
      </c>
      <c r="I37" s="7" t="s">
        <v>366</v>
      </c>
      <c r="J37" s="34" t="s">
        <v>10</v>
      </c>
      <c r="K37" s="33"/>
    </row>
    <row r="38" spans="1:14" ht="30" customHeight="1" x14ac:dyDescent="0.25">
      <c r="A38" s="7" t="s">
        <v>376</v>
      </c>
      <c r="B38" s="71">
        <v>98524</v>
      </c>
      <c r="C38" s="73" t="str">
        <f>VLOOKUP(B38,S!$A:$D,2,FALSE)</f>
        <v>LIMPEZA MANUAL DE VEGETAÇÃO EM TERRENO COM ENXADA.AF_05/2018</v>
      </c>
      <c r="D38" s="73"/>
      <c r="E38" s="73"/>
      <c r="F38" s="72"/>
      <c r="G38" s="7" t="str">
        <f>VLOOKUP(B38,S!$A:$D,3,FALSE)</f>
        <v>M2</v>
      </c>
      <c r="H38" s="74"/>
      <c r="I38" s="74">
        <f>J41</f>
        <v>3.04</v>
      </c>
      <c r="J38" s="53"/>
      <c r="K38" s="52"/>
      <c r="L38" s="74">
        <f>VLOOKUP(B38,S!$A:$D,4,FALSE)</f>
        <v>3.04</v>
      </c>
      <c r="M38" s="7" t="str">
        <f>IF(ROUND((L38-I38),2)=0,"OK, confere com a tabela.",IF(ROUND((L38-I38),2)&lt;0,"ACIMA ("&amp;TEXT(ROUND(I38*100/L38,4),"0,0000")&amp;" %) da tabela.","ABAIXO ("&amp;TEXT(ROUND(I38*100/L38,4),"0,0000")&amp;" %) da tabela."))</f>
        <v>OK, confere com a tabela.</v>
      </c>
    </row>
    <row r="39" spans="1:14" ht="15" customHeight="1" x14ac:dyDescent="0.25">
      <c r="A39" s="54" t="s">
        <v>368</v>
      </c>
      <c r="B39" s="67">
        <v>88316</v>
      </c>
      <c r="C39" s="55" t="str">
        <f>VLOOKUP(B39,IF(A39="COMPOSICAO",S!$A:$D,I!$A:$D),2,FALSE)</f>
        <v>SERVENTE COM ENCARGOS COMPLEMENTARES</v>
      </c>
      <c r="D39" s="55"/>
      <c r="E39" s="55"/>
      <c r="F39" s="55"/>
      <c r="G39" s="54" t="str">
        <f>VLOOKUP(B39,IF(A39="COMPOSICAO",S!$A:$D,I!$A:$D),3,FALSE)</f>
        <v>H</v>
      </c>
      <c r="H39" s="75">
        <f>0.0718</f>
        <v>7.1800000000000003E-2</v>
      </c>
      <c r="I39" s="56">
        <f>IF(A39="COMPOSICAO",VLOOKUP("TOTAL - "&amp;B39,COMPOSICAO_AUX_1!$A:$J,10,FALSE),VLOOKUP(B39,I!$A:$D,4,FALSE))</f>
        <v>20.569999999999997</v>
      </c>
      <c r="J39" s="60">
        <f>TRUNC(H39*I39,2)</f>
        <v>1.47</v>
      </c>
      <c r="K39" s="59"/>
      <c r="L39" s="4"/>
      <c r="M39" s="4"/>
      <c r="N39" s="4"/>
    </row>
    <row r="40" spans="1:14" ht="15" customHeight="1" x14ac:dyDescent="0.25">
      <c r="A40" s="54" t="s">
        <v>368</v>
      </c>
      <c r="B40" s="67">
        <v>88441</v>
      </c>
      <c r="C40" s="55" t="str">
        <f>VLOOKUP(B40,IF(A40="COMPOSICAO",S!$A:$D,I!$A:$D),2,FALSE)</f>
        <v>JARDINEIRO COM ENCARGOS COMPLEMENTARES</v>
      </c>
      <c r="D40" s="55"/>
      <c r="E40" s="55"/>
      <c r="F40" s="55"/>
      <c r="G40" s="54" t="str">
        <f>VLOOKUP(B40,IF(A40="COMPOSICAO",S!$A:$D,I!$A:$D),3,FALSE)</f>
        <v>H</v>
      </c>
      <c r="H40" s="75">
        <f>0.0718</f>
        <v>7.1800000000000003E-2</v>
      </c>
      <c r="I40" s="56">
        <f>IF(A40="COMPOSICAO",VLOOKUP("TOTAL - "&amp;B40,COMPOSICAO_AUX_1!$A:$J,10,FALSE),VLOOKUP(B40,I!$A:$D,4,FALSE))</f>
        <v>21.96</v>
      </c>
      <c r="J40" s="60">
        <f>TRUNC(H40*I40,2)</f>
        <v>1.57</v>
      </c>
      <c r="K40" s="59"/>
      <c r="L40" s="4"/>
      <c r="M40" s="4"/>
      <c r="N40" s="4"/>
    </row>
    <row r="41" spans="1:14" ht="15" customHeight="1" x14ac:dyDescent="0.25">
      <c r="A41" s="76" t="s">
        <v>369</v>
      </c>
      <c r="B41" s="77"/>
      <c r="C41" s="77"/>
      <c r="D41" s="77"/>
      <c r="E41" s="77"/>
      <c r="F41" s="77"/>
      <c r="G41" s="78"/>
      <c r="H41" s="79"/>
      <c r="I41" s="80"/>
      <c r="J41" s="60">
        <f>SUM(J38:K40)</f>
        <v>3.04</v>
      </c>
      <c r="K41" s="59"/>
    </row>
    <row r="42" spans="1:14" ht="15" customHeight="1" x14ac:dyDescent="0.25">
      <c r="A42" s="76" t="str">
        <f>"TAXA DE BDI ("&amp;BDI&amp;" %)"</f>
        <v>TAXA DE BDI (23 %)</v>
      </c>
      <c r="B42" s="77"/>
      <c r="C42" s="77"/>
      <c r="D42" s="77"/>
      <c r="E42" s="77"/>
      <c r="F42" s="77"/>
      <c r="G42" s="78"/>
      <c r="H42" s="79"/>
      <c r="I42" s="80"/>
      <c r="J42" s="60">
        <f>ROUND(J41*(BDI/100),2)</f>
        <v>0.7</v>
      </c>
      <c r="K42" s="59"/>
    </row>
    <row r="43" spans="1:14" ht="15" customHeight="1" x14ac:dyDescent="0.25">
      <c r="A43" s="76" t="s">
        <v>377</v>
      </c>
      <c r="B43" s="77"/>
      <c r="C43" s="77"/>
      <c r="D43" s="77"/>
      <c r="E43" s="77"/>
      <c r="F43" s="77"/>
      <c r="G43" s="78"/>
      <c r="H43" s="79"/>
      <c r="I43" s="80"/>
      <c r="J43" s="60">
        <f>SUM(J41:K42)</f>
        <v>3.74</v>
      </c>
      <c r="K43" s="59"/>
    </row>
    <row r="44" spans="1:14" ht="15" customHeight="1" x14ac:dyDescent="0.25">
      <c r="A44" s="4"/>
      <c r="B44" s="4"/>
      <c r="C44" s="4"/>
      <c r="D44" s="4"/>
      <c r="E44" s="4"/>
      <c r="F44" s="4"/>
      <c r="G44" s="4"/>
      <c r="H44" s="4"/>
      <c r="I44" s="4"/>
      <c r="J44" s="4"/>
      <c r="K44" s="4"/>
    </row>
    <row r="45" spans="1:14" ht="15" customHeight="1" x14ac:dyDescent="0.25">
      <c r="A45" s="22" t="s">
        <v>364</v>
      </c>
      <c r="B45" s="22" t="s">
        <v>32</v>
      </c>
      <c r="C45" s="46" t="s">
        <v>8</v>
      </c>
      <c r="D45" s="47"/>
      <c r="E45" s="47"/>
      <c r="F45" s="47"/>
      <c r="G45" s="7" t="s">
        <v>33</v>
      </c>
      <c r="H45" s="7" t="s">
        <v>365</v>
      </c>
      <c r="I45" s="7" t="s">
        <v>366</v>
      </c>
      <c r="J45" s="34" t="s">
        <v>10</v>
      </c>
      <c r="K45" s="33"/>
    </row>
    <row r="46" spans="1:14" ht="30" customHeight="1" x14ac:dyDescent="0.25">
      <c r="A46" s="7" t="s">
        <v>378</v>
      </c>
      <c r="B46" s="71">
        <v>97082</v>
      </c>
      <c r="C46" s="73" t="str">
        <f>VLOOKUP(B46,S!$A:$D,2,FALSE)</f>
        <v>ESCAVAÇÃO MANUAL DE VIGA DE BORDA PARA RADIER. AF_09/2021</v>
      </c>
      <c r="D46" s="73"/>
      <c r="E46" s="73"/>
      <c r="F46" s="72"/>
      <c r="G46" s="7" t="str">
        <f>VLOOKUP(B46,S!$A:$D,3,FALSE)</f>
        <v>M3</v>
      </c>
      <c r="H46" s="74"/>
      <c r="I46" s="74">
        <f>J48</f>
        <v>59.73</v>
      </c>
      <c r="J46" s="53"/>
      <c r="K46" s="52"/>
      <c r="L46" s="74">
        <f>VLOOKUP(B46,S!$A:$D,4,FALSE)</f>
        <v>59.73</v>
      </c>
      <c r="M46" s="7" t="str">
        <f>IF(ROUND((L46-I46),2)=0,"OK, confere com a tabela.",IF(ROUND((L46-I46),2)&lt;0,"ACIMA ("&amp;TEXT(ROUND(I46*100/L46,4),"0,0000")&amp;" %) da tabela.","ABAIXO ("&amp;TEXT(ROUND(I46*100/L46,4),"0,0000")&amp;" %) da tabela."))</f>
        <v>OK, confere com a tabela.</v>
      </c>
    </row>
    <row r="47" spans="1:14" ht="15" customHeight="1" x14ac:dyDescent="0.25">
      <c r="A47" s="54" t="s">
        <v>368</v>
      </c>
      <c r="B47" s="67">
        <v>88316</v>
      </c>
      <c r="C47" s="55" t="str">
        <f>VLOOKUP(B47,IF(A47="COMPOSICAO",S!$A:$D,I!$A:$D),2,FALSE)</f>
        <v>SERVENTE COM ENCARGOS COMPLEMENTARES</v>
      </c>
      <c r="D47" s="55"/>
      <c r="E47" s="55"/>
      <c r="F47" s="55"/>
      <c r="G47" s="54" t="str">
        <f>VLOOKUP(B47,IF(A47="COMPOSICAO",S!$A:$D,I!$A:$D),3,FALSE)</f>
        <v>H</v>
      </c>
      <c r="H47" s="75">
        <f>2.904</f>
        <v>2.9039999999999999</v>
      </c>
      <c r="I47" s="56">
        <f>IF(A47="COMPOSICAO",VLOOKUP("TOTAL - "&amp;B47,COMPOSICAO_AUX_1!$A:$J,10,FALSE),VLOOKUP(B47,I!$A:$D,4,FALSE))</f>
        <v>20.569999999999997</v>
      </c>
      <c r="J47" s="60">
        <f>TRUNC(H47*I47,2)</f>
        <v>59.73</v>
      </c>
      <c r="K47" s="59"/>
      <c r="L47" s="4"/>
      <c r="M47" s="4"/>
      <c r="N47" s="4"/>
    </row>
    <row r="48" spans="1:14" ht="15" customHeight="1" x14ac:dyDescent="0.25">
      <c r="A48" s="76" t="s">
        <v>369</v>
      </c>
      <c r="B48" s="77"/>
      <c r="C48" s="77"/>
      <c r="D48" s="77"/>
      <c r="E48" s="77"/>
      <c r="F48" s="77"/>
      <c r="G48" s="78"/>
      <c r="H48" s="79"/>
      <c r="I48" s="80"/>
      <c r="J48" s="60">
        <f>SUM(J46:K47)</f>
        <v>59.73</v>
      </c>
      <c r="K48" s="59"/>
    </row>
    <row r="49" spans="1:14" ht="15" customHeight="1" x14ac:dyDescent="0.25">
      <c r="A49" s="76" t="str">
        <f>"TAXA DE BDI ("&amp;BDI&amp;" %)"</f>
        <v>TAXA DE BDI (23 %)</v>
      </c>
      <c r="B49" s="77"/>
      <c r="C49" s="77"/>
      <c r="D49" s="77"/>
      <c r="E49" s="77"/>
      <c r="F49" s="77"/>
      <c r="G49" s="78"/>
      <c r="H49" s="79"/>
      <c r="I49" s="80"/>
      <c r="J49" s="60">
        <f>ROUND(J48*(BDI/100),2)</f>
        <v>13.74</v>
      </c>
      <c r="K49" s="59"/>
    </row>
    <row r="50" spans="1:14" ht="15" customHeight="1" x14ac:dyDescent="0.25">
      <c r="A50" s="76" t="s">
        <v>379</v>
      </c>
      <c r="B50" s="77"/>
      <c r="C50" s="77"/>
      <c r="D50" s="77"/>
      <c r="E50" s="77"/>
      <c r="F50" s="77"/>
      <c r="G50" s="78"/>
      <c r="H50" s="79"/>
      <c r="I50" s="80"/>
      <c r="J50" s="60">
        <f>SUM(J48:K49)</f>
        <v>73.47</v>
      </c>
      <c r="K50" s="59"/>
    </row>
    <row r="51" spans="1:14" ht="15" customHeight="1" x14ac:dyDescent="0.25">
      <c r="A51" s="4"/>
      <c r="B51" s="4"/>
      <c r="C51" s="4"/>
      <c r="D51" s="4"/>
      <c r="E51" s="4"/>
      <c r="F51" s="4"/>
      <c r="G51" s="4"/>
      <c r="H51" s="4"/>
      <c r="I51" s="4"/>
      <c r="J51" s="4"/>
      <c r="K51" s="4"/>
    </row>
    <row r="52" spans="1:14" ht="15" customHeight="1" x14ac:dyDescent="0.25">
      <c r="A52" s="22" t="s">
        <v>364</v>
      </c>
      <c r="B52" s="22" t="s">
        <v>32</v>
      </c>
      <c r="C52" s="46" t="s">
        <v>8</v>
      </c>
      <c r="D52" s="47"/>
      <c r="E52" s="47"/>
      <c r="F52" s="47"/>
      <c r="G52" s="7" t="s">
        <v>33</v>
      </c>
      <c r="H52" s="7" t="s">
        <v>365</v>
      </c>
      <c r="I52" s="7" t="s">
        <v>366</v>
      </c>
      <c r="J52" s="34" t="s">
        <v>10</v>
      </c>
      <c r="K52" s="33"/>
    </row>
    <row r="53" spans="1:14" ht="60" customHeight="1" x14ac:dyDescent="0.25">
      <c r="A53" s="7" t="s">
        <v>378</v>
      </c>
      <c r="B53" s="71">
        <v>97084</v>
      </c>
      <c r="C53" s="73" t="str">
        <f>VLOOKUP(B53,S!$A:$D,2,FALSE)</f>
        <v>COMPACTAÇÃO MECÂNICA DE SOLO PARA EXECUÇÃO DE RADIER, PISO DE CONCRETO OU LAJE SOBRE SOLO, COM COMPACTADOR DE SOLOS TIPO PLACA VIBRATÓRIA. AF_09/2021</v>
      </c>
      <c r="D53" s="73"/>
      <c r="E53" s="73"/>
      <c r="F53" s="72"/>
      <c r="G53" s="7" t="str">
        <f>VLOOKUP(B53,S!$A:$D,3,FALSE)</f>
        <v>M2</v>
      </c>
      <c r="H53" s="74"/>
      <c r="I53" s="74">
        <f>J57</f>
        <v>0.69000000000000006</v>
      </c>
      <c r="J53" s="53"/>
      <c r="K53" s="52"/>
      <c r="L53" s="74">
        <f>VLOOKUP(B53,S!$A:$D,4,FALSE)</f>
        <v>0.69</v>
      </c>
      <c r="M53" s="7" t="str">
        <f>IF(ROUND((L53-I53),2)=0,"OK, confere com a tabela.",IF(ROUND((L53-I53),2)&lt;0,"ACIMA ("&amp;TEXT(ROUND(I53*100/L53,4),"0,0000")&amp;" %) da tabela.","ABAIXO ("&amp;TEXT(ROUND(I53*100/L53,4),"0,0000")&amp;" %) da tabela."))</f>
        <v>OK, confere com a tabela.</v>
      </c>
    </row>
    <row r="54" spans="1:14" ht="15" customHeight="1" x14ac:dyDescent="0.25">
      <c r="A54" s="54" t="s">
        <v>368</v>
      </c>
      <c r="B54" s="67">
        <v>88309</v>
      </c>
      <c r="C54" s="55" t="str">
        <f>VLOOKUP(B54,IF(A54="COMPOSICAO",S!$A:$D,I!$A:$D),2,FALSE)</f>
        <v>PEDREIRO COM ENCARGOS COMPLEMENTARES</v>
      </c>
      <c r="D54" s="55"/>
      <c r="E54" s="55"/>
      <c r="F54" s="55"/>
      <c r="G54" s="54" t="str">
        <f>VLOOKUP(B54,IF(A54="COMPOSICAO",S!$A:$D,I!$A:$D),3,FALSE)</f>
        <v>H</v>
      </c>
      <c r="H54" s="75">
        <f>0.009</f>
        <v>8.9999999999999993E-3</v>
      </c>
      <c r="I54" s="56">
        <f>IF(A54="COMPOSICAO",VLOOKUP("TOTAL - "&amp;B54,COMPOSICAO_AUX_1!$A:$J,10,FALSE),VLOOKUP(B54,I!$A:$D,4,FALSE))</f>
        <v>29.349999999999998</v>
      </c>
      <c r="J54" s="60">
        <f>TRUNC(H54*I54,2)</f>
        <v>0.26</v>
      </c>
      <c r="K54" s="59"/>
      <c r="L54" s="4"/>
      <c r="M54" s="4"/>
      <c r="N54" s="4"/>
    </row>
    <row r="55" spans="1:14" ht="15" customHeight="1" x14ac:dyDescent="0.25">
      <c r="A55" s="54" t="s">
        <v>368</v>
      </c>
      <c r="B55" s="67">
        <v>88316</v>
      </c>
      <c r="C55" s="55" t="str">
        <f>VLOOKUP(B55,IF(A55="COMPOSICAO",S!$A:$D,I!$A:$D),2,FALSE)</f>
        <v>SERVENTE COM ENCARGOS COMPLEMENTARES</v>
      </c>
      <c r="D55" s="55"/>
      <c r="E55" s="55"/>
      <c r="F55" s="55"/>
      <c r="G55" s="54" t="str">
        <f>VLOOKUP(B55,IF(A55="COMPOSICAO",S!$A:$D,I!$A:$D),3,FALSE)</f>
        <v>H</v>
      </c>
      <c r="H55" s="75">
        <f>0.019</f>
        <v>1.9E-2</v>
      </c>
      <c r="I55" s="56">
        <f>IF(A55="COMPOSICAO",VLOOKUP("TOTAL - "&amp;B55,COMPOSICAO_AUX_1!$A:$J,10,FALSE),VLOOKUP(B55,I!$A:$D,4,FALSE))</f>
        <v>20.569999999999997</v>
      </c>
      <c r="J55" s="60">
        <f>TRUNC(H55*I55,2)</f>
        <v>0.39</v>
      </c>
      <c r="K55" s="59"/>
      <c r="L55" s="4"/>
      <c r="M55" s="4"/>
      <c r="N55" s="4"/>
    </row>
    <row r="56" spans="1:14" ht="60" customHeight="1" x14ac:dyDescent="0.25">
      <c r="A56" s="54" t="s">
        <v>368</v>
      </c>
      <c r="B56" s="67">
        <v>91277</v>
      </c>
      <c r="C56" s="55" t="str">
        <f>VLOOKUP(B56,IF(A56="COMPOSICAO",S!$A:$D,I!$A:$D),2,FALSE)</f>
        <v>PLACA VIBRATÓRIA REVERSÍVEL COM MOTOR 4 TEMPOS A GASOLINA, FORÇA CENTRÍFUGA DE 25 KN (2500 KGF), POTÊNCIA 5,5 CV - CHP DIURNO. AF_08/2015</v>
      </c>
      <c r="D56" s="55"/>
      <c r="E56" s="55"/>
      <c r="F56" s="55"/>
      <c r="G56" s="54" t="str">
        <f>VLOOKUP(B56,IF(A56="COMPOSICAO",S!$A:$D,I!$A:$D),3,FALSE)</f>
        <v>CHP</v>
      </c>
      <c r="H56" s="75">
        <f>0.005</f>
        <v>5.0000000000000001E-3</v>
      </c>
      <c r="I56" s="56">
        <f>IF(A56="COMPOSICAO",VLOOKUP("TOTAL - "&amp;B56,COMPOSICAO_AUX_1!$A:$J,10,FALSE),VLOOKUP(B56,I!$A:$D,4,FALSE))</f>
        <v>8.4600000000000009</v>
      </c>
      <c r="J56" s="60">
        <f>TRUNC(H56*I56,2)</f>
        <v>0.04</v>
      </c>
      <c r="K56" s="59"/>
      <c r="L56" s="4"/>
      <c r="M56" s="4"/>
      <c r="N56" s="4"/>
    </row>
    <row r="57" spans="1:14" ht="15" customHeight="1" x14ac:dyDescent="0.25">
      <c r="A57" s="76" t="s">
        <v>369</v>
      </c>
      <c r="B57" s="77"/>
      <c r="C57" s="77"/>
      <c r="D57" s="77"/>
      <c r="E57" s="77"/>
      <c r="F57" s="77"/>
      <c r="G57" s="78"/>
      <c r="H57" s="79"/>
      <c r="I57" s="80"/>
      <c r="J57" s="60">
        <f>SUM(J53:K56)</f>
        <v>0.69000000000000006</v>
      </c>
      <c r="K57" s="59"/>
    </row>
    <row r="58" spans="1:14" ht="15" customHeight="1" x14ac:dyDescent="0.25">
      <c r="A58" s="76" t="str">
        <f>"TAXA DE BDI ("&amp;BDI&amp;" %)"</f>
        <v>TAXA DE BDI (23 %)</v>
      </c>
      <c r="B58" s="77"/>
      <c r="C58" s="77"/>
      <c r="D58" s="77"/>
      <c r="E58" s="77"/>
      <c r="F58" s="77"/>
      <c r="G58" s="78"/>
      <c r="H58" s="79"/>
      <c r="I58" s="80"/>
      <c r="J58" s="60">
        <f>ROUND(J57*(BDI/100),2)</f>
        <v>0.16</v>
      </c>
      <c r="K58" s="59"/>
    </row>
    <row r="59" spans="1:14" ht="15" customHeight="1" x14ac:dyDescent="0.25">
      <c r="A59" s="76" t="s">
        <v>380</v>
      </c>
      <c r="B59" s="77"/>
      <c r="C59" s="77"/>
      <c r="D59" s="77"/>
      <c r="E59" s="77"/>
      <c r="F59" s="77"/>
      <c r="G59" s="78"/>
      <c r="H59" s="79"/>
      <c r="I59" s="80"/>
      <c r="J59" s="60">
        <f>SUM(J57:K58)</f>
        <v>0.85000000000000009</v>
      </c>
      <c r="K59" s="59"/>
    </row>
    <row r="60" spans="1:14" ht="15" customHeight="1" x14ac:dyDescent="0.25">
      <c r="A60" s="4"/>
      <c r="B60" s="4"/>
      <c r="C60" s="4"/>
      <c r="D60" s="4"/>
      <c r="E60" s="4"/>
      <c r="F60" s="4"/>
      <c r="G60" s="4"/>
      <c r="H60" s="4"/>
      <c r="I60" s="4"/>
      <c r="J60" s="4"/>
      <c r="K60" s="4"/>
    </row>
    <row r="61" spans="1:14" ht="15" customHeight="1" x14ac:dyDescent="0.25">
      <c r="A61" s="22" t="s">
        <v>364</v>
      </c>
      <c r="B61" s="22" t="s">
        <v>32</v>
      </c>
      <c r="C61" s="46" t="s">
        <v>8</v>
      </c>
      <c r="D61" s="47"/>
      <c r="E61" s="47"/>
      <c r="F61" s="47"/>
      <c r="G61" s="7" t="s">
        <v>33</v>
      </c>
      <c r="H61" s="7" t="s">
        <v>365</v>
      </c>
      <c r="I61" s="7" t="s">
        <v>366</v>
      </c>
      <c r="J61" s="34" t="s">
        <v>10</v>
      </c>
      <c r="K61" s="33"/>
    </row>
    <row r="62" spans="1:14" ht="45" customHeight="1" x14ac:dyDescent="0.25">
      <c r="A62" s="7" t="s">
        <v>378</v>
      </c>
      <c r="B62" s="7" t="s">
        <v>194</v>
      </c>
      <c r="C62" s="73" t="s">
        <v>381</v>
      </c>
      <c r="D62" s="73"/>
      <c r="E62" s="73"/>
      <c r="F62" s="72"/>
      <c r="G62" s="7" t="s">
        <v>382</v>
      </c>
      <c r="H62" s="74"/>
      <c r="I62" s="74">
        <f>J64</f>
        <v>310.75</v>
      </c>
      <c r="J62" s="53"/>
      <c r="K62" s="52"/>
      <c r="L62" s="74">
        <v>0</v>
      </c>
      <c r="M62" s="7" t="s">
        <v>383</v>
      </c>
    </row>
    <row r="63" spans="1:14" ht="30" customHeight="1" x14ac:dyDescent="0.25">
      <c r="A63" s="54" t="s">
        <v>374</v>
      </c>
      <c r="B63" s="67">
        <v>368</v>
      </c>
      <c r="C63" s="55" t="str">
        <f>VLOOKUP(B63,IF(A63="COMPOSICAO",S!$A:$D,I!$A:$D),2,FALSE)</f>
        <v>AREIA PARA ATERRO - POSTO JAZIDA/FORNECEDOR (RETIRADO NA JAZIDA, SEM TRANSPORTE)</v>
      </c>
      <c r="D63" s="55"/>
      <c r="E63" s="55"/>
      <c r="F63" s="55"/>
      <c r="G63" s="54" t="str">
        <f>VLOOKUP(B63,IF(A63="COMPOSICAO",S!$A:$D,I!$A:$D),3,FALSE)</f>
        <v>M3</v>
      </c>
      <c r="H63" s="75">
        <f>5.65</f>
        <v>5.65</v>
      </c>
      <c r="I63" s="56">
        <f>IF(A63="COMPOSICAO",VLOOKUP("TOTAL - "&amp;B63,COMPOSICAO_AUX_1!$A:$J,10,FALSE),VLOOKUP(B63,I!$A:$D,4,FALSE))</f>
        <v>55</v>
      </c>
      <c r="J63" s="60">
        <f>TRUNC(H63*I63,2)</f>
        <v>310.75</v>
      </c>
      <c r="K63" s="59"/>
      <c r="L63" s="4"/>
      <c r="M63" s="4"/>
      <c r="N63" s="4"/>
    </row>
    <row r="64" spans="1:14" ht="15" customHeight="1" x14ac:dyDescent="0.25">
      <c r="A64" s="76" t="s">
        <v>369</v>
      </c>
      <c r="B64" s="77"/>
      <c r="C64" s="77"/>
      <c r="D64" s="77"/>
      <c r="E64" s="77"/>
      <c r="F64" s="77"/>
      <c r="G64" s="78"/>
      <c r="H64" s="79"/>
      <c r="I64" s="80"/>
      <c r="J64" s="60">
        <f>SUM(J62:K63)</f>
        <v>310.75</v>
      </c>
      <c r="K64" s="59"/>
    </row>
    <row r="65" spans="1:14" ht="15" customHeight="1" x14ac:dyDescent="0.25">
      <c r="A65" s="76" t="str">
        <f>"TAXA DE BDI ("&amp;BDI&amp;" %)"</f>
        <v>TAXA DE BDI (23 %)</v>
      </c>
      <c r="B65" s="77"/>
      <c r="C65" s="77"/>
      <c r="D65" s="77"/>
      <c r="E65" s="77"/>
      <c r="F65" s="77"/>
      <c r="G65" s="78"/>
      <c r="H65" s="79"/>
      <c r="I65" s="80"/>
      <c r="J65" s="60">
        <f>ROUND(J64*(BDI/100),2)</f>
        <v>71.47</v>
      </c>
      <c r="K65" s="59"/>
    </row>
    <row r="66" spans="1:14" ht="15" customHeight="1" x14ac:dyDescent="0.25">
      <c r="A66" s="76" t="s">
        <v>384</v>
      </c>
      <c r="B66" s="77"/>
      <c r="C66" s="77"/>
      <c r="D66" s="77"/>
      <c r="E66" s="77"/>
      <c r="F66" s="77"/>
      <c r="G66" s="78"/>
      <c r="H66" s="79"/>
      <c r="I66" s="80"/>
      <c r="J66" s="60">
        <f>SUM(J64:K65)</f>
        <v>382.22</v>
      </c>
      <c r="K66" s="59"/>
    </row>
    <row r="67" spans="1:14" ht="15" customHeight="1" x14ac:dyDescent="0.25">
      <c r="A67" s="4"/>
      <c r="B67" s="4"/>
      <c r="C67" s="4"/>
      <c r="D67" s="4"/>
      <c r="E67" s="4"/>
      <c r="F67" s="4"/>
      <c r="G67" s="4"/>
      <c r="H67" s="4"/>
      <c r="I67" s="4"/>
      <c r="J67" s="4"/>
      <c r="K67" s="4"/>
    </row>
    <row r="68" spans="1:14" ht="15" customHeight="1" x14ac:dyDescent="0.25">
      <c r="A68" s="22" t="s">
        <v>364</v>
      </c>
      <c r="B68" s="22" t="s">
        <v>32</v>
      </c>
      <c r="C68" s="46" t="s">
        <v>8</v>
      </c>
      <c r="D68" s="47"/>
      <c r="E68" s="47"/>
      <c r="F68" s="47"/>
      <c r="G68" s="7" t="s">
        <v>33</v>
      </c>
      <c r="H68" s="7" t="s">
        <v>365</v>
      </c>
      <c r="I68" s="7" t="s">
        <v>366</v>
      </c>
      <c r="J68" s="34" t="s">
        <v>10</v>
      </c>
      <c r="K68" s="33"/>
    </row>
    <row r="69" spans="1:14" ht="30" customHeight="1" x14ac:dyDescent="0.25">
      <c r="A69" s="7" t="s">
        <v>385</v>
      </c>
      <c r="B69" s="71">
        <v>94319</v>
      </c>
      <c r="C69" s="73" t="str">
        <f>VLOOKUP(B69,S!$A:$D,2,FALSE)</f>
        <v>ATERRO MANUAL DE VALAS COM SOLO ARGILO-ARENOSO E COMPACTAÇÃO MECANIZADA. AF_05/2016</v>
      </c>
      <c r="D69" s="73"/>
      <c r="E69" s="73"/>
      <c r="F69" s="72"/>
      <c r="G69" s="7" t="str">
        <f>VLOOKUP(B69,S!$A:$D,3,FALSE)</f>
        <v>M3</v>
      </c>
      <c r="H69" s="74"/>
      <c r="I69" s="74">
        <f>J76</f>
        <v>106.46</v>
      </c>
      <c r="J69" s="53"/>
      <c r="K69" s="52"/>
      <c r="L69" s="74">
        <f>VLOOKUP(B69,S!$A:$D,4,FALSE)</f>
        <v>106.46</v>
      </c>
      <c r="M69" s="7" t="str">
        <f>IF(ROUND((L69-I69),2)=0,"OK, confere com a tabela.",IF(ROUND((L69-I69),2)&lt;0,"ACIMA ("&amp;TEXT(ROUND(I69*100/L69,4),"0,0000")&amp;" %) da tabela.","ABAIXO ("&amp;TEXT(ROUND(I69*100/L69,4),"0,0000")&amp;" %) da tabela."))</f>
        <v>OK, confere com a tabela.</v>
      </c>
    </row>
    <row r="70" spans="1:14" ht="30" customHeight="1" x14ac:dyDescent="0.25">
      <c r="A70" s="54" t="s">
        <v>374</v>
      </c>
      <c r="B70" s="67">
        <v>6079</v>
      </c>
      <c r="C70" s="55" t="str">
        <f>VLOOKUP(B70,IF(A70="COMPOSICAO",S!$A:$D,I!$A:$D),2,FALSE)</f>
        <v>ARGILA, ARGILA VERMELHA OU ARGILA ARENOSA (RETIRADA NA JAZIDA, SEM TRANSPORTE)</v>
      </c>
      <c r="D70" s="55"/>
      <c r="E70" s="55"/>
      <c r="F70" s="55"/>
      <c r="G70" s="54" t="str">
        <f>VLOOKUP(B70,IF(A70="COMPOSICAO",S!$A:$D,I!$A:$D),3,FALSE)</f>
        <v>M3</v>
      </c>
      <c r="H70" s="75">
        <f>1.25</f>
        <v>1.25</v>
      </c>
      <c r="I70" s="56">
        <f>IF(A70="COMPOSICAO",VLOOKUP("TOTAL - "&amp;B70,COMPOSICAO_AUX_1!$A:$J,10,FALSE),VLOOKUP(B70,I!$A:$D,4,FALSE))</f>
        <v>56.17</v>
      </c>
      <c r="J70" s="60">
        <f t="shared" ref="J70:J75" si="0">TRUNC(H70*I70,2)</f>
        <v>70.209999999999994</v>
      </c>
      <c r="K70" s="59"/>
      <c r="L70" s="4"/>
      <c r="M70" s="4"/>
      <c r="N70" s="4"/>
    </row>
    <row r="71" spans="1:14" ht="75" customHeight="1" x14ac:dyDescent="0.25">
      <c r="A71" s="54" t="s">
        <v>368</v>
      </c>
      <c r="B71" s="67">
        <v>5901</v>
      </c>
      <c r="C71" s="55" t="str">
        <f>VLOOKUP(B71,IF(A71="COMPOSICAO",S!$A:$D,I!$A:$D),2,FALSE)</f>
        <v>CAMINHÃO PIPA 10.000 L TRUCADO, PESO BRUTO TOTAL 23.000 KG, CARGA ÚTIL MÁXIMA 15.935 KG, DISTÂNCIA ENTRE EIXOS 4,8 M, POTÊNCIA 230 CV, INCLUSIVE TANQUE DE AÇO PARA TRANSPORTE DE ÁGUA - CHP DIURNO. AF_06/2014</v>
      </c>
      <c r="D71" s="55"/>
      <c r="E71" s="55"/>
      <c r="F71" s="55"/>
      <c r="G71" s="54" t="str">
        <f>VLOOKUP(B71,IF(A71="COMPOSICAO",S!$A:$D,I!$A:$D),3,FALSE)</f>
        <v>CHP</v>
      </c>
      <c r="H71" s="75">
        <f>0.006</f>
        <v>6.0000000000000001E-3</v>
      </c>
      <c r="I71" s="56">
        <f>IF(A71="COMPOSICAO",VLOOKUP("TOTAL - "&amp;B71,COMPOSICAO_AUX_1!$A:$J,10,FALSE),VLOOKUP(B71,I!$A:$D,4,FALSE))</f>
        <v>299.03999999999996</v>
      </c>
      <c r="J71" s="60">
        <f t="shared" si="0"/>
        <v>1.79</v>
      </c>
      <c r="K71" s="59"/>
      <c r="L71" s="4"/>
      <c r="M71" s="4"/>
      <c r="N71" s="4"/>
    </row>
    <row r="72" spans="1:14" ht="75" customHeight="1" x14ac:dyDescent="0.25">
      <c r="A72" s="54" t="s">
        <v>368</v>
      </c>
      <c r="B72" s="67">
        <v>5903</v>
      </c>
      <c r="C72" s="55" t="str">
        <f>VLOOKUP(B72,IF(A72="COMPOSICAO",S!$A:$D,I!$A:$D),2,FALSE)</f>
        <v>CAMINHÃO PIPA 10.000 L TRUCADO, PESO BRUTO TOTAL 23.000 KG, CARGA ÚTIL MÁXIMA 15.935 KG, DISTÂNCIA ENTRE EIXOS 4,8 M, POTÊNCIA 230 CV, INCLUSIVE TANQUE DE AÇO PARA TRANSPORTE DE ÁGUA - CHI DIURNO. AF_06/2014</v>
      </c>
      <c r="D72" s="55"/>
      <c r="E72" s="55"/>
      <c r="F72" s="55"/>
      <c r="G72" s="54" t="str">
        <f>VLOOKUP(B72,IF(A72="COMPOSICAO",S!$A:$D,I!$A:$D),3,FALSE)</f>
        <v>CHI</v>
      </c>
      <c r="H72" s="75">
        <f>0.003</f>
        <v>3.0000000000000001E-3</v>
      </c>
      <c r="I72" s="56">
        <f>IF(A72="COMPOSICAO",VLOOKUP("TOTAL - "&amp;B72,COMPOSICAO_AUX_1!$A:$J,10,FALSE),VLOOKUP(B72,I!$A:$D,4,FALSE))</f>
        <v>65.5</v>
      </c>
      <c r="J72" s="60">
        <f t="shared" si="0"/>
        <v>0.19</v>
      </c>
      <c r="K72" s="59"/>
      <c r="L72" s="4"/>
      <c r="M72" s="4"/>
      <c r="N72" s="4"/>
    </row>
    <row r="73" spans="1:14" ht="15" customHeight="1" x14ac:dyDescent="0.25">
      <c r="A73" s="54" t="s">
        <v>368</v>
      </c>
      <c r="B73" s="67">
        <v>88316</v>
      </c>
      <c r="C73" s="55" t="str">
        <f>VLOOKUP(B73,IF(A73="COMPOSICAO",S!$A:$D,I!$A:$D),2,FALSE)</f>
        <v>SERVENTE COM ENCARGOS COMPLEMENTARES</v>
      </c>
      <c r="D73" s="55"/>
      <c r="E73" s="55"/>
      <c r="F73" s="55"/>
      <c r="G73" s="54" t="str">
        <f>VLOOKUP(B73,IF(A73="COMPOSICAO",S!$A:$D,I!$A:$D),3,FALSE)</f>
        <v>H</v>
      </c>
      <c r="H73" s="75">
        <f>0.659</f>
        <v>0.65900000000000003</v>
      </c>
      <c r="I73" s="56">
        <f>IF(A73="COMPOSICAO",VLOOKUP("TOTAL - "&amp;B73,COMPOSICAO_AUX_1!$A:$J,10,FALSE),VLOOKUP(B73,I!$A:$D,4,FALSE))</f>
        <v>20.569999999999997</v>
      </c>
      <c r="J73" s="60">
        <f t="shared" si="0"/>
        <v>13.55</v>
      </c>
      <c r="K73" s="59"/>
      <c r="L73" s="4"/>
      <c r="M73" s="4"/>
      <c r="N73" s="4"/>
    </row>
    <row r="74" spans="1:14" ht="45" customHeight="1" x14ac:dyDescent="0.25">
      <c r="A74" s="54" t="s">
        <v>368</v>
      </c>
      <c r="B74" s="67">
        <v>91533</v>
      </c>
      <c r="C74" s="55" t="str">
        <f>VLOOKUP(B74,IF(A74="COMPOSICAO",S!$A:$D,I!$A:$D),2,FALSE)</f>
        <v>COMPACTADOR DE SOLOS DE PERCUSSÃO (SOQUETE) COM MOTOR A GASOLINA 4 TEMPOS, POTÊNCIA 4 CV - CHP DIURNO. AF_08/2015</v>
      </c>
      <c r="D74" s="55"/>
      <c r="E74" s="55"/>
      <c r="F74" s="55"/>
      <c r="G74" s="54" t="str">
        <f>VLOOKUP(B74,IF(A74="COMPOSICAO",S!$A:$D,I!$A:$D),3,FALSE)</f>
        <v>CHP</v>
      </c>
      <c r="H74" s="75">
        <f>0.274</f>
        <v>0.27400000000000002</v>
      </c>
      <c r="I74" s="56">
        <f>IF(A74="COMPOSICAO",VLOOKUP("TOTAL - "&amp;B74,COMPOSICAO_AUX_1!$A:$J,10,FALSE),VLOOKUP(B74,I!$A:$D,4,FALSE))</f>
        <v>42.21</v>
      </c>
      <c r="J74" s="60">
        <f t="shared" si="0"/>
        <v>11.56</v>
      </c>
      <c r="K74" s="59"/>
      <c r="L74" s="4"/>
      <c r="M74" s="4"/>
      <c r="N74" s="4"/>
    </row>
    <row r="75" spans="1:14" ht="45" customHeight="1" x14ac:dyDescent="0.25">
      <c r="A75" s="54" t="s">
        <v>368</v>
      </c>
      <c r="B75" s="67">
        <v>91534</v>
      </c>
      <c r="C75" s="55" t="str">
        <f>VLOOKUP(B75,IF(A75="COMPOSICAO",S!$A:$D,I!$A:$D),2,FALSE)</f>
        <v>COMPACTADOR DE SOLOS DE PERCUSSÃO (SOQUETE) COM MOTOR A GASOLINA 4 TEMPOS, POTÊNCIA 4 CV - CHI DIURNO. AF_08/2015</v>
      </c>
      <c r="D75" s="55"/>
      <c r="E75" s="55"/>
      <c r="F75" s="55"/>
      <c r="G75" s="54" t="str">
        <f>VLOOKUP(B75,IF(A75="COMPOSICAO",S!$A:$D,I!$A:$D),3,FALSE)</f>
        <v>CHI</v>
      </c>
      <c r="H75" s="75">
        <f>0.254</f>
        <v>0.254</v>
      </c>
      <c r="I75" s="56">
        <f>IF(A75="COMPOSICAO",VLOOKUP("TOTAL - "&amp;B75,COMPOSICAO_AUX_1!$A:$J,10,FALSE),VLOOKUP(B75,I!$A:$D,4,FALSE))</f>
        <v>36.08</v>
      </c>
      <c r="J75" s="60">
        <f t="shared" si="0"/>
        <v>9.16</v>
      </c>
      <c r="K75" s="59"/>
      <c r="L75" s="4"/>
      <c r="M75" s="4"/>
      <c r="N75" s="4"/>
    </row>
    <row r="76" spans="1:14" ht="15" customHeight="1" x14ac:dyDescent="0.25">
      <c r="A76" s="76" t="s">
        <v>369</v>
      </c>
      <c r="B76" s="77"/>
      <c r="C76" s="77"/>
      <c r="D76" s="77"/>
      <c r="E76" s="77"/>
      <c r="F76" s="77"/>
      <c r="G76" s="78"/>
      <c r="H76" s="79"/>
      <c r="I76" s="80"/>
      <c r="J76" s="60">
        <f>SUM(J69:K75)</f>
        <v>106.46</v>
      </c>
      <c r="K76" s="59"/>
    </row>
    <row r="77" spans="1:14" ht="15" customHeight="1" x14ac:dyDescent="0.25">
      <c r="A77" s="76" t="str">
        <f>"TAXA DE BDI ("&amp;BDI&amp;" %)"</f>
        <v>TAXA DE BDI (23 %)</v>
      </c>
      <c r="B77" s="77"/>
      <c r="C77" s="77"/>
      <c r="D77" s="77"/>
      <c r="E77" s="77"/>
      <c r="F77" s="77"/>
      <c r="G77" s="78"/>
      <c r="H77" s="79"/>
      <c r="I77" s="80"/>
      <c r="J77" s="60">
        <f>ROUND(J76*(BDI/100),2)</f>
        <v>24.49</v>
      </c>
      <c r="K77" s="59"/>
    </row>
    <row r="78" spans="1:14" ht="15" customHeight="1" x14ac:dyDescent="0.25">
      <c r="A78" s="76" t="s">
        <v>386</v>
      </c>
      <c r="B78" s="77"/>
      <c r="C78" s="77"/>
      <c r="D78" s="77"/>
      <c r="E78" s="77"/>
      <c r="F78" s="77"/>
      <c r="G78" s="78"/>
      <c r="H78" s="79"/>
      <c r="I78" s="80"/>
      <c r="J78" s="60">
        <f>SUM(J76:K77)</f>
        <v>130.94999999999999</v>
      </c>
      <c r="K78" s="59"/>
    </row>
    <row r="79" spans="1:14" ht="15" customHeight="1" x14ac:dyDescent="0.25">
      <c r="A79" s="4"/>
      <c r="B79" s="4"/>
      <c r="C79" s="4"/>
      <c r="D79" s="4"/>
      <c r="E79" s="4"/>
      <c r="F79" s="4"/>
      <c r="G79" s="4"/>
      <c r="H79" s="4"/>
      <c r="I79" s="4"/>
      <c r="J79" s="4"/>
      <c r="K79" s="4"/>
    </row>
    <row r="80" spans="1:14" ht="15" customHeight="1" x14ac:dyDescent="0.25">
      <c r="A80" s="22" t="s">
        <v>364</v>
      </c>
      <c r="B80" s="22" t="s">
        <v>32</v>
      </c>
      <c r="C80" s="46" t="s">
        <v>8</v>
      </c>
      <c r="D80" s="47"/>
      <c r="E80" s="47"/>
      <c r="F80" s="47"/>
      <c r="G80" s="7" t="s">
        <v>33</v>
      </c>
      <c r="H80" s="7" t="s">
        <v>365</v>
      </c>
      <c r="I80" s="7" t="s">
        <v>366</v>
      </c>
      <c r="J80" s="34" t="s">
        <v>10</v>
      </c>
      <c r="K80" s="33"/>
    </row>
    <row r="81" spans="1:14" ht="30" customHeight="1" x14ac:dyDescent="0.25">
      <c r="A81" s="7" t="s">
        <v>378</v>
      </c>
      <c r="B81" s="7" t="s">
        <v>197</v>
      </c>
      <c r="C81" s="73" t="s">
        <v>387</v>
      </c>
      <c r="D81" s="73"/>
      <c r="E81" s="73"/>
      <c r="F81" s="72"/>
      <c r="G81" s="7" t="s">
        <v>382</v>
      </c>
      <c r="H81" s="74"/>
      <c r="I81" s="74">
        <f>J83</f>
        <v>216.44</v>
      </c>
      <c r="J81" s="53"/>
      <c r="K81" s="52"/>
      <c r="L81" s="74">
        <v>0</v>
      </c>
      <c r="M81" s="7" t="s">
        <v>383</v>
      </c>
    </row>
    <row r="82" spans="1:14" ht="30" customHeight="1" x14ac:dyDescent="0.25">
      <c r="A82" s="54" t="s">
        <v>374</v>
      </c>
      <c r="B82" s="67">
        <v>4741</v>
      </c>
      <c r="C82" s="55" t="str">
        <f>VLOOKUP(B82,IF(A82="COMPOSICAO",S!$A:$D,I!$A:$D),2,FALSE)</f>
        <v>PO DE PEDRA (POSTO PEDREIRA/FORNECEDOR, SEM FRETE)</v>
      </c>
      <c r="D82" s="55"/>
      <c r="E82" s="55"/>
      <c r="F82" s="55"/>
      <c r="G82" s="54" t="str">
        <f>VLOOKUP(B82,IF(A82="COMPOSICAO",S!$A:$D,I!$A:$D),3,FALSE)</f>
        <v>M3</v>
      </c>
      <c r="H82" s="75">
        <f>2.26</f>
        <v>2.2599999999999998</v>
      </c>
      <c r="I82" s="56">
        <f>IF(A82="COMPOSICAO",VLOOKUP("TOTAL - "&amp;B82,COMPOSICAO_AUX_1!$A:$J,10,FALSE),VLOOKUP(B82,I!$A:$D,4,FALSE))</f>
        <v>95.77</v>
      </c>
      <c r="J82" s="60">
        <f>TRUNC(H82*I82,2)</f>
        <v>216.44</v>
      </c>
      <c r="K82" s="59"/>
      <c r="L82" s="4"/>
      <c r="M82" s="4"/>
      <c r="N82" s="4"/>
    </row>
    <row r="83" spans="1:14" ht="15" customHeight="1" x14ac:dyDescent="0.25">
      <c r="A83" s="76" t="s">
        <v>369</v>
      </c>
      <c r="B83" s="77"/>
      <c r="C83" s="77"/>
      <c r="D83" s="77"/>
      <c r="E83" s="77"/>
      <c r="F83" s="77"/>
      <c r="G83" s="78"/>
      <c r="H83" s="79"/>
      <c r="I83" s="80"/>
      <c r="J83" s="60">
        <f>SUM(J81:K82)</f>
        <v>216.44</v>
      </c>
      <c r="K83" s="59"/>
    </row>
    <row r="84" spans="1:14" ht="15" customHeight="1" x14ac:dyDescent="0.25">
      <c r="A84" s="76" t="str">
        <f>"TAXA DE BDI ("&amp;BDI&amp;" %)"</f>
        <v>TAXA DE BDI (23 %)</v>
      </c>
      <c r="B84" s="77"/>
      <c r="C84" s="77"/>
      <c r="D84" s="77"/>
      <c r="E84" s="77"/>
      <c r="F84" s="77"/>
      <c r="G84" s="78"/>
      <c r="H84" s="79"/>
      <c r="I84" s="80"/>
      <c r="J84" s="60">
        <f>ROUND(J83*(BDI/100),2)</f>
        <v>49.78</v>
      </c>
      <c r="K84" s="59"/>
    </row>
    <row r="85" spans="1:14" ht="15" customHeight="1" x14ac:dyDescent="0.25">
      <c r="A85" s="76" t="s">
        <v>388</v>
      </c>
      <c r="B85" s="77"/>
      <c r="C85" s="77"/>
      <c r="D85" s="77"/>
      <c r="E85" s="77"/>
      <c r="F85" s="77"/>
      <c r="G85" s="78"/>
      <c r="H85" s="79"/>
      <c r="I85" s="80"/>
      <c r="J85" s="60">
        <f>SUM(J83:K84)</f>
        <v>266.22000000000003</v>
      </c>
      <c r="K85" s="59"/>
    </row>
    <row r="86" spans="1:14" ht="15" customHeight="1" x14ac:dyDescent="0.25">
      <c r="A86" s="4"/>
      <c r="B86" s="4"/>
      <c r="C86" s="4"/>
      <c r="D86" s="4"/>
      <c r="E86" s="4"/>
      <c r="F86" s="4"/>
      <c r="G86" s="4"/>
      <c r="H86" s="4"/>
      <c r="I86" s="4"/>
      <c r="J86" s="4"/>
      <c r="K86" s="4"/>
    </row>
    <row r="87" spans="1:14" ht="15" customHeight="1" x14ac:dyDescent="0.25">
      <c r="A87" s="22" t="s">
        <v>364</v>
      </c>
      <c r="B87" s="22" t="s">
        <v>32</v>
      </c>
      <c r="C87" s="46" t="s">
        <v>8</v>
      </c>
      <c r="D87" s="47"/>
      <c r="E87" s="47"/>
      <c r="F87" s="47"/>
      <c r="G87" s="7" t="s">
        <v>33</v>
      </c>
      <c r="H87" s="7" t="s">
        <v>365</v>
      </c>
      <c r="I87" s="7" t="s">
        <v>366</v>
      </c>
      <c r="J87" s="34" t="s">
        <v>10</v>
      </c>
      <c r="K87" s="33"/>
    </row>
    <row r="88" spans="1:14" ht="60" customHeight="1" x14ac:dyDescent="0.25">
      <c r="A88" s="7" t="s">
        <v>378</v>
      </c>
      <c r="B88" s="7" t="s">
        <v>199</v>
      </c>
      <c r="C88" s="73" t="s">
        <v>389</v>
      </c>
      <c r="D88" s="73"/>
      <c r="E88" s="73"/>
      <c r="F88" s="72"/>
      <c r="G88" s="7" t="s">
        <v>390</v>
      </c>
      <c r="H88" s="74"/>
      <c r="I88" s="74">
        <f>J90</f>
        <v>970.9</v>
      </c>
      <c r="J88" s="53"/>
      <c r="K88" s="52"/>
      <c r="L88" s="74">
        <v>0</v>
      </c>
      <c r="M88" s="7" t="s">
        <v>383</v>
      </c>
    </row>
    <row r="89" spans="1:14" ht="45" customHeight="1" x14ac:dyDescent="0.25">
      <c r="A89" s="54" t="s">
        <v>374</v>
      </c>
      <c r="B89" s="67">
        <v>39507</v>
      </c>
      <c r="C89" s="55" t="str">
        <f>VLOOKUP(B89,IF(A89="COMPOSICAO",S!$A:$D,I!$A:$D),2,FALSE)</f>
        <v>TELA DE ACO SOLDADA NERVURADA, CA-60, Q-113, (1,8 KG/M2), DIAMETRO DO FIO = 3,8 MM, LARGURA = 2,45 M, ESPACAMENTO DA MALHA = 10 X 10 CM</v>
      </c>
      <c r="D89" s="55"/>
      <c r="E89" s="55"/>
      <c r="F89" s="55"/>
      <c r="G89" s="54" t="str">
        <f>VLOOKUP(B89,IF(A89="COMPOSICAO",S!$A:$D,I!$A:$D),3,FALSE)</f>
        <v>M2</v>
      </c>
      <c r="H89" s="75">
        <f>63.21</f>
        <v>63.21</v>
      </c>
      <c r="I89" s="56">
        <f>IF(A89="COMPOSICAO",VLOOKUP("TOTAL - "&amp;B89,COMPOSICAO_AUX_1!$A:$J,10,FALSE),VLOOKUP(B89,I!$A:$D,4,FALSE))</f>
        <v>15.36</v>
      </c>
      <c r="J89" s="60">
        <f>TRUNC(H89*I89,2)</f>
        <v>970.9</v>
      </c>
      <c r="K89" s="59"/>
      <c r="L89" s="4"/>
      <c r="M89" s="4"/>
      <c r="N89" s="4"/>
    </row>
    <row r="90" spans="1:14" ht="15" customHeight="1" x14ac:dyDescent="0.25">
      <c r="A90" s="76" t="s">
        <v>369</v>
      </c>
      <c r="B90" s="77"/>
      <c r="C90" s="77"/>
      <c r="D90" s="77"/>
      <c r="E90" s="77"/>
      <c r="F90" s="77"/>
      <c r="G90" s="78"/>
      <c r="H90" s="79"/>
      <c r="I90" s="80"/>
      <c r="J90" s="60">
        <f>SUM(J88:K89)</f>
        <v>970.9</v>
      </c>
      <c r="K90" s="59"/>
    </row>
    <row r="91" spans="1:14" ht="15" customHeight="1" x14ac:dyDescent="0.25">
      <c r="A91" s="76" t="str">
        <f>"TAXA DE BDI ("&amp;BDI&amp;" %)"</f>
        <v>TAXA DE BDI (23 %)</v>
      </c>
      <c r="B91" s="77"/>
      <c r="C91" s="77"/>
      <c r="D91" s="77"/>
      <c r="E91" s="77"/>
      <c r="F91" s="77"/>
      <c r="G91" s="78"/>
      <c r="H91" s="79"/>
      <c r="I91" s="80"/>
      <c r="J91" s="60">
        <f>ROUND(J90*(BDI/100),2)</f>
        <v>223.31</v>
      </c>
      <c r="K91" s="59"/>
    </row>
    <row r="92" spans="1:14" ht="15" customHeight="1" x14ac:dyDescent="0.25">
      <c r="A92" s="76" t="s">
        <v>391</v>
      </c>
      <c r="B92" s="77"/>
      <c r="C92" s="77"/>
      <c r="D92" s="77"/>
      <c r="E92" s="77"/>
      <c r="F92" s="77"/>
      <c r="G92" s="78"/>
      <c r="H92" s="79"/>
      <c r="I92" s="80"/>
      <c r="J92" s="60">
        <f>SUM(J90:K91)</f>
        <v>1194.21</v>
      </c>
      <c r="K92" s="59"/>
    </row>
    <row r="93" spans="1:14" ht="15" customHeight="1" x14ac:dyDescent="0.25">
      <c r="A93" s="4"/>
      <c r="B93" s="4"/>
      <c r="C93" s="4"/>
      <c r="D93" s="4"/>
      <c r="E93" s="4"/>
      <c r="F93" s="4"/>
      <c r="G93" s="4"/>
      <c r="H93" s="4"/>
      <c r="I93" s="4"/>
      <c r="J93" s="4"/>
      <c r="K93" s="4"/>
    </row>
    <row r="94" spans="1:14" ht="15" customHeight="1" x14ac:dyDescent="0.25">
      <c r="A94" s="22" t="s">
        <v>364</v>
      </c>
      <c r="B94" s="22" t="s">
        <v>32</v>
      </c>
      <c r="C94" s="46" t="s">
        <v>8</v>
      </c>
      <c r="D94" s="47"/>
      <c r="E94" s="47"/>
      <c r="F94" s="47"/>
      <c r="G94" s="7" t="s">
        <v>33</v>
      </c>
      <c r="H94" s="7" t="s">
        <v>365</v>
      </c>
      <c r="I94" s="7" t="s">
        <v>366</v>
      </c>
      <c r="J94" s="34" t="s">
        <v>10</v>
      </c>
      <c r="K94" s="33"/>
    </row>
    <row r="95" spans="1:14" ht="60" customHeight="1" x14ac:dyDescent="0.25">
      <c r="A95" s="7" t="s">
        <v>378</v>
      </c>
      <c r="B95" s="7" t="s">
        <v>201</v>
      </c>
      <c r="C95" s="73" t="s">
        <v>392</v>
      </c>
      <c r="D95" s="73"/>
      <c r="E95" s="73"/>
      <c r="F95" s="72"/>
      <c r="G95" s="7" t="s">
        <v>390</v>
      </c>
      <c r="H95" s="74"/>
      <c r="I95" s="74">
        <f>J97</f>
        <v>539.80999999999995</v>
      </c>
      <c r="J95" s="53"/>
      <c r="K95" s="52"/>
      <c r="L95" s="74">
        <v>0</v>
      </c>
      <c r="M95" s="7" t="s">
        <v>383</v>
      </c>
    </row>
    <row r="96" spans="1:14" ht="45" customHeight="1" x14ac:dyDescent="0.25">
      <c r="A96" s="54" t="s">
        <v>374</v>
      </c>
      <c r="B96" s="67">
        <v>10917</v>
      </c>
      <c r="C96" s="55" t="str">
        <f>VLOOKUP(B96,IF(A96="COMPOSICAO",S!$A:$D,I!$A:$D),2,FALSE)</f>
        <v>TELA DE ACO SOLDADA NERVURADA, CA-60, Q-61, (0,97 KG/M2), DIAMETRO DO FIO = 3,4 MM, LARGURA = 2,45 M, ESPACAMENTO DA MALHA = 15 X 15 CM</v>
      </c>
      <c r="D96" s="55"/>
      <c r="E96" s="55"/>
      <c r="F96" s="55"/>
      <c r="G96" s="54" t="str">
        <f>VLOOKUP(B96,IF(A96="COMPOSICAO",S!$A:$D,I!$A:$D),3,FALSE)</f>
        <v>M2</v>
      </c>
      <c r="H96" s="75">
        <f>63.21</f>
        <v>63.21</v>
      </c>
      <c r="I96" s="56">
        <f>IF(A96="COMPOSICAO",VLOOKUP("TOTAL - "&amp;B96,COMPOSICAO_AUX_1!$A:$J,10,FALSE),VLOOKUP(B96,I!$A:$D,4,FALSE))</f>
        <v>8.5399999999999991</v>
      </c>
      <c r="J96" s="60">
        <f>TRUNC(H96*I96,2)</f>
        <v>539.80999999999995</v>
      </c>
      <c r="K96" s="59"/>
      <c r="L96" s="4"/>
      <c r="M96" s="4"/>
      <c r="N96" s="4"/>
    </row>
    <row r="97" spans="1:14" ht="15" customHeight="1" x14ac:dyDescent="0.25">
      <c r="A97" s="76" t="s">
        <v>369</v>
      </c>
      <c r="B97" s="77"/>
      <c r="C97" s="77"/>
      <c r="D97" s="77"/>
      <c r="E97" s="77"/>
      <c r="F97" s="77"/>
      <c r="G97" s="78"/>
      <c r="H97" s="79"/>
      <c r="I97" s="80"/>
      <c r="J97" s="60">
        <f>SUM(J95:K96)</f>
        <v>539.80999999999995</v>
      </c>
      <c r="K97" s="59"/>
    </row>
    <row r="98" spans="1:14" ht="15" customHeight="1" x14ac:dyDescent="0.25">
      <c r="A98" s="76" t="str">
        <f>"TAXA DE BDI ("&amp;BDI&amp;" %)"</f>
        <v>TAXA DE BDI (23 %)</v>
      </c>
      <c r="B98" s="77"/>
      <c r="C98" s="77"/>
      <c r="D98" s="77"/>
      <c r="E98" s="77"/>
      <c r="F98" s="77"/>
      <c r="G98" s="78"/>
      <c r="H98" s="79"/>
      <c r="I98" s="80"/>
      <c r="J98" s="60">
        <f>ROUND(J97*(BDI/100),2)</f>
        <v>124.16</v>
      </c>
      <c r="K98" s="59"/>
    </row>
    <row r="99" spans="1:14" ht="15" customHeight="1" x14ac:dyDescent="0.25">
      <c r="A99" s="76" t="s">
        <v>393</v>
      </c>
      <c r="B99" s="77"/>
      <c r="C99" s="77"/>
      <c r="D99" s="77"/>
      <c r="E99" s="77"/>
      <c r="F99" s="77"/>
      <c r="G99" s="78"/>
      <c r="H99" s="79"/>
      <c r="I99" s="80"/>
      <c r="J99" s="60">
        <f>SUM(J97:K98)</f>
        <v>663.96999999999991</v>
      </c>
      <c r="K99" s="59"/>
    </row>
    <row r="100" spans="1:14" ht="15" customHeight="1" x14ac:dyDescent="0.25">
      <c r="A100" s="4"/>
      <c r="B100" s="4"/>
      <c r="C100" s="4"/>
      <c r="D100" s="4"/>
      <c r="E100" s="4"/>
      <c r="F100" s="4"/>
      <c r="G100" s="4"/>
      <c r="H100" s="4"/>
      <c r="I100" s="4"/>
      <c r="J100" s="4"/>
      <c r="K100" s="4"/>
    </row>
    <row r="101" spans="1:14" ht="15" customHeight="1" x14ac:dyDescent="0.25">
      <c r="A101" s="22" t="s">
        <v>364</v>
      </c>
      <c r="B101" s="22" t="s">
        <v>32</v>
      </c>
      <c r="C101" s="46" t="s">
        <v>8</v>
      </c>
      <c r="D101" s="47"/>
      <c r="E101" s="47"/>
      <c r="F101" s="47"/>
      <c r="G101" s="7" t="s">
        <v>33</v>
      </c>
      <c r="H101" s="7" t="s">
        <v>365</v>
      </c>
      <c r="I101" s="7" t="s">
        <v>366</v>
      </c>
      <c r="J101" s="34" t="s">
        <v>10</v>
      </c>
      <c r="K101" s="33"/>
    </row>
    <row r="102" spans="1:14" ht="30" customHeight="1" x14ac:dyDescent="0.25">
      <c r="A102" s="7" t="s">
        <v>367</v>
      </c>
      <c r="B102" s="71">
        <v>88238</v>
      </c>
      <c r="C102" s="73" t="str">
        <f>VLOOKUP(B102,S!$A:$D,2,FALSE)</f>
        <v>AJUDANTE DE ARMADOR COM ENCARGOS COMPLEMENTARES</v>
      </c>
      <c r="D102" s="73"/>
      <c r="E102" s="73"/>
      <c r="F102" s="72"/>
      <c r="G102" s="7" t="str">
        <f>VLOOKUP(B102,S!$A:$D,3,FALSE)</f>
        <v>H</v>
      </c>
      <c r="H102" s="74"/>
      <c r="I102" s="74">
        <f>J111</f>
        <v>21.269999999999996</v>
      </c>
      <c r="J102" s="53"/>
      <c r="K102" s="52"/>
      <c r="L102" s="74">
        <f>VLOOKUP(B102,S!$A:$D,4,FALSE)</f>
        <v>21.27</v>
      </c>
      <c r="M102" s="7" t="str">
        <f>IF(ROUND((L102-I102),2)=0,"OK, confere com a tabela.",IF(ROUND((L102-I102),2)&lt;0,"ACIMA ("&amp;TEXT(ROUND(I102*100/L102,4),"0,0000")&amp;" %) da tabela.","ABAIXO ("&amp;TEXT(ROUND(I102*100/L102,4),"0,0000")&amp;" %) da tabela."))</f>
        <v>OK, confere com a tabela.</v>
      </c>
    </row>
    <row r="103" spans="1:14" ht="15" customHeight="1" x14ac:dyDescent="0.25">
      <c r="A103" s="54" t="s">
        <v>374</v>
      </c>
      <c r="B103" s="67">
        <v>6114</v>
      </c>
      <c r="C103" s="55" t="str">
        <f>VLOOKUP(B103,IF(A103="COMPOSICAO",S!$A:$D,I!$A:$D),2,FALSE)</f>
        <v>AJUDANTE DE ARMADOR (HORISTA)</v>
      </c>
      <c r="D103" s="55"/>
      <c r="E103" s="55"/>
      <c r="F103" s="55"/>
      <c r="G103" s="54" t="str">
        <f>VLOOKUP(B103,IF(A103="COMPOSICAO",S!$A:$D,I!$A:$D),3,FALSE)</f>
        <v>H</v>
      </c>
      <c r="H103" s="75">
        <f>1</f>
        <v>1</v>
      </c>
      <c r="I103" s="56">
        <f>IF(A103="COMPOSICAO",VLOOKUP("TOTAL - "&amp;B103,COMPOSICAO_AUX_1!$A:$J,10,FALSE),VLOOKUP(B103,I!$A:$D,4,FALSE))</f>
        <v>12.8</v>
      </c>
      <c r="J103" s="60">
        <f t="shared" ref="J103:J110" si="1">TRUNC(H103*I103,2)</f>
        <v>12.8</v>
      </c>
      <c r="K103" s="59"/>
      <c r="L103" s="4"/>
      <c r="M103" s="4"/>
      <c r="N103" s="4"/>
    </row>
    <row r="104" spans="1:14" ht="30" customHeight="1" x14ac:dyDescent="0.25">
      <c r="A104" s="54" t="s">
        <v>374</v>
      </c>
      <c r="B104" s="67">
        <v>37370</v>
      </c>
      <c r="C104" s="55" t="str">
        <f>VLOOKUP(B104,IF(A104="COMPOSICAO",S!$A:$D,I!$A:$D),2,FALSE)</f>
        <v>ALIMENTACAO - HORISTA (COLETADO CAIXA - ENCARGOS COMPLEMENTARES)</v>
      </c>
      <c r="D104" s="55"/>
      <c r="E104" s="55"/>
      <c r="F104" s="55"/>
      <c r="G104" s="54" t="str">
        <f>VLOOKUP(B104,IF(A104="COMPOSICAO",S!$A:$D,I!$A:$D),3,FALSE)</f>
        <v>H</v>
      </c>
      <c r="H104" s="75">
        <f>1</f>
        <v>1</v>
      </c>
      <c r="I104" s="56">
        <f>IF(A104="COMPOSICAO",VLOOKUP("TOTAL - "&amp;B104,COMPOSICAO_AUX_1!$A:$J,10,FALSE),VLOOKUP(B104,I!$A:$D,4,FALSE))</f>
        <v>4.28</v>
      </c>
      <c r="J104" s="60">
        <f t="shared" si="1"/>
        <v>4.28</v>
      </c>
      <c r="K104" s="59"/>
      <c r="L104" s="4"/>
      <c r="M104" s="4"/>
      <c r="N104" s="4"/>
    </row>
    <row r="105" spans="1:14" ht="30" customHeight="1" x14ac:dyDescent="0.25">
      <c r="A105" s="54" t="s">
        <v>374</v>
      </c>
      <c r="B105" s="67">
        <v>37371</v>
      </c>
      <c r="C105" s="55" t="str">
        <f>VLOOKUP(B105,IF(A105="COMPOSICAO",S!$A:$D,I!$A:$D),2,FALSE)</f>
        <v>TRANSPORTE - HORISTA (COLETADO CAIXA - ENCARGOS COMPLEMENTARES)</v>
      </c>
      <c r="D105" s="55"/>
      <c r="E105" s="55"/>
      <c r="F105" s="55"/>
      <c r="G105" s="54" t="str">
        <f>VLOOKUP(B105,IF(A105="COMPOSICAO",S!$A:$D,I!$A:$D),3,FALSE)</f>
        <v>H</v>
      </c>
      <c r="H105" s="75">
        <f>1</f>
        <v>1</v>
      </c>
      <c r="I105" s="56">
        <f>IF(A105="COMPOSICAO",VLOOKUP("TOTAL - "&amp;B105,COMPOSICAO_AUX_1!$A:$J,10,FALSE),VLOOKUP(B105,I!$A:$D,4,FALSE))</f>
        <v>0.83</v>
      </c>
      <c r="J105" s="60">
        <f t="shared" si="1"/>
        <v>0.83</v>
      </c>
      <c r="K105" s="59"/>
      <c r="L105" s="4"/>
      <c r="M105" s="4"/>
      <c r="N105" s="4"/>
    </row>
    <row r="106" spans="1:14" ht="30" customHeight="1" x14ac:dyDescent="0.25">
      <c r="A106" s="54" t="s">
        <v>374</v>
      </c>
      <c r="B106" s="67">
        <v>37372</v>
      </c>
      <c r="C106" s="55" t="str">
        <f>VLOOKUP(B106,IF(A106="COMPOSICAO",S!$A:$D,I!$A:$D),2,FALSE)</f>
        <v>EXAMES - HORISTA (COLETADO CAIXA - ENCARGOS COMPLEMENTARES)</v>
      </c>
      <c r="D106" s="55"/>
      <c r="E106" s="55"/>
      <c r="F106" s="55"/>
      <c r="G106" s="54" t="str">
        <f>VLOOKUP(B106,IF(A106="COMPOSICAO",S!$A:$D,I!$A:$D),3,FALSE)</f>
        <v>H</v>
      </c>
      <c r="H106" s="75">
        <f>1</f>
        <v>1</v>
      </c>
      <c r="I106" s="56">
        <f>IF(A106="COMPOSICAO",VLOOKUP("TOTAL - "&amp;B106,COMPOSICAO_AUX_1!$A:$J,10,FALSE),VLOOKUP(B106,I!$A:$D,4,FALSE))</f>
        <v>1.1399999999999999</v>
      </c>
      <c r="J106" s="60">
        <f t="shared" si="1"/>
        <v>1.1399999999999999</v>
      </c>
      <c r="K106" s="59"/>
      <c r="L106" s="4"/>
      <c r="M106" s="4"/>
      <c r="N106" s="4"/>
    </row>
    <row r="107" spans="1:14" ht="30" customHeight="1" x14ac:dyDescent="0.25">
      <c r="A107" s="54" t="s">
        <v>374</v>
      </c>
      <c r="B107" s="67">
        <v>37373</v>
      </c>
      <c r="C107" s="55" t="str">
        <f>VLOOKUP(B107,IF(A107="COMPOSICAO",S!$A:$D,I!$A:$D),2,FALSE)</f>
        <v>SEGURO - HORISTA (COLETADO CAIXA - ENCARGOS COMPLEMENTARES)</v>
      </c>
      <c r="D107" s="55"/>
      <c r="E107" s="55"/>
      <c r="F107" s="55"/>
      <c r="G107" s="54" t="str">
        <f>VLOOKUP(B107,IF(A107="COMPOSICAO",S!$A:$D,I!$A:$D),3,FALSE)</f>
        <v>H</v>
      </c>
      <c r="H107" s="75">
        <f>1</f>
        <v>1</v>
      </c>
      <c r="I107" s="56">
        <f>IF(A107="COMPOSICAO",VLOOKUP("TOTAL - "&amp;B107,COMPOSICAO_AUX_1!$A:$J,10,FALSE),VLOOKUP(B107,I!$A:$D,4,FALSE))</f>
        <v>0.06</v>
      </c>
      <c r="J107" s="60">
        <f t="shared" si="1"/>
        <v>0.06</v>
      </c>
      <c r="K107" s="59"/>
      <c r="L107" s="4"/>
      <c r="M107" s="4"/>
      <c r="N107" s="4"/>
    </row>
    <row r="108" spans="1:14" ht="30" customHeight="1" x14ac:dyDescent="0.25">
      <c r="A108" s="54" t="s">
        <v>374</v>
      </c>
      <c r="B108" s="67">
        <v>43465</v>
      </c>
      <c r="C108" s="55" t="str">
        <f>VLOOKUP(B108,IF(A108="COMPOSICAO",S!$A:$D,I!$A:$D),2,FALSE)</f>
        <v>FERRAMENTAS - FAMILIA PEDREIRO - HORISTA (ENCARGOS COMPLEMENTARES - COLETADO CAIXA)</v>
      </c>
      <c r="D108" s="55"/>
      <c r="E108" s="55"/>
      <c r="F108" s="55"/>
      <c r="G108" s="54" t="str">
        <f>VLOOKUP(B108,IF(A108="COMPOSICAO",S!$A:$D,I!$A:$D),3,FALSE)</f>
        <v>H</v>
      </c>
      <c r="H108" s="75">
        <f>1</f>
        <v>1</v>
      </c>
      <c r="I108" s="56">
        <f>IF(A108="COMPOSICAO",VLOOKUP("TOTAL - "&amp;B108,COMPOSICAO_AUX_1!$A:$J,10,FALSE),VLOOKUP(B108,I!$A:$D,4,FALSE))</f>
        <v>0.84</v>
      </c>
      <c r="J108" s="60">
        <f t="shared" si="1"/>
        <v>0.84</v>
      </c>
      <c r="K108" s="59"/>
      <c r="L108" s="4"/>
      <c r="M108" s="4"/>
      <c r="N108" s="4"/>
    </row>
    <row r="109" spans="1:14" ht="30" customHeight="1" x14ac:dyDescent="0.25">
      <c r="A109" s="54" t="s">
        <v>374</v>
      </c>
      <c r="B109" s="67">
        <v>43489</v>
      </c>
      <c r="C109" s="55" t="str">
        <f>VLOOKUP(B109,IF(A109="COMPOSICAO",S!$A:$D,I!$A:$D),2,FALSE)</f>
        <v>EPI - FAMILIA PEDREIRO - HORISTA (ENCARGOS COMPLEMENTARES - COLETADO CAIXA)</v>
      </c>
      <c r="D109" s="55"/>
      <c r="E109" s="55"/>
      <c r="F109" s="55"/>
      <c r="G109" s="54" t="str">
        <f>VLOOKUP(B109,IF(A109="COMPOSICAO",S!$A:$D,I!$A:$D),3,FALSE)</f>
        <v>H</v>
      </c>
      <c r="H109" s="75">
        <f>1</f>
        <v>1</v>
      </c>
      <c r="I109" s="56">
        <f>IF(A109="COMPOSICAO",VLOOKUP("TOTAL - "&amp;B109,COMPOSICAO_AUX_1!$A:$J,10,FALSE),VLOOKUP(B109,I!$A:$D,4,FALSE))</f>
        <v>1.17</v>
      </c>
      <c r="J109" s="60">
        <f t="shared" si="1"/>
        <v>1.17</v>
      </c>
      <c r="K109" s="59"/>
      <c r="L109" s="4"/>
      <c r="M109" s="4"/>
      <c r="N109" s="4"/>
    </row>
    <row r="110" spans="1:14" ht="30" customHeight="1" x14ac:dyDescent="0.25">
      <c r="A110" s="54" t="s">
        <v>368</v>
      </c>
      <c r="B110" s="67">
        <v>95308</v>
      </c>
      <c r="C110" s="55" t="str">
        <f>VLOOKUP(B110,IF(A110="COMPOSICAO",S!$A:$D,I!$A:$D),2,FALSE)</f>
        <v>CURSO DE CAPACITAÇÃO PARA AJUDANTE DE ARMADOR (ENCARGOS COMPLEMENTARES) - HORISTA</v>
      </c>
      <c r="D110" s="55"/>
      <c r="E110" s="55"/>
      <c r="F110" s="55"/>
      <c r="G110" s="54" t="str">
        <f>VLOOKUP(B110,IF(A110="COMPOSICAO",S!$A:$D,I!$A:$D),3,FALSE)</f>
        <v>H</v>
      </c>
      <c r="H110" s="75">
        <f>1</f>
        <v>1</v>
      </c>
      <c r="I110" s="56">
        <f>IF(A110="COMPOSICAO",VLOOKUP("TOTAL - "&amp;B110,COMPOSICAO_AUX_1!$A:$J,10,FALSE),VLOOKUP(B110,I!$A:$D,4,FALSE))</f>
        <v>0.15</v>
      </c>
      <c r="J110" s="60">
        <f t="shared" si="1"/>
        <v>0.15</v>
      </c>
      <c r="K110" s="59"/>
      <c r="L110" s="4"/>
      <c r="M110" s="4"/>
      <c r="N110" s="4"/>
    </row>
    <row r="111" spans="1:14" ht="15" customHeight="1" x14ac:dyDescent="0.25">
      <c r="A111" s="76" t="s">
        <v>369</v>
      </c>
      <c r="B111" s="77"/>
      <c r="C111" s="77"/>
      <c r="D111" s="77"/>
      <c r="E111" s="77"/>
      <c r="F111" s="77"/>
      <c r="G111" s="78"/>
      <c r="H111" s="79"/>
      <c r="I111" s="80"/>
      <c r="J111" s="60">
        <f>SUM(J102:K110)</f>
        <v>21.269999999999996</v>
      </c>
      <c r="K111" s="59"/>
    </row>
    <row r="112" spans="1:14" ht="15" customHeight="1" x14ac:dyDescent="0.25">
      <c r="A112" s="76" t="str">
        <f>"TAXA DE BDI ("&amp;BDI&amp;" %)"</f>
        <v>TAXA DE BDI (23 %)</v>
      </c>
      <c r="B112" s="77"/>
      <c r="C112" s="77"/>
      <c r="D112" s="77"/>
      <c r="E112" s="77"/>
      <c r="F112" s="77"/>
      <c r="G112" s="78"/>
      <c r="H112" s="79"/>
      <c r="I112" s="80"/>
      <c r="J112" s="60">
        <f>ROUND(J111*(BDI/100),2)</f>
        <v>4.8899999999999997</v>
      </c>
      <c r="K112" s="59"/>
    </row>
    <row r="113" spans="1:14" ht="15" customHeight="1" x14ac:dyDescent="0.25">
      <c r="A113" s="76" t="s">
        <v>394</v>
      </c>
      <c r="B113" s="77"/>
      <c r="C113" s="77"/>
      <c r="D113" s="77"/>
      <c r="E113" s="77"/>
      <c r="F113" s="77"/>
      <c r="G113" s="78"/>
      <c r="H113" s="79"/>
      <c r="I113" s="80"/>
      <c r="J113" s="60">
        <f>SUM(J111:K112)</f>
        <v>26.159999999999997</v>
      </c>
      <c r="K113" s="59"/>
    </row>
    <row r="114" spans="1:14" ht="15" customHeight="1" x14ac:dyDescent="0.25">
      <c r="A114" s="4"/>
      <c r="B114" s="4"/>
      <c r="C114" s="4"/>
      <c r="D114" s="4"/>
      <c r="E114" s="4"/>
      <c r="F114" s="4"/>
      <c r="G114" s="4"/>
      <c r="H114" s="4"/>
      <c r="I114" s="4"/>
      <c r="J114" s="4"/>
      <c r="K114" s="4"/>
    </row>
    <row r="115" spans="1:14" ht="15" customHeight="1" x14ac:dyDescent="0.25">
      <c r="A115" s="22" t="s">
        <v>364</v>
      </c>
      <c r="B115" s="22" t="s">
        <v>32</v>
      </c>
      <c r="C115" s="46" t="s">
        <v>8</v>
      </c>
      <c r="D115" s="47"/>
      <c r="E115" s="47"/>
      <c r="F115" s="47"/>
      <c r="G115" s="7" t="s">
        <v>33</v>
      </c>
      <c r="H115" s="7" t="s">
        <v>365</v>
      </c>
      <c r="I115" s="7" t="s">
        <v>366</v>
      </c>
      <c r="J115" s="34" t="s">
        <v>10</v>
      </c>
      <c r="K115" s="33"/>
    </row>
    <row r="116" spans="1:14" ht="15" customHeight="1" x14ac:dyDescent="0.25">
      <c r="A116" s="7" t="s">
        <v>367</v>
      </c>
      <c r="B116" s="71">
        <v>88245</v>
      </c>
      <c r="C116" s="73" t="str">
        <f>VLOOKUP(B116,S!$A:$D,2,FALSE)</f>
        <v>ARMADOR COM ENCARGOS COMPLEMENTARES</v>
      </c>
      <c r="D116" s="73"/>
      <c r="E116" s="73"/>
      <c r="F116" s="72"/>
      <c r="G116" s="7" t="str">
        <f>VLOOKUP(B116,S!$A:$D,3,FALSE)</f>
        <v>H</v>
      </c>
      <c r="H116" s="74"/>
      <c r="I116" s="74">
        <f>J125</f>
        <v>29.139999999999997</v>
      </c>
      <c r="J116" s="53"/>
      <c r="K116" s="52"/>
      <c r="L116" s="74">
        <f>VLOOKUP(B116,S!$A:$D,4,FALSE)</f>
        <v>29.14</v>
      </c>
      <c r="M116" s="7" t="str">
        <f>IF(ROUND((L116-I116),2)=0,"OK, confere com a tabela.",IF(ROUND((L116-I116),2)&lt;0,"ACIMA ("&amp;TEXT(ROUND(I116*100/L116,4),"0,0000")&amp;" %) da tabela.","ABAIXO ("&amp;TEXT(ROUND(I116*100/L116,4),"0,0000")&amp;" %) da tabela."))</f>
        <v>OK, confere com a tabela.</v>
      </c>
    </row>
    <row r="117" spans="1:14" ht="15" customHeight="1" x14ac:dyDescent="0.25">
      <c r="A117" s="54" t="s">
        <v>374</v>
      </c>
      <c r="B117" s="67">
        <v>378</v>
      </c>
      <c r="C117" s="55" t="str">
        <f>VLOOKUP(B117,IF(A117="COMPOSICAO",S!$A:$D,I!$A:$D),2,FALSE)</f>
        <v>ARMADOR (HORISTA)</v>
      </c>
      <c r="D117" s="55"/>
      <c r="E117" s="55"/>
      <c r="F117" s="55"/>
      <c r="G117" s="54" t="str">
        <f>VLOOKUP(B117,IF(A117="COMPOSICAO",S!$A:$D,I!$A:$D),3,FALSE)</f>
        <v>H</v>
      </c>
      <c r="H117" s="75">
        <f>1</f>
        <v>1</v>
      </c>
      <c r="I117" s="56">
        <f>IF(A117="COMPOSICAO",VLOOKUP("TOTAL - "&amp;B117,COMPOSICAO_AUX_1!$A:$J,10,FALSE),VLOOKUP(B117,I!$A:$D,4,FALSE))</f>
        <v>20.58</v>
      </c>
      <c r="J117" s="60">
        <f t="shared" ref="J117:J124" si="2">TRUNC(H117*I117,2)</f>
        <v>20.58</v>
      </c>
      <c r="K117" s="59"/>
      <c r="L117" s="4"/>
      <c r="M117" s="4"/>
      <c r="N117" s="4"/>
    </row>
    <row r="118" spans="1:14" ht="30" customHeight="1" x14ac:dyDescent="0.25">
      <c r="A118" s="54" t="s">
        <v>374</v>
      </c>
      <c r="B118" s="67">
        <v>37370</v>
      </c>
      <c r="C118" s="55" t="str">
        <f>VLOOKUP(B118,IF(A118="COMPOSICAO",S!$A:$D,I!$A:$D),2,FALSE)</f>
        <v>ALIMENTACAO - HORISTA (COLETADO CAIXA - ENCARGOS COMPLEMENTARES)</v>
      </c>
      <c r="D118" s="55"/>
      <c r="E118" s="55"/>
      <c r="F118" s="55"/>
      <c r="G118" s="54" t="str">
        <f>VLOOKUP(B118,IF(A118="COMPOSICAO",S!$A:$D,I!$A:$D),3,FALSE)</f>
        <v>H</v>
      </c>
      <c r="H118" s="75">
        <f>1</f>
        <v>1</v>
      </c>
      <c r="I118" s="56">
        <f>IF(A118="COMPOSICAO",VLOOKUP("TOTAL - "&amp;B118,COMPOSICAO_AUX_1!$A:$J,10,FALSE),VLOOKUP(B118,I!$A:$D,4,FALSE))</f>
        <v>4.28</v>
      </c>
      <c r="J118" s="60">
        <f t="shared" si="2"/>
        <v>4.28</v>
      </c>
      <c r="K118" s="59"/>
      <c r="L118" s="4"/>
      <c r="M118" s="4"/>
      <c r="N118" s="4"/>
    </row>
    <row r="119" spans="1:14" ht="30" customHeight="1" x14ac:dyDescent="0.25">
      <c r="A119" s="54" t="s">
        <v>374</v>
      </c>
      <c r="B119" s="67">
        <v>37371</v>
      </c>
      <c r="C119" s="55" t="str">
        <f>VLOOKUP(B119,IF(A119="COMPOSICAO",S!$A:$D,I!$A:$D),2,FALSE)</f>
        <v>TRANSPORTE - HORISTA (COLETADO CAIXA - ENCARGOS COMPLEMENTARES)</v>
      </c>
      <c r="D119" s="55"/>
      <c r="E119" s="55"/>
      <c r="F119" s="55"/>
      <c r="G119" s="54" t="str">
        <f>VLOOKUP(B119,IF(A119="COMPOSICAO",S!$A:$D,I!$A:$D),3,FALSE)</f>
        <v>H</v>
      </c>
      <c r="H119" s="75">
        <f>1</f>
        <v>1</v>
      </c>
      <c r="I119" s="56">
        <f>IF(A119="COMPOSICAO",VLOOKUP("TOTAL - "&amp;B119,COMPOSICAO_AUX_1!$A:$J,10,FALSE),VLOOKUP(B119,I!$A:$D,4,FALSE))</f>
        <v>0.83</v>
      </c>
      <c r="J119" s="60">
        <f t="shared" si="2"/>
        <v>0.83</v>
      </c>
      <c r="K119" s="59"/>
      <c r="L119" s="4"/>
      <c r="M119" s="4"/>
      <c r="N119" s="4"/>
    </row>
    <row r="120" spans="1:14" ht="30" customHeight="1" x14ac:dyDescent="0.25">
      <c r="A120" s="54" t="s">
        <v>374</v>
      </c>
      <c r="B120" s="67">
        <v>37372</v>
      </c>
      <c r="C120" s="55" t="str">
        <f>VLOOKUP(B120,IF(A120="COMPOSICAO",S!$A:$D,I!$A:$D),2,FALSE)</f>
        <v>EXAMES - HORISTA (COLETADO CAIXA - ENCARGOS COMPLEMENTARES)</v>
      </c>
      <c r="D120" s="55"/>
      <c r="E120" s="55"/>
      <c r="F120" s="55"/>
      <c r="G120" s="54" t="str">
        <f>VLOOKUP(B120,IF(A120="COMPOSICAO",S!$A:$D,I!$A:$D),3,FALSE)</f>
        <v>H</v>
      </c>
      <c r="H120" s="75">
        <f>1</f>
        <v>1</v>
      </c>
      <c r="I120" s="56">
        <f>IF(A120="COMPOSICAO",VLOOKUP("TOTAL - "&amp;B120,COMPOSICAO_AUX_1!$A:$J,10,FALSE),VLOOKUP(B120,I!$A:$D,4,FALSE))</f>
        <v>1.1399999999999999</v>
      </c>
      <c r="J120" s="60">
        <f t="shared" si="2"/>
        <v>1.1399999999999999</v>
      </c>
      <c r="K120" s="59"/>
      <c r="L120" s="4"/>
      <c r="M120" s="4"/>
      <c r="N120" s="4"/>
    </row>
    <row r="121" spans="1:14" ht="30" customHeight="1" x14ac:dyDescent="0.25">
      <c r="A121" s="54" t="s">
        <v>374</v>
      </c>
      <c r="B121" s="67">
        <v>37373</v>
      </c>
      <c r="C121" s="55" t="str">
        <f>VLOOKUP(B121,IF(A121="COMPOSICAO",S!$A:$D,I!$A:$D),2,FALSE)</f>
        <v>SEGURO - HORISTA (COLETADO CAIXA - ENCARGOS COMPLEMENTARES)</v>
      </c>
      <c r="D121" s="55"/>
      <c r="E121" s="55"/>
      <c r="F121" s="55"/>
      <c r="G121" s="54" t="str">
        <f>VLOOKUP(B121,IF(A121="COMPOSICAO",S!$A:$D,I!$A:$D),3,FALSE)</f>
        <v>H</v>
      </c>
      <c r="H121" s="75">
        <f>1</f>
        <v>1</v>
      </c>
      <c r="I121" s="56">
        <f>IF(A121="COMPOSICAO",VLOOKUP("TOTAL - "&amp;B121,COMPOSICAO_AUX_1!$A:$J,10,FALSE),VLOOKUP(B121,I!$A:$D,4,FALSE))</f>
        <v>0.06</v>
      </c>
      <c r="J121" s="60">
        <f t="shared" si="2"/>
        <v>0.06</v>
      </c>
      <c r="K121" s="59"/>
      <c r="L121" s="4"/>
      <c r="M121" s="4"/>
      <c r="N121" s="4"/>
    </row>
    <row r="122" spans="1:14" ht="30" customHeight="1" x14ac:dyDescent="0.25">
      <c r="A122" s="54" t="s">
        <v>374</v>
      </c>
      <c r="B122" s="67">
        <v>43465</v>
      </c>
      <c r="C122" s="55" t="str">
        <f>VLOOKUP(B122,IF(A122="COMPOSICAO",S!$A:$D,I!$A:$D),2,FALSE)</f>
        <v>FERRAMENTAS - FAMILIA PEDREIRO - HORISTA (ENCARGOS COMPLEMENTARES - COLETADO CAIXA)</v>
      </c>
      <c r="D122" s="55"/>
      <c r="E122" s="55"/>
      <c r="F122" s="55"/>
      <c r="G122" s="54" t="str">
        <f>VLOOKUP(B122,IF(A122="COMPOSICAO",S!$A:$D,I!$A:$D),3,FALSE)</f>
        <v>H</v>
      </c>
      <c r="H122" s="75">
        <f>1</f>
        <v>1</v>
      </c>
      <c r="I122" s="56">
        <f>IF(A122="COMPOSICAO",VLOOKUP("TOTAL - "&amp;B122,COMPOSICAO_AUX_1!$A:$J,10,FALSE),VLOOKUP(B122,I!$A:$D,4,FALSE))</f>
        <v>0.84</v>
      </c>
      <c r="J122" s="60">
        <f t="shared" si="2"/>
        <v>0.84</v>
      </c>
      <c r="K122" s="59"/>
      <c r="L122" s="4"/>
      <c r="M122" s="4"/>
      <c r="N122" s="4"/>
    </row>
    <row r="123" spans="1:14" ht="30" customHeight="1" x14ac:dyDescent="0.25">
      <c r="A123" s="54" t="s">
        <v>374</v>
      </c>
      <c r="B123" s="67">
        <v>43489</v>
      </c>
      <c r="C123" s="55" t="str">
        <f>VLOOKUP(B123,IF(A123="COMPOSICAO",S!$A:$D,I!$A:$D),2,FALSE)</f>
        <v>EPI - FAMILIA PEDREIRO - HORISTA (ENCARGOS COMPLEMENTARES - COLETADO CAIXA)</v>
      </c>
      <c r="D123" s="55"/>
      <c r="E123" s="55"/>
      <c r="F123" s="55"/>
      <c r="G123" s="54" t="str">
        <f>VLOOKUP(B123,IF(A123="COMPOSICAO",S!$A:$D,I!$A:$D),3,FALSE)</f>
        <v>H</v>
      </c>
      <c r="H123" s="75">
        <f>1</f>
        <v>1</v>
      </c>
      <c r="I123" s="56">
        <f>IF(A123="COMPOSICAO",VLOOKUP("TOTAL - "&amp;B123,COMPOSICAO_AUX_1!$A:$J,10,FALSE),VLOOKUP(B123,I!$A:$D,4,FALSE))</f>
        <v>1.17</v>
      </c>
      <c r="J123" s="60">
        <f t="shared" si="2"/>
        <v>1.17</v>
      </c>
      <c r="K123" s="59"/>
      <c r="L123" s="4"/>
      <c r="M123" s="4"/>
      <c r="N123" s="4"/>
    </row>
    <row r="124" spans="1:14" ht="30" customHeight="1" x14ac:dyDescent="0.25">
      <c r="A124" s="54" t="s">
        <v>368</v>
      </c>
      <c r="B124" s="67">
        <v>95314</v>
      </c>
      <c r="C124" s="55" t="str">
        <f>VLOOKUP(B124,IF(A124="COMPOSICAO",S!$A:$D,I!$A:$D),2,FALSE)</f>
        <v>CURSO DE CAPACITAÇÃO PARA ARMADOR (ENCARGOS COMPLEMENTARES) - HORISTA</v>
      </c>
      <c r="D124" s="55"/>
      <c r="E124" s="55"/>
      <c r="F124" s="55"/>
      <c r="G124" s="54" t="str">
        <f>VLOOKUP(B124,IF(A124="COMPOSICAO",S!$A:$D,I!$A:$D),3,FALSE)</f>
        <v>H</v>
      </c>
      <c r="H124" s="75">
        <f>1</f>
        <v>1</v>
      </c>
      <c r="I124" s="56">
        <f>IF(A124="COMPOSICAO",VLOOKUP("TOTAL - "&amp;B124,COMPOSICAO_AUX_1!$A:$J,10,FALSE),VLOOKUP(B124,I!$A:$D,4,FALSE))</f>
        <v>0.24</v>
      </c>
      <c r="J124" s="60">
        <f t="shared" si="2"/>
        <v>0.24</v>
      </c>
      <c r="K124" s="59"/>
      <c r="L124" s="4"/>
      <c r="M124" s="4"/>
      <c r="N124" s="4"/>
    </row>
    <row r="125" spans="1:14" ht="15" customHeight="1" x14ac:dyDescent="0.25">
      <c r="A125" s="76" t="s">
        <v>369</v>
      </c>
      <c r="B125" s="77"/>
      <c r="C125" s="77"/>
      <c r="D125" s="77"/>
      <c r="E125" s="77"/>
      <c r="F125" s="77"/>
      <c r="G125" s="78"/>
      <c r="H125" s="79"/>
      <c r="I125" s="80"/>
      <c r="J125" s="60">
        <f>SUM(J116:K124)</f>
        <v>29.139999999999997</v>
      </c>
      <c r="K125" s="59"/>
    </row>
    <row r="126" spans="1:14" ht="15" customHeight="1" x14ac:dyDescent="0.25">
      <c r="A126" s="76" t="str">
        <f>"TAXA DE BDI ("&amp;BDI&amp;" %)"</f>
        <v>TAXA DE BDI (23 %)</v>
      </c>
      <c r="B126" s="77"/>
      <c r="C126" s="77"/>
      <c r="D126" s="77"/>
      <c r="E126" s="77"/>
      <c r="F126" s="77"/>
      <c r="G126" s="78"/>
      <c r="H126" s="79"/>
      <c r="I126" s="80"/>
      <c r="J126" s="60">
        <f>ROUND(J125*(BDI/100),2)</f>
        <v>6.7</v>
      </c>
      <c r="K126" s="59"/>
    </row>
    <row r="127" spans="1:14" ht="15" customHeight="1" x14ac:dyDescent="0.25">
      <c r="A127" s="76" t="s">
        <v>395</v>
      </c>
      <c r="B127" s="77"/>
      <c r="C127" s="77"/>
      <c r="D127" s="77"/>
      <c r="E127" s="77"/>
      <c r="F127" s="77"/>
      <c r="G127" s="78"/>
      <c r="H127" s="79"/>
      <c r="I127" s="80"/>
      <c r="J127" s="60">
        <f>SUM(J125:K126)</f>
        <v>35.839999999999996</v>
      </c>
      <c r="K127" s="59"/>
    </row>
    <row r="128" spans="1:14" ht="15" customHeight="1" x14ac:dyDescent="0.25">
      <c r="A128" s="4"/>
      <c r="B128" s="4"/>
      <c r="C128" s="4"/>
      <c r="D128" s="4"/>
      <c r="E128" s="4"/>
      <c r="F128" s="4"/>
      <c r="G128" s="4"/>
      <c r="H128" s="4"/>
      <c r="I128" s="4"/>
      <c r="J128" s="4"/>
      <c r="K128" s="4"/>
    </row>
    <row r="129" spans="1:14" ht="15" customHeight="1" x14ac:dyDescent="0.25">
      <c r="A129" s="22" t="s">
        <v>364</v>
      </c>
      <c r="B129" s="22" t="s">
        <v>32</v>
      </c>
      <c r="C129" s="46" t="s">
        <v>8</v>
      </c>
      <c r="D129" s="47"/>
      <c r="E129" s="47"/>
      <c r="F129" s="47"/>
      <c r="G129" s="7" t="s">
        <v>33</v>
      </c>
      <c r="H129" s="7" t="s">
        <v>365</v>
      </c>
      <c r="I129" s="7" t="s">
        <v>366</v>
      </c>
      <c r="J129" s="34" t="s">
        <v>10</v>
      </c>
      <c r="K129" s="33"/>
    </row>
    <row r="130" spans="1:14" ht="45" customHeight="1" x14ac:dyDescent="0.25">
      <c r="A130" s="7" t="s">
        <v>378</v>
      </c>
      <c r="B130" s="71">
        <v>97096</v>
      </c>
      <c r="C130" s="73" t="str">
        <f>VLOOKUP(B130,S!$A:$D,2,FALSE)</f>
        <v>CONCRETAGEM DE RADIER, PISO DE CONCRETO OU LAJE SOBRE SOLO, FCK 30 MPA - LANÇAMENTO, ADENSAMENTO E ACABAMENTO. AF_09/2021</v>
      </c>
      <c r="D130" s="73"/>
      <c r="E130" s="73"/>
      <c r="F130" s="72"/>
      <c r="G130" s="7" t="str">
        <f>VLOOKUP(B130,S!$A:$D,3,FALSE)</f>
        <v>M3</v>
      </c>
      <c r="H130" s="74"/>
      <c r="I130" s="74">
        <f>J136</f>
        <v>665.6099999999999</v>
      </c>
      <c r="J130" s="53"/>
      <c r="K130" s="52"/>
      <c r="L130" s="74">
        <f>VLOOKUP(B130,S!$A:$D,4,FALSE)</f>
        <v>665.61</v>
      </c>
      <c r="M130" s="7" t="str">
        <f>IF(ROUND((L130-I130),2)=0,"OK, confere com a tabela.",IF(ROUND((L130-I130),2)&lt;0,"ACIMA ("&amp;TEXT(ROUND(I130*100/L130,4),"0,0000")&amp;" %) da tabela.","ABAIXO ("&amp;TEXT(ROUND(I130*100/L130,4),"0,0000")&amp;" %) da tabela."))</f>
        <v>OK, confere com a tabela.</v>
      </c>
    </row>
    <row r="131" spans="1:14" ht="45" customHeight="1" x14ac:dyDescent="0.25">
      <c r="A131" s="54" t="s">
        <v>374</v>
      </c>
      <c r="B131" s="67">
        <v>1525</v>
      </c>
      <c r="C131" s="55" t="str">
        <f>VLOOKUP(B131,IF(A131="COMPOSICAO",S!$A:$D,I!$A:$D),2,FALSE)</f>
        <v>CONCRETO USINADO BOMBEAVEL, CLASSE DE RESISTENCIA C30, COM BRITA 0 E 1, SLUMP = 100 +/- 20 MM, INCLUI SERVICO DE BOMBEAMENTO (NBR 8953)</v>
      </c>
      <c r="D131" s="55"/>
      <c r="E131" s="55"/>
      <c r="F131" s="55"/>
      <c r="G131" s="54" t="str">
        <f>VLOOKUP(B131,IF(A131="COMPOSICAO",S!$A:$D,I!$A:$D),3,FALSE)</f>
        <v>M3</v>
      </c>
      <c r="H131" s="75">
        <f>1.06</f>
        <v>1.06</v>
      </c>
      <c r="I131" s="56">
        <f>IF(A131="COMPOSICAO",VLOOKUP("TOTAL - "&amp;B131,COMPOSICAO_AUX_1!$A:$J,10,FALSE),VLOOKUP(B131,I!$A:$D,4,FALSE))</f>
        <v>608.51</v>
      </c>
      <c r="J131" s="60">
        <f>TRUNC(H131*I131,2)</f>
        <v>645.02</v>
      </c>
      <c r="K131" s="59"/>
      <c r="L131" s="4"/>
      <c r="M131" s="4"/>
      <c r="N131" s="4"/>
    </row>
    <row r="132" spans="1:14" ht="15" customHeight="1" x14ac:dyDescent="0.25">
      <c r="A132" s="54" t="s">
        <v>368</v>
      </c>
      <c r="B132" s="67">
        <v>88309</v>
      </c>
      <c r="C132" s="55" t="str">
        <f>VLOOKUP(B132,IF(A132="COMPOSICAO",S!$A:$D,I!$A:$D),2,FALSE)</f>
        <v>PEDREIRO COM ENCARGOS COMPLEMENTARES</v>
      </c>
      <c r="D132" s="55"/>
      <c r="E132" s="55"/>
      <c r="F132" s="55"/>
      <c r="G132" s="54" t="str">
        <f>VLOOKUP(B132,IF(A132="COMPOSICAO",S!$A:$D,I!$A:$D),3,FALSE)</f>
        <v>H</v>
      </c>
      <c r="H132" s="75">
        <f>0.411</f>
        <v>0.41099999999999998</v>
      </c>
      <c r="I132" s="56">
        <f>IF(A132="COMPOSICAO",VLOOKUP("TOTAL - "&amp;B132,COMPOSICAO_AUX_1!$A:$J,10,FALSE),VLOOKUP(B132,I!$A:$D,4,FALSE))</f>
        <v>29.349999999999998</v>
      </c>
      <c r="J132" s="60">
        <f>TRUNC(H132*I132,2)</f>
        <v>12.06</v>
      </c>
      <c r="K132" s="59"/>
      <c r="L132" s="4"/>
      <c r="M132" s="4"/>
      <c r="N132" s="4"/>
    </row>
    <row r="133" spans="1:14" ht="15" customHeight="1" x14ac:dyDescent="0.25">
      <c r="A133" s="54" t="s">
        <v>368</v>
      </c>
      <c r="B133" s="67">
        <v>88316</v>
      </c>
      <c r="C133" s="55" t="str">
        <f>VLOOKUP(B133,IF(A133="COMPOSICAO",S!$A:$D,I!$A:$D),2,FALSE)</f>
        <v>SERVENTE COM ENCARGOS COMPLEMENTARES</v>
      </c>
      <c r="D133" s="55"/>
      <c r="E133" s="55"/>
      <c r="F133" s="55"/>
      <c r="G133" s="54" t="str">
        <f>VLOOKUP(B133,IF(A133="COMPOSICAO",S!$A:$D,I!$A:$D),3,FALSE)</f>
        <v>H</v>
      </c>
      <c r="H133" s="75">
        <f>0.411</f>
        <v>0.41099999999999998</v>
      </c>
      <c r="I133" s="56">
        <f>IF(A133="COMPOSICAO",VLOOKUP("TOTAL - "&amp;B133,COMPOSICAO_AUX_1!$A:$J,10,FALSE),VLOOKUP(B133,I!$A:$D,4,FALSE))</f>
        <v>20.569999999999997</v>
      </c>
      <c r="J133" s="60">
        <f>TRUNC(H133*I133,2)</f>
        <v>8.4499999999999993</v>
      </c>
      <c r="K133" s="59"/>
      <c r="L133" s="4"/>
      <c r="M133" s="4"/>
      <c r="N133" s="4"/>
    </row>
    <row r="134" spans="1:14" ht="45" customHeight="1" x14ac:dyDescent="0.25">
      <c r="A134" s="54" t="s">
        <v>368</v>
      </c>
      <c r="B134" s="67">
        <v>90586</v>
      </c>
      <c r="C134" s="55" t="str">
        <f>VLOOKUP(B134,IF(A134="COMPOSICAO",S!$A:$D,I!$A:$D),2,FALSE)</f>
        <v>VIBRADOR DE IMERSÃO, DIÂMETRO DE PONTEIRA 45MM, MOTOR ELÉTRICO TRIFÁSICO POTÊNCIA DE 2 CV - CHP DIURNO. AF_06/2015</v>
      </c>
      <c r="D134" s="55"/>
      <c r="E134" s="55"/>
      <c r="F134" s="55"/>
      <c r="G134" s="54" t="str">
        <f>VLOOKUP(B134,IF(A134="COMPOSICAO",S!$A:$D,I!$A:$D),3,FALSE)</f>
        <v>CHP</v>
      </c>
      <c r="H134" s="75">
        <f>0.053</f>
        <v>5.2999999999999999E-2</v>
      </c>
      <c r="I134" s="56">
        <f>IF(A134="COMPOSICAO",VLOOKUP("TOTAL - "&amp;B134,COMPOSICAO_AUX_1!$A:$J,10,FALSE),VLOOKUP(B134,I!$A:$D,4,FALSE))</f>
        <v>1.31</v>
      </c>
      <c r="J134" s="60">
        <f>TRUNC(H134*I134,2)</f>
        <v>0.06</v>
      </c>
      <c r="K134" s="59"/>
      <c r="L134" s="4"/>
      <c r="M134" s="4"/>
      <c r="N134" s="4"/>
    </row>
    <row r="135" spans="1:14" ht="45" customHeight="1" x14ac:dyDescent="0.25">
      <c r="A135" s="54" t="s">
        <v>368</v>
      </c>
      <c r="B135" s="67">
        <v>90587</v>
      </c>
      <c r="C135" s="55" t="str">
        <f>VLOOKUP(B135,IF(A135="COMPOSICAO",S!$A:$D,I!$A:$D),2,FALSE)</f>
        <v>VIBRADOR DE IMERSÃO, DIÂMETRO DE PONTEIRA 45MM, MOTOR ELÉTRICO TRIFÁSICO POTÊNCIA DE 2 CV - CHI DIURNO. AF_06/2015</v>
      </c>
      <c r="D135" s="55"/>
      <c r="E135" s="55"/>
      <c r="F135" s="55"/>
      <c r="G135" s="54" t="str">
        <f>VLOOKUP(B135,IF(A135="COMPOSICAO",S!$A:$D,I!$A:$D),3,FALSE)</f>
        <v>CHI</v>
      </c>
      <c r="H135" s="75">
        <f>0.049</f>
        <v>4.9000000000000002E-2</v>
      </c>
      <c r="I135" s="56">
        <f>IF(A135="COMPOSICAO",VLOOKUP("TOTAL - "&amp;B135,COMPOSICAO_AUX_1!$A:$J,10,FALSE),VLOOKUP(B135,I!$A:$D,4,FALSE))</f>
        <v>0.49</v>
      </c>
      <c r="J135" s="60">
        <f>TRUNC(H135*I135,2)</f>
        <v>0.02</v>
      </c>
      <c r="K135" s="59"/>
      <c r="L135" s="4"/>
      <c r="M135" s="4"/>
      <c r="N135" s="4"/>
    </row>
    <row r="136" spans="1:14" ht="15" customHeight="1" x14ac:dyDescent="0.25">
      <c r="A136" s="76" t="s">
        <v>369</v>
      </c>
      <c r="B136" s="77"/>
      <c r="C136" s="77"/>
      <c r="D136" s="77"/>
      <c r="E136" s="77"/>
      <c r="F136" s="77"/>
      <c r="G136" s="78"/>
      <c r="H136" s="79"/>
      <c r="I136" s="80"/>
      <c r="J136" s="60">
        <f>SUM(J130:K135)</f>
        <v>665.6099999999999</v>
      </c>
      <c r="K136" s="59"/>
    </row>
    <row r="137" spans="1:14" ht="15" customHeight="1" x14ac:dyDescent="0.25">
      <c r="A137" s="76" t="str">
        <f>"TAXA DE BDI ("&amp;BDI&amp;" %)"</f>
        <v>TAXA DE BDI (23 %)</v>
      </c>
      <c r="B137" s="77"/>
      <c r="C137" s="77"/>
      <c r="D137" s="77"/>
      <c r="E137" s="77"/>
      <c r="F137" s="77"/>
      <c r="G137" s="78"/>
      <c r="H137" s="79"/>
      <c r="I137" s="80"/>
      <c r="J137" s="60">
        <f>ROUND(J136*(BDI/100),2)</f>
        <v>153.09</v>
      </c>
      <c r="K137" s="59"/>
    </row>
    <row r="138" spans="1:14" ht="15" customHeight="1" x14ac:dyDescent="0.25">
      <c r="A138" s="76" t="s">
        <v>396</v>
      </c>
      <c r="B138" s="77"/>
      <c r="C138" s="77"/>
      <c r="D138" s="77"/>
      <c r="E138" s="77"/>
      <c r="F138" s="77"/>
      <c r="G138" s="78"/>
      <c r="H138" s="79"/>
      <c r="I138" s="80"/>
      <c r="J138" s="60">
        <f>SUM(J136:K137)</f>
        <v>818.69999999999993</v>
      </c>
      <c r="K138" s="59"/>
    </row>
    <row r="139" spans="1:14" ht="15" customHeight="1" x14ac:dyDescent="0.25">
      <c r="A139" s="4"/>
      <c r="B139" s="4"/>
      <c r="C139" s="4"/>
      <c r="D139" s="4"/>
      <c r="E139" s="4"/>
      <c r="F139" s="4"/>
      <c r="G139" s="4"/>
      <c r="H139" s="4"/>
      <c r="I139" s="4"/>
      <c r="J139" s="4"/>
      <c r="K139" s="4"/>
    </row>
    <row r="140" spans="1:14" ht="15" customHeight="1" x14ac:dyDescent="0.25">
      <c r="A140" s="22" t="s">
        <v>364</v>
      </c>
      <c r="B140" s="22" t="s">
        <v>32</v>
      </c>
      <c r="C140" s="46" t="s">
        <v>8</v>
      </c>
      <c r="D140" s="47"/>
      <c r="E140" s="47"/>
      <c r="F140" s="47"/>
      <c r="G140" s="7" t="s">
        <v>33</v>
      </c>
      <c r="H140" s="7" t="s">
        <v>365</v>
      </c>
      <c r="I140" s="7" t="s">
        <v>366</v>
      </c>
      <c r="J140" s="34" t="s">
        <v>10</v>
      </c>
      <c r="K140" s="33"/>
    </row>
    <row r="141" spans="1:14" ht="30" customHeight="1" x14ac:dyDescent="0.25">
      <c r="A141" s="7" t="s">
        <v>397</v>
      </c>
      <c r="B141" s="71">
        <v>97113</v>
      </c>
      <c r="C141" s="73" t="str">
        <f>VLOOKUP(B141,S!$A:$D,2,FALSE)</f>
        <v>APLICAÇÃO DE LONA PLÁSTICA PARA EXECUÇÃO DE PAVIMENTOS DE CONCRETO. AF_04/2022</v>
      </c>
      <c r="D141" s="73"/>
      <c r="E141" s="73"/>
      <c r="F141" s="72"/>
      <c r="G141" s="7" t="str">
        <f>VLOOKUP(B141,S!$A:$D,3,FALSE)</f>
        <v>M2</v>
      </c>
      <c r="H141" s="74"/>
      <c r="I141" s="74">
        <f>J145</f>
        <v>2.7600000000000002</v>
      </c>
      <c r="J141" s="53"/>
      <c r="K141" s="52"/>
      <c r="L141" s="74">
        <f>VLOOKUP(B141,S!$A:$D,4,FALSE)</f>
        <v>2.76</v>
      </c>
      <c r="M141" s="7" t="str">
        <f>IF(ROUND((L141-I141),2)=0,"OK, confere com a tabela.",IF(ROUND((L141-I141),2)&lt;0,"ACIMA ("&amp;TEXT(ROUND(I141*100/L141,4),"0,0000")&amp;" %) da tabela.","ABAIXO ("&amp;TEXT(ROUND(I141*100/L141,4),"0,0000")&amp;" %) da tabela."))</f>
        <v>OK, confere com a tabela.</v>
      </c>
    </row>
    <row r="142" spans="1:14" ht="30" customHeight="1" x14ac:dyDescent="0.25">
      <c r="A142" s="54" t="s">
        <v>374</v>
      </c>
      <c r="B142" s="67">
        <v>42408</v>
      </c>
      <c r="C142" s="55" t="str">
        <f>VLOOKUP(B142,IF(A142="COMPOSICAO",S!$A:$D,I!$A:$D),2,FALSE)</f>
        <v>LONA PLASTICA EXTRA FORTE PRETA, E = 200 MICRA</v>
      </c>
      <c r="D142" s="55"/>
      <c r="E142" s="55"/>
      <c r="F142" s="55"/>
      <c r="G142" s="54" t="str">
        <f>VLOOKUP(B142,IF(A142="COMPOSICAO",S!$A:$D,I!$A:$D),3,FALSE)</f>
        <v>M2</v>
      </c>
      <c r="H142" s="75">
        <f>1.128</f>
        <v>1.1279999999999999</v>
      </c>
      <c r="I142" s="56">
        <f>IF(A142="COMPOSICAO",VLOOKUP("TOTAL - "&amp;B142,COMPOSICAO_AUX_1!$A:$J,10,FALSE),VLOOKUP(B142,I!$A:$D,4,FALSE))</f>
        <v>2.2200000000000002</v>
      </c>
      <c r="J142" s="60">
        <f>TRUNC(H142*I142,2)</f>
        <v>2.5</v>
      </c>
      <c r="K142" s="59"/>
      <c r="L142" s="4"/>
      <c r="M142" s="4"/>
      <c r="N142" s="4"/>
    </row>
    <row r="143" spans="1:14" ht="15" customHeight="1" x14ac:dyDescent="0.25">
      <c r="A143" s="54" t="s">
        <v>368</v>
      </c>
      <c r="B143" s="67">
        <v>88309</v>
      </c>
      <c r="C143" s="55" t="str">
        <f>VLOOKUP(B143,IF(A143="COMPOSICAO",S!$A:$D,I!$A:$D),2,FALSE)</f>
        <v>PEDREIRO COM ENCARGOS COMPLEMENTARES</v>
      </c>
      <c r="D143" s="55"/>
      <c r="E143" s="55"/>
      <c r="F143" s="55"/>
      <c r="G143" s="54" t="str">
        <f>VLOOKUP(B143,IF(A143="COMPOSICAO",S!$A:$D,I!$A:$D),3,FALSE)</f>
        <v>H</v>
      </c>
      <c r="H143" s="75">
        <f>0.00491</f>
        <v>4.9100000000000003E-3</v>
      </c>
      <c r="I143" s="56">
        <f>IF(A143="COMPOSICAO",VLOOKUP("TOTAL - "&amp;B143,COMPOSICAO_AUX_1!$A:$J,10,FALSE),VLOOKUP(B143,I!$A:$D,4,FALSE))</f>
        <v>29.349999999999998</v>
      </c>
      <c r="J143" s="60">
        <f>TRUNC(H143*I143,2)</f>
        <v>0.14000000000000001</v>
      </c>
      <c r="K143" s="59"/>
      <c r="L143" s="4"/>
      <c r="M143" s="4"/>
      <c r="N143" s="4"/>
    </row>
    <row r="144" spans="1:14" ht="15" customHeight="1" x14ac:dyDescent="0.25">
      <c r="A144" s="54" t="s">
        <v>368</v>
      </c>
      <c r="B144" s="67">
        <v>88316</v>
      </c>
      <c r="C144" s="55" t="str">
        <f>VLOOKUP(B144,IF(A144="COMPOSICAO",S!$A:$D,I!$A:$D),2,FALSE)</f>
        <v>SERVENTE COM ENCARGOS COMPLEMENTARES</v>
      </c>
      <c r="D144" s="55"/>
      <c r="E144" s="55"/>
      <c r="F144" s="55"/>
      <c r="G144" s="54" t="str">
        <f>VLOOKUP(B144,IF(A144="COMPOSICAO",S!$A:$D,I!$A:$D),3,FALSE)</f>
        <v>H</v>
      </c>
      <c r="H144" s="75">
        <f>0.00589</f>
        <v>5.8900000000000003E-3</v>
      </c>
      <c r="I144" s="56">
        <f>IF(A144="COMPOSICAO",VLOOKUP("TOTAL - "&amp;B144,COMPOSICAO_AUX_1!$A:$J,10,FALSE),VLOOKUP(B144,I!$A:$D,4,FALSE))</f>
        <v>20.569999999999997</v>
      </c>
      <c r="J144" s="60">
        <f>TRUNC(H144*I144,2)</f>
        <v>0.12</v>
      </c>
      <c r="K144" s="59"/>
      <c r="L144" s="4"/>
      <c r="M144" s="4"/>
      <c r="N144" s="4"/>
    </row>
    <row r="145" spans="1:14" ht="15" customHeight="1" x14ac:dyDescent="0.25">
      <c r="A145" s="76" t="s">
        <v>369</v>
      </c>
      <c r="B145" s="77"/>
      <c r="C145" s="77"/>
      <c r="D145" s="77"/>
      <c r="E145" s="77"/>
      <c r="F145" s="77"/>
      <c r="G145" s="78"/>
      <c r="H145" s="79"/>
      <c r="I145" s="80"/>
      <c r="J145" s="60">
        <f>SUM(J141:K144)</f>
        <v>2.7600000000000002</v>
      </c>
      <c r="K145" s="59"/>
    </row>
    <row r="146" spans="1:14" ht="15" customHeight="1" x14ac:dyDescent="0.25">
      <c r="A146" s="76" t="str">
        <f>"TAXA DE BDI ("&amp;BDI&amp;" %)"</f>
        <v>TAXA DE BDI (23 %)</v>
      </c>
      <c r="B146" s="77"/>
      <c r="C146" s="77"/>
      <c r="D146" s="77"/>
      <c r="E146" s="77"/>
      <c r="F146" s="77"/>
      <c r="G146" s="78"/>
      <c r="H146" s="79"/>
      <c r="I146" s="80"/>
      <c r="J146" s="60">
        <f>ROUND(J145*(BDI/100),2)</f>
        <v>0.63</v>
      </c>
      <c r="K146" s="59"/>
    </row>
    <row r="147" spans="1:14" ht="15" customHeight="1" x14ac:dyDescent="0.25">
      <c r="A147" s="76" t="s">
        <v>398</v>
      </c>
      <c r="B147" s="77"/>
      <c r="C147" s="77"/>
      <c r="D147" s="77"/>
      <c r="E147" s="77"/>
      <c r="F147" s="77"/>
      <c r="G147" s="78"/>
      <c r="H147" s="79"/>
      <c r="I147" s="80"/>
      <c r="J147" s="60">
        <f>SUM(J145:K146)</f>
        <v>3.39</v>
      </c>
      <c r="K147" s="59"/>
    </row>
    <row r="148" spans="1:14" ht="15" customHeight="1" x14ac:dyDescent="0.25">
      <c r="A148" s="4"/>
      <c r="B148" s="4"/>
      <c r="C148" s="4"/>
      <c r="D148" s="4"/>
      <c r="E148" s="4"/>
      <c r="F148" s="4"/>
      <c r="G148" s="4"/>
      <c r="H148" s="4"/>
      <c r="I148" s="4"/>
      <c r="J148" s="4"/>
      <c r="K148" s="4"/>
    </row>
    <row r="149" spans="1:14" ht="15" customHeight="1" x14ac:dyDescent="0.25">
      <c r="A149" s="22" t="s">
        <v>364</v>
      </c>
      <c r="B149" s="22" t="s">
        <v>32</v>
      </c>
      <c r="C149" s="46" t="s">
        <v>8</v>
      </c>
      <c r="D149" s="47"/>
      <c r="E149" s="47"/>
      <c r="F149" s="47"/>
      <c r="G149" s="7" t="s">
        <v>33</v>
      </c>
      <c r="H149" s="7" t="s">
        <v>365</v>
      </c>
      <c r="I149" s="7" t="s">
        <v>366</v>
      </c>
      <c r="J149" s="34" t="s">
        <v>10</v>
      </c>
      <c r="K149" s="33"/>
    </row>
    <row r="150" spans="1:14" ht="30" customHeight="1" x14ac:dyDescent="0.25">
      <c r="A150" s="7" t="s">
        <v>378</v>
      </c>
      <c r="B150" s="71">
        <v>89996</v>
      </c>
      <c r="C150" s="73" t="str">
        <f>VLOOKUP(B150,S!$A:$D,2,FALSE)</f>
        <v>ARMAÇÃO VERTICAL DE ALVENARIA ESTRUTURAL; DIÂMETRO DE 10,0 MM. AF_09/2021</v>
      </c>
      <c r="D150" s="73"/>
      <c r="E150" s="73"/>
      <c r="F150" s="72"/>
      <c r="G150" s="7" t="str">
        <f>VLOOKUP(B150,S!$A:$D,3,FALSE)</f>
        <v>KG</v>
      </c>
      <c r="H150" s="74"/>
      <c r="I150" s="74">
        <f>J154</f>
        <v>11.95</v>
      </c>
      <c r="J150" s="53"/>
      <c r="K150" s="52"/>
      <c r="L150" s="74">
        <f>VLOOKUP(B150,S!$A:$D,4,FALSE)</f>
        <v>11.95</v>
      </c>
      <c r="M150" s="7" t="str">
        <f>IF(ROUND((L150-I150),2)=0,"OK, confere com a tabela.",IF(ROUND((L150-I150),2)&lt;0,"ACIMA ("&amp;TEXT(ROUND(I150*100/L150,4),"0,0000")&amp;" %) da tabela.","ABAIXO ("&amp;TEXT(ROUND(I150*100/L150,4),"0,0000")&amp;" %) da tabela."))</f>
        <v>OK, confere com a tabela.</v>
      </c>
    </row>
    <row r="151" spans="1:14" ht="15" customHeight="1" x14ac:dyDescent="0.25">
      <c r="A151" s="54" t="s">
        <v>374</v>
      </c>
      <c r="B151" s="67">
        <v>34</v>
      </c>
      <c r="C151" s="55" t="str">
        <f>VLOOKUP(B151,IF(A151="COMPOSICAO",S!$A:$D,I!$A:$D),2,FALSE)</f>
        <v>ACO CA-50, 10,0 MM, VERGALHAO</v>
      </c>
      <c r="D151" s="55"/>
      <c r="E151" s="55"/>
      <c r="F151" s="55"/>
      <c r="G151" s="54" t="str">
        <f>VLOOKUP(B151,IF(A151="COMPOSICAO",S!$A:$D,I!$A:$D),3,FALSE)</f>
        <v>KG</v>
      </c>
      <c r="H151" s="75">
        <f>1</f>
        <v>1</v>
      </c>
      <c r="I151" s="56">
        <f>IF(A151="COMPOSICAO",VLOOKUP("TOTAL - "&amp;B151,COMPOSICAO_AUX_1!$A:$J,10,FALSE),VLOOKUP(B151,I!$A:$D,4,FALSE))</f>
        <v>9.2899999999999991</v>
      </c>
      <c r="J151" s="60">
        <f>TRUNC(H151*I151,2)</f>
        <v>9.2899999999999991</v>
      </c>
      <c r="K151" s="59"/>
      <c r="L151" s="4"/>
      <c r="M151" s="4"/>
      <c r="N151" s="4"/>
    </row>
    <row r="152" spans="1:14" ht="30" customHeight="1" x14ac:dyDescent="0.25">
      <c r="A152" s="54" t="s">
        <v>368</v>
      </c>
      <c r="B152" s="67">
        <v>88238</v>
      </c>
      <c r="C152" s="55" t="str">
        <f>VLOOKUP(B152,IF(A152="COMPOSICAO",S!$A:$D,I!$A:$D),2,FALSE)</f>
        <v>AJUDANTE DE ARMADOR COM ENCARGOS COMPLEMENTARES</v>
      </c>
      <c r="D152" s="55"/>
      <c r="E152" s="55"/>
      <c r="F152" s="55"/>
      <c r="G152" s="54" t="str">
        <f>VLOOKUP(B152,IF(A152="COMPOSICAO",S!$A:$D,I!$A:$D),3,FALSE)</f>
        <v>H</v>
      </c>
      <c r="H152" s="75">
        <f>0.041</f>
        <v>4.1000000000000002E-2</v>
      </c>
      <c r="I152" s="56">
        <f>IF(A152="COMPOSICAO",VLOOKUP("TOTAL - "&amp;B152,COMPOSICAO_AUX_1!$A:$J,10,FALSE),VLOOKUP(B152,I!$A:$D,4,FALSE))</f>
        <v>21.269999999999996</v>
      </c>
      <c r="J152" s="60">
        <f>TRUNC(H152*I152,2)</f>
        <v>0.87</v>
      </c>
      <c r="K152" s="59"/>
      <c r="L152" s="4"/>
      <c r="M152" s="4"/>
      <c r="N152" s="4"/>
    </row>
    <row r="153" spans="1:14" ht="15" customHeight="1" x14ac:dyDescent="0.25">
      <c r="A153" s="54" t="s">
        <v>368</v>
      </c>
      <c r="B153" s="67">
        <v>88245</v>
      </c>
      <c r="C153" s="55" t="str">
        <f>VLOOKUP(B153,IF(A153="COMPOSICAO",S!$A:$D,I!$A:$D),2,FALSE)</f>
        <v>ARMADOR COM ENCARGOS COMPLEMENTARES</v>
      </c>
      <c r="D153" s="55"/>
      <c r="E153" s="55"/>
      <c r="F153" s="55"/>
      <c r="G153" s="54" t="str">
        <f>VLOOKUP(B153,IF(A153="COMPOSICAO",S!$A:$D,I!$A:$D),3,FALSE)</f>
        <v>H</v>
      </c>
      <c r="H153" s="75">
        <f>0.0615</f>
        <v>6.1499999999999999E-2</v>
      </c>
      <c r="I153" s="56">
        <f>IF(A153="COMPOSICAO",VLOOKUP("TOTAL - "&amp;B153,COMPOSICAO_AUX_1!$A:$J,10,FALSE),VLOOKUP(B153,I!$A:$D,4,FALSE))</f>
        <v>29.139999999999997</v>
      </c>
      <c r="J153" s="60">
        <f>TRUNC(H153*I153,2)</f>
        <v>1.79</v>
      </c>
      <c r="K153" s="59"/>
      <c r="L153" s="4"/>
      <c r="M153" s="4"/>
      <c r="N153" s="4"/>
    </row>
    <row r="154" spans="1:14" ht="15" customHeight="1" x14ac:dyDescent="0.25">
      <c r="A154" s="76" t="s">
        <v>369</v>
      </c>
      <c r="B154" s="77"/>
      <c r="C154" s="77"/>
      <c r="D154" s="77"/>
      <c r="E154" s="77"/>
      <c r="F154" s="77"/>
      <c r="G154" s="78"/>
      <c r="H154" s="79"/>
      <c r="I154" s="80"/>
      <c r="J154" s="60">
        <f>SUM(J150:K153)</f>
        <v>11.95</v>
      </c>
      <c r="K154" s="59"/>
    </row>
    <row r="155" spans="1:14" ht="15" customHeight="1" x14ac:dyDescent="0.25">
      <c r="A155" s="76" t="str">
        <f>"TAXA DE BDI ("&amp;BDI&amp;" %)"</f>
        <v>TAXA DE BDI (23 %)</v>
      </c>
      <c r="B155" s="77"/>
      <c r="C155" s="77"/>
      <c r="D155" s="77"/>
      <c r="E155" s="77"/>
      <c r="F155" s="77"/>
      <c r="G155" s="78"/>
      <c r="H155" s="79"/>
      <c r="I155" s="80"/>
      <c r="J155" s="60">
        <f>ROUND(J154*(BDI/100),2)</f>
        <v>2.75</v>
      </c>
      <c r="K155" s="59"/>
    </row>
    <row r="156" spans="1:14" ht="15" customHeight="1" x14ac:dyDescent="0.25">
      <c r="A156" s="76" t="s">
        <v>399</v>
      </c>
      <c r="B156" s="77"/>
      <c r="C156" s="77"/>
      <c r="D156" s="77"/>
      <c r="E156" s="77"/>
      <c r="F156" s="77"/>
      <c r="G156" s="78"/>
      <c r="H156" s="79"/>
      <c r="I156" s="80"/>
      <c r="J156" s="60">
        <f>SUM(J154:K155)</f>
        <v>14.7</v>
      </c>
      <c r="K156" s="59"/>
    </row>
    <row r="157" spans="1:14" ht="15" customHeight="1" x14ac:dyDescent="0.25">
      <c r="A157" s="4"/>
      <c r="B157" s="4"/>
      <c r="C157" s="4"/>
      <c r="D157" s="4"/>
      <c r="E157" s="4"/>
      <c r="F157" s="4"/>
      <c r="G157" s="4"/>
      <c r="H157" s="4"/>
      <c r="I157" s="4"/>
      <c r="J157" s="4"/>
      <c r="K157" s="4"/>
    </row>
    <row r="158" spans="1:14" ht="15" customHeight="1" x14ac:dyDescent="0.25">
      <c r="A158" s="22" t="s">
        <v>364</v>
      </c>
      <c r="B158" s="22" t="s">
        <v>32</v>
      </c>
      <c r="C158" s="46" t="s">
        <v>8</v>
      </c>
      <c r="D158" s="47"/>
      <c r="E158" s="47"/>
      <c r="F158" s="47"/>
      <c r="G158" s="7" t="s">
        <v>33</v>
      </c>
      <c r="H158" s="7" t="s">
        <v>365</v>
      </c>
      <c r="I158" s="7" t="s">
        <v>366</v>
      </c>
      <c r="J158" s="34" t="s">
        <v>10</v>
      </c>
      <c r="K158" s="33"/>
    </row>
    <row r="159" spans="1:14" ht="30" customHeight="1" x14ac:dyDescent="0.25">
      <c r="A159" s="7" t="s">
        <v>378</v>
      </c>
      <c r="B159" s="71">
        <v>89993</v>
      </c>
      <c r="C159" s="73" t="str">
        <f>VLOOKUP(B159,S!$A:$D,2,FALSE)</f>
        <v>GRAUTEAMENTO VERTICAL EM ALVENARIA ESTRUTURAL. AF_09/2021</v>
      </c>
      <c r="D159" s="73"/>
      <c r="E159" s="73"/>
      <c r="F159" s="72"/>
      <c r="G159" s="7" t="str">
        <f>VLOOKUP(B159,S!$A:$D,3,FALSE)</f>
        <v>M3</v>
      </c>
      <c r="H159" s="74"/>
      <c r="I159" s="74">
        <f>J163</f>
        <v>1093.6400000000001</v>
      </c>
      <c r="J159" s="53"/>
      <c r="K159" s="52"/>
      <c r="L159" s="74">
        <f>VLOOKUP(B159,S!$A:$D,4,FALSE)</f>
        <v>1093.6400000000001</v>
      </c>
      <c r="M159" s="7" t="str">
        <f>IF(ROUND((L159-I159),2)=0,"OK, confere com a tabela.",IF(ROUND((L159-I159),2)&lt;0,"ACIMA ("&amp;TEXT(ROUND(I159*100/L159,4),"0,0000")&amp;" %) da tabela.","ABAIXO ("&amp;TEXT(ROUND(I159*100/L159,4),"0,0000")&amp;" %) da tabela."))</f>
        <v>OK, confere com a tabela.</v>
      </c>
    </row>
    <row r="160" spans="1:14" ht="15" customHeight="1" x14ac:dyDescent="0.25">
      <c r="A160" s="54" t="s">
        <v>368</v>
      </c>
      <c r="B160" s="67">
        <v>88309</v>
      </c>
      <c r="C160" s="55" t="str">
        <f>VLOOKUP(B160,IF(A160="COMPOSICAO",S!$A:$D,I!$A:$D),2,FALSE)</f>
        <v>PEDREIRO COM ENCARGOS COMPLEMENTARES</v>
      </c>
      <c r="D160" s="55"/>
      <c r="E160" s="55"/>
      <c r="F160" s="55"/>
      <c r="G160" s="54" t="str">
        <f>VLOOKUP(B160,IF(A160="COMPOSICAO",S!$A:$D,I!$A:$D),3,FALSE)</f>
        <v>H</v>
      </c>
      <c r="H160" s="75">
        <f>8.2973</f>
        <v>8.2972999999999999</v>
      </c>
      <c r="I160" s="56">
        <f>IF(A160="COMPOSICAO",VLOOKUP("TOTAL - "&amp;B160,COMPOSICAO_AUX_1!$A:$J,10,FALSE),VLOOKUP(B160,I!$A:$D,4,FALSE))</f>
        <v>29.349999999999998</v>
      </c>
      <c r="J160" s="60">
        <f>TRUNC(H160*I160,2)</f>
        <v>243.52</v>
      </c>
      <c r="K160" s="59"/>
      <c r="L160" s="4"/>
      <c r="M160" s="4"/>
      <c r="N160" s="4"/>
    </row>
    <row r="161" spans="1:14" ht="15" customHeight="1" x14ac:dyDescent="0.25">
      <c r="A161" s="54" t="s">
        <v>368</v>
      </c>
      <c r="B161" s="67">
        <v>88316</v>
      </c>
      <c r="C161" s="55" t="str">
        <f>VLOOKUP(B161,IF(A161="COMPOSICAO",S!$A:$D,I!$A:$D),2,FALSE)</f>
        <v>SERVENTE COM ENCARGOS COMPLEMENTARES</v>
      </c>
      <c r="D161" s="55"/>
      <c r="E161" s="55"/>
      <c r="F161" s="55"/>
      <c r="G161" s="54" t="str">
        <f>VLOOKUP(B161,IF(A161="COMPOSICAO",S!$A:$D,I!$A:$D),3,FALSE)</f>
        <v>H</v>
      </c>
      <c r="H161" s="75">
        <f>5.5315</f>
        <v>5.5315000000000003</v>
      </c>
      <c r="I161" s="56">
        <f>IF(A161="COMPOSICAO",VLOOKUP("TOTAL - "&amp;B161,COMPOSICAO_AUX_1!$A:$J,10,FALSE),VLOOKUP(B161,I!$A:$D,4,FALSE))</f>
        <v>20.569999999999997</v>
      </c>
      <c r="J161" s="60">
        <f>TRUNC(H161*I161,2)</f>
        <v>113.78</v>
      </c>
      <c r="K161" s="59"/>
      <c r="L161" s="4"/>
      <c r="M161" s="4"/>
      <c r="N161" s="4"/>
    </row>
    <row r="162" spans="1:14" ht="60" customHeight="1" x14ac:dyDescent="0.25">
      <c r="A162" s="54" t="s">
        <v>368</v>
      </c>
      <c r="B162" s="67">
        <v>90279</v>
      </c>
      <c r="C162" s="55" t="str">
        <f>VLOOKUP(B162,IF(A162="COMPOSICAO",S!$A:$D,I!$A:$D),2,FALSE)</f>
        <v>GRAUTE FGK=20 MPA; TRAÇO 1:0,04:1,8:2,1 (EM MASSA SECA DE CIMENTO/ CAL/ AREIA GROSSA/ BRITA 0) - PREPARO MECÂNICO COM BETONEIRA 400 L. AF_09/2021</v>
      </c>
      <c r="D162" s="55"/>
      <c r="E162" s="55"/>
      <c r="F162" s="55"/>
      <c r="G162" s="54" t="str">
        <f>VLOOKUP(B162,IF(A162="COMPOSICAO",S!$A:$D,I!$A:$D),3,FALSE)</f>
        <v>M3</v>
      </c>
      <c r="H162" s="75">
        <f>1.203</f>
        <v>1.2030000000000001</v>
      </c>
      <c r="I162" s="56">
        <f>IF(A162="COMPOSICAO",VLOOKUP("TOTAL - "&amp;B162,COMPOSICAO_AUX_1!$A:$J,10,FALSE),VLOOKUP(B162,I!$A:$D,4,FALSE))</f>
        <v>612.08999999999992</v>
      </c>
      <c r="J162" s="60">
        <f>TRUNC(H162*I162,2)</f>
        <v>736.34</v>
      </c>
      <c r="K162" s="59"/>
      <c r="L162" s="4"/>
      <c r="M162" s="4"/>
      <c r="N162" s="4"/>
    </row>
    <row r="163" spans="1:14" ht="15" customHeight="1" x14ac:dyDescent="0.25">
      <c r="A163" s="76" t="s">
        <v>369</v>
      </c>
      <c r="B163" s="77"/>
      <c r="C163" s="77"/>
      <c r="D163" s="77"/>
      <c r="E163" s="77"/>
      <c r="F163" s="77"/>
      <c r="G163" s="78"/>
      <c r="H163" s="79"/>
      <c r="I163" s="80"/>
      <c r="J163" s="60">
        <f>SUM(J159:K162)</f>
        <v>1093.6400000000001</v>
      </c>
      <c r="K163" s="59"/>
    </row>
    <row r="164" spans="1:14" ht="15" customHeight="1" x14ac:dyDescent="0.25">
      <c r="A164" s="76" t="str">
        <f>"TAXA DE BDI ("&amp;BDI&amp;" %)"</f>
        <v>TAXA DE BDI (23 %)</v>
      </c>
      <c r="B164" s="77"/>
      <c r="C164" s="77"/>
      <c r="D164" s="77"/>
      <c r="E164" s="77"/>
      <c r="F164" s="77"/>
      <c r="G164" s="78"/>
      <c r="H164" s="79"/>
      <c r="I164" s="80"/>
      <c r="J164" s="60">
        <f>ROUND(J163*(BDI/100),2)</f>
        <v>251.54</v>
      </c>
      <c r="K164" s="59"/>
    </row>
    <row r="165" spans="1:14" ht="15" customHeight="1" x14ac:dyDescent="0.25">
      <c r="A165" s="76" t="s">
        <v>400</v>
      </c>
      <c r="B165" s="77"/>
      <c r="C165" s="77"/>
      <c r="D165" s="77"/>
      <c r="E165" s="77"/>
      <c r="F165" s="77"/>
      <c r="G165" s="78"/>
      <c r="H165" s="79"/>
      <c r="I165" s="80"/>
      <c r="J165" s="60">
        <f>SUM(J163:K164)</f>
        <v>1345.18</v>
      </c>
      <c r="K165" s="59"/>
    </row>
    <row r="166" spans="1:14" ht="15" customHeight="1" x14ac:dyDescent="0.25">
      <c r="A166" s="4"/>
      <c r="B166" s="4"/>
      <c r="C166" s="4"/>
      <c r="D166" s="4"/>
      <c r="E166" s="4"/>
      <c r="F166" s="4"/>
      <c r="G166" s="4"/>
      <c r="H166" s="4"/>
      <c r="I166" s="4"/>
      <c r="J166" s="4"/>
      <c r="K166" s="4"/>
    </row>
    <row r="167" spans="1:14" ht="15" customHeight="1" x14ac:dyDescent="0.25">
      <c r="A167" s="22" t="s">
        <v>364</v>
      </c>
      <c r="B167" s="22" t="s">
        <v>32</v>
      </c>
      <c r="C167" s="46" t="s">
        <v>8</v>
      </c>
      <c r="D167" s="47"/>
      <c r="E167" s="47"/>
      <c r="F167" s="47"/>
      <c r="G167" s="7" t="s">
        <v>33</v>
      </c>
      <c r="H167" s="7" t="s">
        <v>365</v>
      </c>
      <c r="I167" s="7" t="s">
        <v>366</v>
      </c>
      <c r="J167" s="34" t="s">
        <v>10</v>
      </c>
      <c r="K167" s="33"/>
    </row>
    <row r="168" spans="1:14" ht="30" customHeight="1" x14ac:dyDescent="0.25">
      <c r="A168" s="7" t="s">
        <v>378</v>
      </c>
      <c r="B168" s="71">
        <v>89999</v>
      </c>
      <c r="C168" s="73" t="str">
        <f>VLOOKUP(B168,S!$A:$D,2,FALSE)</f>
        <v>ARMAÇÃO DE VERGA E CONTRAVERGA DE ALVENARIA ESTRUTURAL; DIÂMETRO DE 8,0 MM. AF_09/2021</v>
      </c>
      <c r="D168" s="73"/>
      <c r="E168" s="73"/>
      <c r="F168" s="72"/>
      <c r="G168" s="7" t="str">
        <f>VLOOKUP(B168,S!$A:$D,3,FALSE)</f>
        <v>KG</v>
      </c>
      <c r="H168" s="74"/>
      <c r="I168" s="74">
        <f>J172</f>
        <v>17.619999999999997</v>
      </c>
      <c r="J168" s="53"/>
      <c r="K168" s="52"/>
      <c r="L168" s="74">
        <f>VLOOKUP(B168,S!$A:$D,4,FALSE)</f>
        <v>17.62</v>
      </c>
      <c r="M168" s="7" t="str">
        <f>IF(ROUND((L168-I168),2)=0,"OK, confere com a tabela.",IF(ROUND((L168-I168),2)&lt;0,"ACIMA ("&amp;TEXT(ROUND(I168*100/L168,4),"0,0000")&amp;" %) da tabela.","ABAIXO ("&amp;TEXT(ROUND(I168*100/L168,4),"0,0000")&amp;" %) da tabela."))</f>
        <v>OK, confere com a tabela.</v>
      </c>
    </row>
    <row r="169" spans="1:14" ht="15" customHeight="1" x14ac:dyDescent="0.25">
      <c r="A169" s="54" t="s">
        <v>374</v>
      </c>
      <c r="B169" s="67">
        <v>33</v>
      </c>
      <c r="C169" s="55" t="str">
        <f>VLOOKUP(B169,IF(A169="COMPOSICAO",S!$A:$D,I!$A:$D),2,FALSE)</f>
        <v>ACO CA-50, 8,0 MM, VERGALHAO</v>
      </c>
      <c r="D169" s="55"/>
      <c r="E169" s="55"/>
      <c r="F169" s="55"/>
      <c r="G169" s="54" t="str">
        <f>VLOOKUP(B169,IF(A169="COMPOSICAO",S!$A:$D,I!$A:$D),3,FALSE)</f>
        <v>KG</v>
      </c>
      <c r="H169" s="75">
        <f>1</f>
        <v>1</v>
      </c>
      <c r="I169" s="56">
        <f>IF(A169="COMPOSICAO",VLOOKUP("TOTAL - "&amp;B169,COMPOSICAO_AUX_1!$A:$J,10,FALSE),VLOOKUP(B169,I!$A:$D,4,FALSE))</f>
        <v>9.86</v>
      </c>
      <c r="J169" s="60">
        <f>TRUNC(H169*I169,2)</f>
        <v>9.86</v>
      </c>
      <c r="K169" s="59"/>
      <c r="L169" s="4"/>
      <c r="M169" s="4"/>
      <c r="N169" s="4"/>
    </row>
    <row r="170" spans="1:14" ht="30" customHeight="1" x14ac:dyDescent="0.25">
      <c r="A170" s="54" t="s">
        <v>368</v>
      </c>
      <c r="B170" s="67">
        <v>88238</v>
      </c>
      <c r="C170" s="55" t="str">
        <f>VLOOKUP(B170,IF(A170="COMPOSICAO",S!$A:$D,I!$A:$D),2,FALSE)</f>
        <v>AJUDANTE DE ARMADOR COM ENCARGOS COMPLEMENTARES</v>
      </c>
      <c r="D170" s="55"/>
      <c r="E170" s="55"/>
      <c r="F170" s="55"/>
      <c r="G170" s="54" t="str">
        <f>VLOOKUP(B170,IF(A170="COMPOSICAO",S!$A:$D,I!$A:$D),3,FALSE)</f>
        <v>H</v>
      </c>
      <c r="H170" s="75">
        <f>0.1195</f>
        <v>0.1195</v>
      </c>
      <c r="I170" s="56">
        <f>IF(A170="COMPOSICAO",VLOOKUP("TOTAL - "&amp;B170,COMPOSICAO_AUX_1!$A:$J,10,FALSE),VLOOKUP(B170,I!$A:$D,4,FALSE))</f>
        <v>21.269999999999996</v>
      </c>
      <c r="J170" s="60">
        <f>TRUNC(H170*I170,2)</f>
        <v>2.54</v>
      </c>
      <c r="K170" s="59"/>
      <c r="L170" s="4"/>
      <c r="M170" s="4"/>
      <c r="N170" s="4"/>
    </row>
    <row r="171" spans="1:14" ht="15" customHeight="1" x14ac:dyDescent="0.25">
      <c r="A171" s="54" t="s">
        <v>368</v>
      </c>
      <c r="B171" s="67">
        <v>88245</v>
      </c>
      <c r="C171" s="55" t="str">
        <f>VLOOKUP(B171,IF(A171="COMPOSICAO",S!$A:$D,I!$A:$D),2,FALSE)</f>
        <v>ARMADOR COM ENCARGOS COMPLEMENTARES</v>
      </c>
      <c r="D171" s="55"/>
      <c r="E171" s="55"/>
      <c r="F171" s="55"/>
      <c r="G171" s="54" t="str">
        <f>VLOOKUP(B171,IF(A171="COMPOSICAO",S!$A:$D,I!$A:$D),3,FALSE)</f>
        <v>H</v>
      </c>
      <c r="H171" s="75">
        <f>0.1792</f>
        <v>0.1792</v>
      </c>
      <c r="I171" s="56">
        <f>IF(A171="COMPOSICAO",VLOOKUP("TOTAL - "&amp;B171,COMPOSICAO_AUX_1!$A:$J,10,FALSE),VLOOKUP(B171,I!$A:$D,4,FALSE))</f>
        <v>29.139999999999997</v>
      </c>
      <c r="J171" s="60">
        <f>TRUNC(H171*I171,2)</f>
        <v>5.22</v>
      </c>
      <c r="K171" s="59"/>
      <c r="L171" s="4"/>
      <c r="M171" s="4"/>
      <c r="N171" s="4"/>
    </row>
    <row r="172" spans="1:14" ht="15" customHeight="1" x14ac:dyDescent="0.25">
      <c r="A172" s="76" t="s">
        <v>369</v>
      </c>
      <c r="B172" s="77"/>
      <c r="C172" s="77"/>
      <c r="D172" s="77"/>
      <c r="E172" s="77"/>
      <c r="F172" s="77"/>
      <c r="G172" s="78"/>
      <c r="H172" s="79"/>
      <c r="I172" s="80"/>
      <c r="J172" s="60">
        <f>SUM(J168:K171)</f>
        <v>17.619999999999997</v>
      </c>
      <c r="K172" s="59"/>
    </row>
    <row r="173" spans="1:14" ht="15" customHeight="1" x14ac:dyDescent="0.25">
      <c r="A173" s="76" t="str">
        <f>"TAXA DE BDI ("&amp;BDI&amp;" %)"</f>
        <v>TAXA DE BDI (23 %)</v>
      </c>
      <c r="B173" s="77"/>
      <c r="C173" s="77"/>
      <c r="D173" s="77"/>
      <c r="E173" s="77"/>
      <c r="F173" s="77"/>
      <c r="G173" s="78"/>
      <c r="H173" s="79"/>
      <c r="I173" s="80"/>
      <c r="J173" s="60">
        <f>ROUND(J172*(BDI/100),2)</f>
        <v>4.05</v>
      </c>
      <c r="K173" s="59"/>
    </row>
    <row r="174" spans="1:14" ht="15" customHeight="1" x14ac:dyDescent="0.25">
      <c r="A174" s="76" t="s">
        <v>401</v>
      </c>
      <c r="B174" s="77"/>
      <c r="C174" s="77"/>
      <c r="D174" s="77"/>
      <c r="E174" s="77"/>
      <c r="F174" s="77"/>
      <c r="G174" s="78"/>
      <c r="H174" s="79"/>
      <c r="I174" s="80"/>
      <c r="J174" s="60">
        <f>SUM(J172:K173)</f>
        <v>21.669999999999998</v>
      </c>
      <c r="K174" s="59"/>
    </row>
    <row r="175" spans="1:14" ht="15" customHeight="1" x14ac:dyDescent="0.25">
      <c r="A175" s="4"/>
      <c r="B175" s="4"/>
      <c r="C175" s="4"/>
      <c r="D175" s="4"/>
      <c r="E175" s="4"/>
      <c r="F175" s="4"/>
      <c r="G175" s="4"/>
      <c r="H175" s="4"/>
      <c r="I175" s="4"/>
      <c r="J175" s="4"/>
      <c r="K175" s="4"/>
    </row>
    <row r="176" spans="1:14" ht="15" customHeight="1" x14ac:dyDescent="0.25">
      <c r="A176" s="22" t="s">
        <v>364</v>
      </c>
      <c r="B176" s="22" t="s">
        <v>32</v>
      </c>
      <c r="C176" s="46" t="s">
        <v>8</v>
      </c>
      <c r="D176" s="47"/>
      <c r="E176" s="47"/>
      <c r="F176" s="47"/>
      <c r="G176" s="7" t="s">
        <v>33</v>
      </c>
      <c r="H176" s="7" t="s">
        <v>365</v>
      </c>
      <c r="I176" s="7" t="s">
        <v>366</v>
      </c>
      <c r="J176" s="34" t="s">
        <v>10</v>
      </c>
      <c r="K176" s="33"/>
    </row>
    <row r="177" spans="1:14" ht="30" customHeight="1" x14ac:dyDescent="0.25">
      <c r="A177" s="7" t="s">
        <v>378</v>
      </c>
      <c r="B177" s="71">
        <v>89995</v>
      </c>
      <c r="C177" s="73" t="str">
        <f>VLOOKUP(B177,S!$A:$D,2,FALSE)</f>
        <v>GRAUTEAMENTO DE CINTA SUPERIOR OU DE VERGA EM ALVENARIA ESTRUTURAL. AF_09/2021</v>
      </c>
      <c r="D177" s="73"/>
      <c r="E177" s="73"/>
      <c r="F177" s="72"/>
      <c r="G177" s="7" t="str">
        <f>VLOOKUP(B177,S!$A:$D,3,FALSE)</f>
        <v>M3</v>
      </c>
      <c r="H177" s="74"/>
      <c r="I177" s="74">
        <f>J181</f>
        <v>1055.6400000000001</v>
      </c>
      <c r="J177" s="53"/>
      <c r="K177" s="52"/>
      <c r="L177" s="74">
        <f>VLOOKUP(B177,S!$A:$D,4,FALSE)</f>
        <v>1055.6400000000001</v>
      </c>
      <c r="M177" s="7" t="str">
        <f>IF(ROUND((L177-I177),2)=0,"OK, confere com a tabela.",IF(ROUND((L177-I177),2)&lt;0,"ACIMA ("&amp;TEXT(ROUND(I177*100/L177,4),"0,0000")&amp;" %) da tabela.","ABAIXO ("&amp;TEXT(ROUND(I177*100/L177,4),"0,0000")&amp;" %) da tabela."))</f>
        <v>OK, confere com a tabela.</v>
      </c>
    </row>
    <row r="178" spans="1:14" ht="15" customHeight="1" x14ac:dyDescent="0.25">
      <c r="A178" s="54" t="s">
        <v>368</v>
      </c>
      <c r="B178" s="67">
        <v>88309</v>
      </c>
      <c r="C178" s="55" t="str">
        <f>VLOOKUP(B178,IF(A178="COMPOSICAO",S!$A:$D,I!$A:$D),2,FALSE)</f>
        <v>PEDREIRO COM ENCARGOS COMPLEMENTARES</v>
      </c>
      <c r="D178" s="55"/>
      <c r="E178" s="55"/>
      <c r="F178" s="55"/>
      <c r="G178" s="54" t="str">
        <f>VLOOKUP(B178,IF(A178="COMPOSICAO",S!$A:$D,I!$A:$D),3,FALSE)</f>
        <v>H</v>
      </c>
      <c r="H178" s="75">
        <f>7.4148</f>
        <v>7.4147999999999996</v>
      </c>
      <c r="I178" s="56">
        <f>IF(A178="COMPOSICAO",VLOOKUP("TOTAL - "&amp;B178,COMPOSICAO_AUX_1!$A:$J,10,FALSE),VLOOKUP(B178,I!$A:$D,4,FALSE))</f>
        <v>29.349999999999998</v>
      </c>
      <c r="J178" s="60">
        <f>TRUNC(H178*I178,2)</f>
        <v>217.62</v>
      </c>
      <c r="K178" s="59"/>
      <c r="L178" s="4"/>
      <c r="M178" s="4"/>
      <c r="N178" s="4"/>
    </row>
    <row r="179" spans="1:14" ht="15" customHeight="1" x14ac:dyDescent="0.25">
      <c r="A179" s="54" t="s">
        <v>368</v>
      </c>
      <c r="B179" s="67">
        <v>88316</v>
      </c>
      <c r="C179" s="55" t="str">
        <f>VLOOKUP(B179,IF(A179="COMPOSICAO",S!$A:$D,I!$A:$D),2,FALSE)</f>
        <v>SERVENTE COM ENCARGOS COMPLEMENTARES</v>
      </c>
      <c r="D179" s="55"/>
      <c r="E179" s="55"/>
      <c r="F179" s="55"/>
      <c r="G179" s="54" t="str">
        <f>VLOOKUP(B179,IF(A179="COMPOSICAO",S!$A:$D,I!$A:$D),3,FALSE)</f>
        <v>H</v>
      </c>
      <c r="H179" s="75">
        <f>4.9432</f>
        <v>4.9432</v>
      </c>
      <c r="I179" s="56">
        <f>IF(A179="COMPOSICAO",VLOOKUP("TOTAL - "&amp;B179,COMPOSICAO_AUX_1!$A:$J,10,FALSE),VLOOKUP(B179,I!$A:$D,4,FALSE))</f>
        <v>20.569999999999997</v>
      </c>
      <c r="J179" s="60">
        <f>TRUNC(H179*I179,2)</f>
        <v>101.68</v>
      </c>
      <c r="K179" s="59"/>
      <c r="L179" s="4"/>
      <c r="M179" s="4"/>
      <c r="N179" s="4"/>
    </row>
    <row r="180" spans="1:14" ht="60" customHeight="1" x14ac:dyDescent="0.25">
      <c r="A180" s="54" t="s">
        <v>368</v>
      </c>
      <c r="B180" s="67">
        <v>90279</v>
      </c>
      <c r="C180" s="55" t="str">
        <f>VLOOKUP(B180,IF(A180="COMPOSICAO",S!$A:$D,I!$A:$D),2,FALSE)</f>
        <v>GRAUTE FGK=20 MPA; TRAÇO 1:0,04:1,8:2,1 (EM MASSA SECA DE CIMENTO/ CAL/ AREIA GROSSA/ BRITA 0) - PREPARO MECÂNICO COM BETONEIRA 400 L. AF_09/2021</v>
      </c>
      <c r="D180" s="55"/>
      <c r="E180" s="55"/>
      <c r="F180" s="55"/>
      <c r="G180" s="54" t="str">
        <f>VLOOKUP(B180,IF(A180="COMPOSICAO",S!$A:$D,I!$A:$D),3,FALSE)</f>
        <v>M3</v>
      </c>
      <c r="H180" s="75">
        <f>1.203</f>
        <v>1.2030000000000001</v>
      </c>
      <c r="I180" s="56">
        <f>IF(A180="COMPOSICAO",VLOOKUP("TOTAL - "&amp;B180,COMPOSICAO_AUX_1!$A:$J,10,FALSE),VLOOKUP(B180,I!$A:$D,4,FALSE))</f>
        <v>612.08999999999992</v>
      </c>
      <c r="J180" s="60">
        <f>TRUNC(H180*I180,2)</f>
        <v>736.34</v>
      </c>
      <c r="K180" s="59"/>
      <c r="L180" s="4"/>
      <c r="M180" s="4"/>
      <c r="N180" s="4"/>
    </row>
    <row r="181" spans="1:14" ht="15" customHeight="1" x14ac:dyDescent="0.25">
      <c r="A181" s="76" t="s">
        <v>369</v>
      </c>
      <c r="B181" s="77"/>
      <c r="C181" s="77"/>
      <c r="D181" s="77"/>
      <c r="E181" s="77"/>
      <c r="F181" s="77"/>
      <c r="G181" s="78"/>
      <c r="H181" s="79"/>
      <c r="I181" s="80"/>
      <c r="J181" s="60">
        <f>SUM(J177:K180)</f>
        <v>1055.6400000000001</v>
      </c>
      <c r="K181" s="59"/>
    </row>
    <row r="182" spans="1:14" ht="15" customHeight="1" x14ac:dyDescent="0.25">
      <c r="A182" s="76" t="str">
        <f>"TAXA DE BDI ("&amp;BDI&amp;" %)"</f>
        <v>TAXA DE BDI (23 %)</v>
      </c>
      <c r="B182" s="77"/>
      <c r="C182" s="77"/>
      <c r="D182" s="77"/>
      <c r="E182" s="77"/>
      <c r="F182" s="77"/>
      <c r="G182" s="78"/>
      <c r="H182" s="79"/>
      <c r="I182" s="80"/>
      <c r="J182" s="60">
        <f>ROUND(J181*(BDI/100),2)</f>
        <v>242.8</v>
      </c>
      <c r="K182" s="59"/>
    </row>
    <row r="183" spans="1:14" ht="15" customHeight="1" x14ac:dyDescent="0.25">
      <c r="A183" s="76" t="s">
        <v>402</v>
      </c>
      <c r="B183" s="77"/>
      <c r="C183" s="77"/>
      <c r="D183" s="77"/>
      <c r="E183" s="77"/>
      <c r="F183" s="77"/>
      <c r="G183" s="78"/>
      <c r="H183" s="79"/>
      <c r="I183" s="80"/>
      <c r="J183" s="60">
        <f>SUM(J181:K182)</f>
        <v>1298.44</v>
      </c>
      <c r="K183" s="59"/>
    </row>
    <row r="184" spans="1:14" ht="15" customHeight="1" x14ac:dyDescent="0.25">
      <c r="A184" s="4"/>
      <c r="B184" s="4"/>
      <c r="C184" s="4"/>
      <c r="D184" s="4"/>
      <c r="E184" s="4"/>
      <c r="F184" s="4"/>
      <c r="G184" s="4"/>
      <c r="H184" s="4"/>
      <c r="I184" s="4"/>
      <c r="J184" s="4"/>
      <c r="K184" s="4"/>
    </row>
    <row r="185" spans="1:14" ht="15" customHeight="1" x14ac:dyDescent="0.25">
      <c r="A185" s="22" t="s">
        <v>364</v>
      </c>
      <c r="B185" s="22" t="s">
        <v>32</v>
      </c>
      <c r="C185" s="46" t="s">
        <v>8</v>
      </c>
      <c r="D185" s="47"/>
      <c r="E185" s="47"/>
      <c r="F185" s="47"/>
      <c r="G185" s="7" t="s">
        <v>33</v>
      </c>
      <c r="H185" s="7" t="s">
        <v>365</v>
      </c>
      <c r="I185" s="7" t="s">
        <v>366</v>
      </c>
      <c r="J185" s="34" t="s">
        <v>10</v>
      </c>
      <c r="K185" s="33"/>
    </row>
    <row r="186" spans="1:14" ht="45" customHeight="1" x14ac:dyDescent="0.25">
      <c r="A186" s="7" t="s">
        <v>378</v>
      </c>
      <c r="B186" s="71">
        <v>93190</v>
      </c>
      <c r="C186" s="73" t="str">
        <f>VLOOKUP(B186,S!$A:$D,2,FALSE)</f>
        <v>VERGA MOLDADA IN LOCO COM UTILIZAÇÃO DE BLOCOS CANALETA PARA JANELAS COM ATÉ 1,5 M DE VÃO. AF_03/2016</v>
      </c>
      <c r="D186" s="73"/>
      <c r="E186" s="73"/>
      <c r="F186" s="72"/>
      <c r="G186" s="7" t="str">
        <f>VLOOKUP(B186,S!$A:$D,3,FALSE)</f>
        <v>M</v>
      </c>
      <c r="H186" s="74"/>
      <c r="I186" s="74">
        <f>J195</f>
        <v>45.699999999999996</v>
      </c>
      <c r="J186" s="53"/>
      <c r="K186" s="52"/>
      <c r="L186" s="74">
        <f>VLOOKUP(B186,S!$A:$D,4,FALSE)</f>
        <v>45.7</v>
      </c>
      <c r="M186" s="7" t="str">
        <f>IF(ROUND((L186-I186),2)=0,"OK, confere com a tabela.",IF(ROUND((L186-I186),2)&lt;0,"ACIMA ("&amp;TEXT(ROUND(I186*100/L186,4),"0,0000")&amp;" %) da tabela.","ABAIXO ("&amp;TEXT(ROUND(I186*100/L186,4),"0,0000")&amp;" %) da tabela."))</f>
        <v>OK, confere com a tabela.</v>
      </c>
    </row>
    <row r="187" spans="1:14" ht="30" customHeight="1" x14ac:dyDescent="0.25">
      <c r="A187" s="54" t="s">
        <v>374</v>
      </c>
      <c r="B187" s="67">
        <v>660</v>
      </c>
      <c r="C187" s="55" t="str">
        <f>VLOOKUP(B187,IF(A187="COMPOSICAO",S!$A:$D,I!$A:$D),2,FALSE)</f>
        <v>CANALETA DE CONCRETO 19 X 19 X 19 CM (CLASSE C - NBR 6136)</v>
      </c>
      <c r="D187" s="55"/>
      <c r="E187" s="55"/>
      <c r="F187" s="55"/>
      <c r="G187" s="54" t="str">
        <f>VLOOKUP(B187,IF(A187="COMPOSICAO",S!$A:$D,I!$A:$D),3,FALSE)</f>
        <v>UN</v>
      </c>
      <c r="H187" s="75">
        <f>5.34</f>
        <v>5.34</v>
      </c>
      <c r="I187" s="56">
        <f>IF(A187="COMPOSICAO",VLOOKUP("TOTAL - "&amp;B187,COMPOSICAO_AUX_1!$A:$J,10,FALSE),VLOOKUP(B187,I!$A:$D,4,FALSE))</f>
        <v>2.41</v>
      </c>
      <c r="J187" s="60">
        <f t="shared" ref="J187:J194" si="3">TRUNC(H187*I187,2)</f>
        <v>12.86</v>
      </c>
      <c r="K187" s="59"/>
      <c r="L187" s="4"/>
      <c r="M187" s="4"/>
      <c r="N187" s="4"/>
    </row>
    <row r="188" spans="1:14" ht="30" customHeight="1" x14ac:dyDescent="0.25">
      <c r="A188" s="54" t="s">
        <v>374</v>
      </c>
      <c r="B188" s="67">
        <v>4491</v>
      </c>
      <c r="C188" s="55" t="str">
        <f>VLOOKUP(B188,IF(A188="COMPOSICAO",S!$A:$D,I!$A:$D),2,FALSE)</f>
        <v>PONTALETE *7,5 X 7,5* CM EM PINUS, MISTA OU EQUIVALENTE DA REGIAO - BRUTA</v>
      </c>
      <c r="D188" s="55"/>
      <c r="E188" s="55"/>
      <c r="F188" s="55"/>
      <c r="G188" s="54" t="str">
        <f>VLOOKUP(B188,IF(A188="COMPOSICAO",S!$A:$D,I!$A:$D),3,FALSE)</f>
        <v>M</v>
      </c>
      <c r="H188" s="75">
        <f>0.352</f>
        <v>0.35199999999999998</v>
      </c>
      <c r="I188" s="56">
        <f>IF(A188="COMPOSICAO",VLOOKUP("TOTAL - "&amp;B188,COMPOSICAO_AUX_1!$A:$J,10,FALSE),VLOOKUP(B188,I!$A:$D,4,FALSE))</f>
        <v>9.92</v>
      </c>
      <c r="J188" s="60">
        <f t="shared" si="3"/>
        <v>3.49</v>
      </c>
      <c r="K188" s="59"/>
      <c r="L188" s="4"/>
      <c r="M188" s="4"/>
      <c r="N188" s="4"/>
    </row>
    <row r="189" spans="1:14" ht="45" customHeight="1" x14ac:dyDescent="0.25">
      <c r="A189" s="54" t="s">
        <v>374</v>
      </c>
      <c r="B189" s="67">
        <v>6193</v>
      </c>
      <c r="C189" s="55" t="str">
        <f>VLOOKUP(B189,IF(A189="COMPOSICAO",S!$A:$D,I!$A:$D),2,FALSE)</f>
        <v>TABUA  NAO  APARELHADA  *2,5 X 20* CM, EM MACARANDUBA, ANGELIM OU EQUIVALENTE DA REGIAO - BRUTA</v>
      </c>
      <c r="D189" s="55"/>
      <c r="E189" s="55"/>
      <c r="F189" s="55"/>
      <c r="G189" s="54" t="str">
        <f>VLOOKUP(B189,IF(A189="COMPOSICAO",S!$A:$D,I!$A:$D),3,FALSE)</f>
        <v>M</v>
      </c>
      <c r="H189" s="75">
        <f>0.176</f>
        <v>0.17599999999999999</v>
      </c>
      <c r="I189" s="56">
        <f>IF(A189="COMPOSICAO",VLOOKUP("TOTAL - "&amp;B189,COMPOSICAO_AUX_1!$A:$J,10,FALSE),VLOOKUP(B189,I!$A:$D,4,FALSE))</f>
        <v>19.239999999999998</v>
      </c>
      <c r="J189" s="60">
        <f t="shared" si="3"/>
        <v>3.38</v>
      </c>
      <c r="K189" s="59"/>
      <c r="L189" s="4"/>
      <c r="M189" s="4"/>
      <c r="N189" s="4"/>
    </row>
    <row r="190" spans="1:14" ht="75" customHeight="1" x14ac:dyDescent="0.25">
      <c r="A190" s="54" t="s">
        <v>368</v>
      </c>
      <c r="B190" s="67">
        <v>87294</v>
      </c>
      <c r="C190" s="55" t="str">
        <f>VLOOKUP(B190,IF(A190="COMPOSICAO",S!$A:$D,I!$A:$D),2,FALSE)</f>
        <v>ARGAMASSA TRAÇO 1:2:9 (EM VOLUME DE CIMENTO, CAL E AREIA MÉDIA ÚMIDA) PARA EMBOÇO/MASSA ÚNICA/ASSENTAMENTO DE ALVENARIA DE VEDAÇÃO, PREPARO MECÂNICO COM BETONEIRA 600 L. AF_08/2019</v>
      </c>
      <c r="D190" s="55"/>
      <c r="E190" s="55"/>
      <c r="F190" s="55"/>
      <c r="G190" s="54" t="str">
        <f>VLOOKUP(B190,IF(A190="COMPOSICAO",S!$A:$D,I!$A:$D),3,FALSE)</f>
        <v>M3</v>
      </c>
      <c r="H190" s="75">
        <f>0.0019</f>
        <v>1.9E-3</v>
      </c>
      <c r="I190" s="56">
        <f>IF(A190="COMPOSICAO",VLOOKUP("TOTAL - "&amp;B190,COMPOSICAO_AUX_1!$A:$J,10,FALSE),VLOOKUP(B190,I!$A:$D,4,FALSE))</f>
        <v>605.91000000000008</v>
      </c>
      <c r="J190" s="60">
        <f t="shared" si="3"/>
        <v>1.1499999999999999</v>
      </c>
      <c r="K190" s="59"/>
      <c r="L190" s="4"/>
      <c r="M190" s="4"/>
      <c r="N190" s="4"/>
    </row>
    <row r="191" spans="1:14" ht="15" customHeight="1" x14ac:dyDescent="0.25">
      <c r="A191" s="54" t="s">
        <v>368</v>
      </c>
      <c r="B191" s="67">
        <v>88309</v>
      </c>
      <c r="C191" s="55" t="str">
        <f>VLOOKUP(B191,IF(A191="COMPOSICAO",S!$A:$D,I!$A:$D),2,FALSE)</f>
        <v>PEDREIRO COM ENCARGOS COMPLEMENTARES</v>
      </c>
      <c r="D191" s="55"/>
      <c r="E191" s="55"/>
      <c r="F191" s="55"/>
      <c r="G191" s="54" t="str">
        <f>VLOOKUP(B191,IF(A191="COMPOSICAO",S!$A:$D,I!$A:$D),3,FALSE)</f>
        <v>H</v>
      </c>
      <c r="H191" s="75">
        <f>0.269</f>
        <v>0.26900000000000002</v>
      </c>
      <c r="I191" s="56">
        <f>IF(A191="COMPOSICAO",VLOOKUP("TOTAL - "&amp;B191,COMPOSICAO_AUX_1!$A:$J,10,FALSE),VLOOKUP(B191,I!$A:$D,4,FALSE))</f>
        <v>29.349999999999998</v>
      </c>
      <c r="J191" s="60">
        <f t="shared" si="3"/>
        <v>7.89</v>
      </c>
      <c r="K191" s="59"/>
      <c r="L191" s="4"/>
      <c r="M191" s="4"/>
      <c r="N191" s="4"/>
    </row>
    <row r="192" spans="1:14" ht="15" customHeight="1" x14ac:dyDescent="0.25">
      <c r="A192" s="54" t="s">
        <v>368</v>
      </c>
      <c r="B192" s="67">
        <v>88316</v>
      </c>
      <c r="C192" s="55" t="str">
        <f>VLOOKUP(B192,IF(A192="COMPOSICAO",S!$A:$D,I!$A:$D),2,FALSE)</f>
        <v>SERVENTE COM ENCARGOS COMPLEMENTARES</v>
      </c>
      <c r="D192" s="55"/>
      <c r="E192" s="55"/>
      <c r="F192" s="55"/>
      <c r="G192" s="54" t="str">
        <f>VLOOKUP(B192,IF(A192="COMPOSICAO",S!$A:$D,I!$A:$D),3,FALSE)</f>
        <v>H</v>
      </c>
      <c r="H192" s="75">
        <f>0.134</f>
        <v>0.13400000000000001</v>
      </c>
      <c r="I192" s="56">
        <f>IF(A192="COMPOSICAO",VLOOKUP("TOTAL - "&amp;B192,COMPOSICAO_AUX_1!$A:$J,10,FALSE),VLOOKUP(B192,I!$A:$D,4,FALSE))</f>
        <v>20.569999999999997</v>
      </c>
      <c r="J192" s="60">
        <f t="shared" si="3"/>
        <v>2.75</v>
      </c>
      <c r="K192" s="59"/>
      <c r="L192" s="4"/>
      <c r="M192" s="4"/>
      <c r="N192" s="4"/>
    </row>
    <row r="193" spans="1:14" ht="60" customHeight="1" x14ac:dyDescent="0.25">
      <c r="A193" s="54" t="s">
        <v>368</v>
      </c>
      <c r="B193" s="67">
        <v>90279</v>
      </c>
      <c r="C193" s="55" t="str">
        <f>VLOOKUP(B193,IF(A193="COMPOSICAO",S!$A:$D,I!$A:$D),2,FALSE)</f>
        <v>GRAUTE FGK=20 MPA; TRAÇO 1:0,04:1,8:2,1 (EM MASSA SECA DE CIMENTO/ CAL/ AREIA GROSSA/ BRITA 0) - PREPARO MECÂNICO COM BETONEIRA 400 L. AF_09/2021</v>
      </c>
      <c r="D193" s="55"/>
      <c r="E193" s="55"/>
      <c r="F193" s="55"/>
      <c r="G193" s="54" t="str">
        <f>VLOOKUP(B193,IF(A193="COMPOSICAO",S!$A:$D,I!$A:$D),3,FALSE)</f>
        <v>M3</v>
      </c>
      <c r="H193" s="75">
        <f>0.014</f>
        <v>1.4E-2</v>
      </c>
      <c r="I193" s="56">
        <f>IF(A193="COMPOSICAO",VLOOKUP("TOTAL - "&amp;B193,COMPOSICAO_AUX_1!$A:$J,10,FALSE),VLOOKUP(B193,I!$A:$D,4,FALSE))</f>
        <v>612.08999999999992</v>
      </c>
      <c r="J193" s="60">
        <f t="shared" si="3"/>
        <v>8.56</v>
      </c>
      <c r="K193" s="59"/>
      <c r="L193" s="4"/>
      <c r="M193" s="4"/>
      <c r="N193" s="4"/>
    </row>
    <row r="194" spans="1:14" ht="30" customHeight="1" x14ac:dyDescent="0.25">
      <c r="A194" s="54" t="s">
        <v>368</v>
      </c>
      <c r="B194" s="67">
        <v>92801</v>
      </c>
      <c r="C194" s="55" t="str">
        <f>VLOOKUP(B194,IF(A194="COMPOSICAO",S!$A:$D,I!$A:$D),2,FALSE)</f>
        <v>CORTE E DOBRA DE AÇO CA-50, DIÂMETRO DE 6,3 MM. AF_06/2022</v>
      </c>
      <c r="D194" s="55"/>
      <c r="E194" s="55"/>
      <c r="F194" s="55"/>
      <c r="G194" s="54" t="str">
        <f>VLOOKUP(B194,IF(A194="COMPOSICAO",S!$A:$D,I!$A:$D),3,FALSE)</f>
        <v>KG</v>
      </c>
      <c r="H194" s="75">
        <f>0.49</f>
        <v>0.49</v>
      </c>
      <c r="I194" s="56">
        <f>IF(A194="COMPOSICAO",VLOOKUP("TOTAL - "&amp;B194,COMPOSICAO_AUX_1!$A:$J,10,FALSE),VLOOKUP(B194,I!$A:$D,4,FALSE))</f>
        <v>11.48</v>
      </c>
      <c r="J194" s="60">
        <f t="shared" si="3"/>
        <v>5.62</v>
      </c>
      <c r="K194" s="59"/>
      <c r="L194" s="4"/>
      <c r="M194" s="4"/>
      <c r="N194" s="4"/>
    </row>
    <row r="195" spans="1:14" ht="15" customHeight="1" x14ac:dyDescent="0.25">
      <c r="A195" s="76" t="s">
        <v>369</v>
      </c>
      <c r="B195" s="77"/>
      <c r="C195" s="77"/>
      <c r="D195" s="77"/>
      <c r="E195" s="77"/>
      <c r="F195" s="77"/>
      <c r="G195" s="78"/>
      <c r="H195" s="79"/>
      <c r="I195" s="80"/>
      <c r="J195" s="60">
        <f>SUM(J186:K194)</f>
        <v>45.699999999999996</v>
      </c>
      <c r="K195" s="59"/>
    </row>
    <row r="196" spans="1:14" ht="15" customHeight="1" x14ac:dyDescent="0.25">
      <c r="A196" s="76" t="str">
        <f>"TAXA DE BDI ("&amp;BDI&amp;" %)"</f>
        <v>TAXA DE BDI (23 %)</v>
      </c>
      <c r="B196" s="77"/>
      <c r="C196" s="77"/>
      <c r="D196" s="77"/>
      <c r="E196" s="77"/>
      <c r="F196" s="77"/>
      <c r="G196" s="78"/>
      <c r="H196" s="79"/>
      <c r="I196" s="80"/>
      <c r="J196" s="60">
        <f>ROUND(J195*(BDI/100),2)</f>
        <v>10.51</v>
      </c>
      <c r="K196" s="59"/>
    </row>
    <row r="197" spans="1:14" ht="15" customHeight="1" x14ac:dyDescent="0.25">
      <c r="A197" s="76" t="s">
        <v>403</v>
      </c>
      <c r="B197" s="77"/>
      <c r="C197" s="77"/>
      <c r="D197" s="77"/>
      <c r="E197" s="77"/>
      <c r="F197" s="77"/>
      <c r="G197" s="78"/>
      <c r="H197" s="79"/>
      <c r="I197" s="80"/>
      <c r="J197" s="60">
        <f>SUM(J195:K196)</f>
        <v>56.209999999999994</v>
      </c>
      <c r="K197" s="59"/>
    </row>
    <row r="198" spans="1:14" ht="15" customHeight="1" x14ac:dyDescent="0.25">
      <c r="A198" s="4"/>
      <c r="B198" s="4"/>
      <c r="C198" s="4"/>
      <c r="D198" s="4"/>
      <c r="E198" s="4"/>
      <c r="F198" s="4"/>
      <c r="G198" s="4"/>
      <c r="H198" s="4"/>
      <c r="I198" s="4"/>
      <c r="J198" s="4"/>
      <c r="K198" s="4"/>
    </row>
    <row r="199" spans="1:14" ht="15" customHeight="1" x14ac:dyDescent="0.25">
      <c r="A199" s="22" t="s">
        <v>364</v>
      </c>
      <c r="B199" s="22" t="s">
        <v>32</v>
      </c>
      <c r="C199" s="46" t="s">
        <v>8</v>
      </c>
      <c r="D199" s="47"/>
      <c r="E199" s="47"/>
      <c r="F199" s="47"/>
      <c r="G199" s="7" t="s">
        <v>33</v>
      </c>
      <c r="H199" s="7" t="s">
        <v>365</v>
      </c>
      <c r="I199" s="7" t="s">
        <v>366</v>
      </c>
      <c r="J199" s="34" t="s">
        <v>10</v>
      </c>
      <c r="K199" s="33"/>
    </row>
    <row r="200" spans="1:14" ht="45" customHeight="1" x14ac:dyDescent="0.25">
      <c r="A200" s="7" t="s">
        <v>378</v>
      </c>
      <c r="B200" s="71">
        <v>93198</v>
      </c>
      <c r="C200" s="73" t="str">
        <f>VLOOKUP(B200,S!$A:$D,2,FALSE)</f>
        <v>CONTRAVERGA MOLDADA IN LOCO COM UTILIZAÇÃO DE BLOCOS CANALETA PARA VÃOS DE ATÉ 1,5 M DE COMPRIMENTO. AF_03/2016</v>
      </c>
      <c r="D200" s="73"/>
      <c r="E200" s="73"/>
      <c r="F200" s="72"/>
      <c r="G200" s="7" t="str">
        <f>VLOOKUP(B200,S!$A:$D,3,FALSE)</f>
        <v>M</v>
      </c>
      <c r="H200" s="74"/>
      <c r="I200" s="74">
        <f>J207</f>
        <v>38.83</v>
      </c>
      <c r="J200" s="53"/>
      <c r="K200" s="52"/>
      <c r="L200" s="74">
        <f>VLOOKUP(B200,S!$A:$D,4,FALSE)</f>
        <v>38.83</v>
      </c>
      <c r="M200" s="7" t="str">
        <f>IF(ROUND((L200-I200),2)=0,"OK, confere com a tabela.",IF(ROUND((L200-I200),2)&lt;0,"ACIMA ("&amp;TEXT(ROUND(I200*100/L200,4),"0,0000")&amp;" %) da tabela.","ABAIXO ("&amp;TEXT(ROUND(I200*100/L200,4),"0,0000")&amp;" %) da tabela."))</f>
        <v>OK, confere com a tabela.</v>
      </c>
    </row>
    <row r="201" spans="1:14" ht="30" customHeight="1" x14ac:dyDescent="0.25">
      <c r="A201" s="54" t="s">
        <v>374</v>
      </c>
      <c r="B201" s="67">
        <v>660</v>
      </c>
      <c r="C201" s="55" t="str">
        <f>VLOOKUP(B201,IF(A201="COMPOSICAO",S!$A:$D,I!$A:$D),2,FALSE)</f>
        <v>CANALETA DE CONCRETO 19 X 19 X 19 CM (CLASSE C - NBR 6136)</v>
      </c>
      <c r="D201" s="55"/>
      <c r="E201" s="55"/>
      <c r="F201" s="55"/>
      <c r="G201" s="54" t="str">
        <f>VLOOKUP(B201,IF(A201="COMPOSICAO",S!$A:$D,I!$A:$D),3,FALSE)</f>
        <v>UN</v>
      </c>
      <c r="H201" s="75">
        <f>5.34</f>
        <v>5.34</v>
      </c>
      <c r="I201" s="56">
        <f>IF(A201="COMPOSICAO",VLOOKUP("TOTAL - "&amp;B201,COMPOSICAO_AUX_1!$A:$J,10,FALSE),VLOOKUP(B201,I!$A:$D,4,FALSE))</f>
        <v>2.41</v>
      </c>
      <c r="J201" s="60">
        <f t="shared" ref="J201:J206" si="4">TRUNC(H201*I201,2)</f>
        <v>12.86</v>
      </c>
      <c r="K201" s="59"/>
      <c r="L201" s="4"/>
      <c r="M201" s="4"/>
      <c r="N201" s="4"/>
    </row>
    <row r="202" spans="1:14" ht="75" customHeight="1" x14ac:dyDescent="0.25">
      <c r="A202" s="54" t="s">
        <v>368</v>
      </c>
      <c r="B202" s="67">
        <v>87294</v>
      </c>
      <c r="C202" s="55" t="str">
        <f>VLOOKUP(B202,IF(A202="COMPOSICAO",S!$A:$D,I!$A:$D),2,FALSE)</f>
        <v>ARGAMASSA TRAÇO 1:2:9 (EM VOLUME DE CIMENTO, CAL E AREIA MÉDIA ÚMIDA) PARA EMBOÇO/MASSA ÚNICA/ASSENTAMENTO DE ALVENARIA DE VEDAÇÃO, PREPARO MECÂNICO COM BETONEIRA 600 L. AF_08/2019</v>
      </c>
      <c r="D202" s="55"/>
      <c r="E202" s="55"/>
      <c r="F202" s="55"/>
      <c r="G202" s="54" t="str">
        <f>VLOOKUP(B202,IF(A202="COMPOSICAO",S!$A:$D,I!$A:$D),3,FALSE)</f>
        <v>M3</v>
      </c>
      <c r="H202" s="75">
        <f>0.0019</f>
        <v>1.9E-3</v>
      </c>
      <c r="I202" s="56">
        <f>IF(A202="COMPOSICAO",VLOOKUP("TOTAL - "&amp;B202,COMPOSICAO_AUX_1!$A:$J,10,FALSE),VLOOKUP(B202,I!$A:$D,4,FALSE))</f>
        <v>605.91000000000008</v>
      </c>
      <c r="J202" s="60">
        <f t="shared" si="4"/>
        <v>1.1499999999999999</v>
      </c>
      <c r="K202" s="59"/>
      <c r="L202" s="4"/>
      <c r="M202" s="4"/>
      <c r="N202" s="4"/>
    </row>
    <row r="203" spans="1:14" ht="15" customHeight="1" x14ac:dyDescent="0.25">
      <c r="A203" s="54" t="s">
        <v>368</v>
      </c>
      <c r="B203" s="67">
        <v>88309</v>
      </c>
      <c r="C203" s="55" t="str">
        <f>VLOOKUP(B203,IF(A203="COMPOSICAO",S!$A:$D,I!$A:$D),2,FALSE)</f>
        <v>PEDREIRO COM ENCARGOS COMPLEMENTARES</v>
      </c>
      <c r="D203" s="55"/>
      <c r="E203" s="55"/>
      <c r="F203" s="55"/>
      <c r="G203" s="54" t="str">
        <f>VLOOKUP(B203,IF(A203="COMPOSICAO",S!$A:$D,I!$A:$D),3,FALSE)</f>
        <v>H</v>
      </c>
      <c r="H203" s="75">
        <f>0.269</f>
        <v>0.26900000000000002</v>
      </c>
      <c r="I203" s="56">
        <f>IF(A203="COMPOSICAO",VLOOKUP("TOTAL - "&amp;B203,COMPOSICAO_AUX_1!$A:$J,10,FALSE),VLOOKUP(B203,I!$A:$D,4,FALSE))</f>
        <v>29.349999999999998</v>
      </c>
      <c r="J203" s="60">
        <f t="shared" si="4"/>
        <v>7.89</v>
      </c>
      <c r="K203" s="59"/>
      <c r="L203" s="4"/>
      <c r="M203" s="4"/>
      <c r="N203" s="4"/>
    </row>
    <row r="204" spans="1:14" ht="15" customHeight="1" x14ac:dyDescent="0.25">
      <c r="A204" s="54" t="s">
        <v>368</v>
      </c>
      <c r="B204" s="67">
        <v>88316</v>
      </c>
      <c r="C204" s="55" t="str">
        <f>VLOOKUP(B204,IF(A204="COMPOSICAO",S!$A:$D,I!$A:$D),2,FALSE)</f>
        <v>SERVENTE COM ENCARGOS COMPLEMENTARES</v>
      </c>
      <c r="D204" s="55"/>
      <c r="E204" s="55"/>
      <c r="F204" s="55"/>
      <c r="G204" s="54" t="str">
        <f>VLOOKUP(B204,IF(A204="COMPOSICAO",S!$A:$D,I!$A:$D),3,FALSE)</f>
        <v>H</v>
      </c>
      <c r="H204" s="75">
        <f>0.134</f>
        <v>0.13400000000000001</v>
      </c>
      <c r="I204" s="56">
        <f>IF(A204="COMPOSICAO",VLOOKUP("TOTAL - "&amp;B204,COMPOSICAO_AUX_1!$A:$J,10,FALSE),VLOOKUP(B204,I!$A:$D,4,FALSE))</f>
        <v>20.569999999999997</v>
      </c>
      <c r="J204" s="60">
        <f t="shared" si="4"/>
        <v>2.75</v>
      </c>
      <c r="K204" s="59"/>
      <c r="L204" s="4"/>
      <c r="M204" s="4"/>
      <c r="N204" s="4"/>
    </row>
    <row r="205" spans="1:14" ht="60" customHeight="1" x14ac:dyDescent="0.25">
      <c r="A205" s="54" t="s">
        <v>368</v>
      </c>
      <c r="B205" s="67">
        <v>90279</v>
      </c>
      <c r="C205" s="55" t="str">
        <f>VLOOKUP(B205,IF(A205="COMPOSICAO",S!$A:$D,I!$A:$D),2,FALSE)</f>
        <v>GRAUTE FGK=20 MPA; TRAÇO 1:0,04:1,8:2,1 (EM MASSA SECA DE CIMENTO/ CAL/ AREIA GROSSA/ BRITA 0) - PREPARO MECÂNICO COM BETONEIRA 400 L. AF_09/2021</v>
      </c>
      <c r="D205" s="55"/>
      <c r="E205" s="55"/>
      <c r="F205" s="55"/>
      <c r="G205" s="54" t="str">
        <f>VLOOKUP(B205,IF(A205="COMPOSICAO",S!$A:$D,I!$A:$D),3,FALSE)</f>
        <v>M3</v>
      </c>
      <c r="H205" s="75">
        <f>0.014</f>
        <v>1.4E-2</v>
      </c>
      <c r="I205" s="56">
        <f>IF(A205="COMPOSICAO",VLOOKUP("TOTAL - "&amp;B205,COMPOSICAO_AUX_1!$A:$J,10,FALSE),VLOOKUP(B205,I!$A:$D,4,FALSE))</f>
        <v>612.08999999999992</v>
      </c>
      <c r="J205" s="60">
        <f t="shared" si="4"/>
        <v>8.56</v>
      </c>
      <c r="K205" s="59"/>
      <c r="L205" s="4"/>
      <c r="M205" s="4"/>
      <c r="N205" s="4"/>
    </row>
    <row r="206" spans="1:14" ht="30" customHeight="1" x14ac:dyDescent="0.25">
      <c r="A206" s="54" t="s">
        <v>368</v>
      </c>
      <c r="B206" s="67">
        <v>92801</v>
      </c>
      <c r="C206" s="55" t="str">
        <f>VLOOKUP(B206,IF(A206="COMPOSICAO",S!$A:$D,I!$A:$D),2,FALSE)</f>
        <v>CORTE E DOBRA DE AÇO CA-50, DIÂMETRO DE 6,3 MM. AF_06/2022</v>
      </c>
      <c r="D206" s="55"/>
      <c r="E206" s="55"/>
      <c r="F206" s="55"/>
      <c r="G206" s="54" t="str">
        <f>VLOOKUP(B206,IF(A206="COMPOSICAO",S!$A:$D,I!$A:$D),3,FALSE)</f>
        <v>KG</v>
      </c>
      <c r="H206" s="75">
        <f>0.49</f>
        <v>0.49</v>
      </c>
      <c r="I206" s="56">
        <f>IF(A206="COMPOSICAO",VLOOKUP("TOTAL - "&amp;B206,COMPOSICAO_AUX_1!$A:$J,10,FALSE),VLOOKUP(B206,I!$A:$D,4,FALSE))</f>
        <v>11.48</v>
      </c>
      <c r="J206" s="60">
        <f t="shared" si="4"/>
        <v>5.62</v>
      </c>
      <c r="K206" s="59"/>
      <c r="L206" s="4"/>
      <c r="M206" s="4"/>
      <c r="N206" s="4"/>
    </row>
    <row r="207" spans="1:14" ht="15" customHeight="1" x14ac:dyDescent="0.25">
      <c r="A207" s="76" t="s">
        <v>369</v>
      </c>
      <c r="B207" s="77"/>
      <c r="C207" s="77"/>
      <c r="D207" s="77"/>
      <c r="E207" s="77"/>
      <c r="F207" s="77"/>
      <c r="G207" s="78"/>
      <c r="H207" s="79"/>
      <c r="I207" s="80"/>
      <c r="J207" s="60">
        <f>SUM(J200:K206)</f>
        <v>38.83</v>
      </c>
      <c r="K207" s="59"/>
    </row>
    <row r="208" spans="1:14" ht="15" customHeight="1" x14ac:dyDescent="0.25">
      <c r="A208" s="76" t="str">
        <f>"TAXA DE BDI ("&amp;BDI&amp;" %)"</f>
        <v>TAXA DE BDI (23 %)</v>
      </c>
      <c r="B208" s="77"/>
      <c r="C208" s="77"/>
      <c r="D208" s="77"/>
      <c r="E208" s="77"/>
      <c r="F208" s="77"/>
      <c r="G208" s="78"/>
      <c r="H208" s="79"/>
      <c r="I208" s="80"/>
      <c r="J208" s="60">
        <f>ROUND(J207*(BDI/100),2)</f>
        <v>8.93</v>
      </c>
      <c r="K208" s="59"/>
    </row>
    <row r="209" spans="1:14" ht="15" customHeight="1" x14ac:dyDescent="0.25">
      <c r="A209" s="76" t="s">
        <v>404</v>
      </c>
      <c r="B209" s="77"/>
      <c r="C209" s="77"/>
      <c r="D209" s="77"/>
      <c r="E209" s="77"/>
      <c r="F209" s="77"/>
      <c r="G209" s="78"/>
      <c r="H209" s="79"/>
      <c r="I209" s="80"/>
      <c r="J209" s="60">
        <f>SUM(J207:K208)</f>
        <v>47.76</v>
      </c>
      <c r="K209" s="59"/>
    </row>
    <row r="210" spans="1:14" ht="15" customHeight="1" x14ac:dyDescent="0.25">
      <c r="A210" s="4"/>
      <c r="B210" s="4"/>
      <c r="C210" s="4"/>
      <c r="D210" s="4"/>
      <c r="E210" s="4"/>
      <c r="F210" s="4"/>
      <c r="G210" s="4"/>
      <c r="H210" s="4"/>
      <c r="I210" s="4"/>
      <c r="J210" s="4"/>
      <c r="K210" s="4"/>
    </row>
    <row r="211" spans="1:14" ht="15" customHeight="1" x14ac:dyDescent="0.25">
      <c r="A211" s="22" t="s">
        <v>364</v>
      </c>
      <c r="B211" s="22" t="s">
        <v>32</v>
      </c>
      <c r="C211" s="46" t="s">
        <v>8</v>
      </c>
      <c r="D211" s="47"/>
      <c r="E211" s="47"/>
      <c r="F211" s="47"/>
      <c r="G211" s="7" t="s">
        <v>33</v>
      </c>
      <c r="H211" s="7" t="s">
        <v>365</v>
      </c>
      <c r="I211" s="7" t="s">
        <v>366</v>
      </c>
      <c r="J211" s="34" t="s">
        <v>10</v>
      </c>
      <c r="K211" s="33"/>
    </row>
    <row r="212" spans="1:14" ht="45" customHeight="1" x14ac:dyDescent="0.25">
      <c r="A212" s="7" t="s">
        <v>378</v>
      </c>
      <c r="B212" s="71">
        <v>93192</v>
      </c>
      <c r="C212" s="73" t="str">
        <f>VLOOKUP(B212,S!$A:$D,2,FALSE)</f>
        <v>VERGA MOLDADA IN LOCO COM UTILIZAÇÃO DE BLOCOS CANALETA PARA PORTAS COM ATÉ 1,5 M DE VÃO. AF_03/2016</v>
      </c>
      <c r="D212" s="73"/>
      <c r="E212" s="73"/>
      <c r="F212" s="72"/>
      <c r="G212" s="7" t="str">
        <f>VLOOKUP(B212,S!$A:$D,3,FALSE)</f>
        <v>M</v>
      </c>
      <c r="H212" s="74"/>
      <c r="I212" s="74">
        <f>J221</f>
        <v>52.48</v>
      </c>
      <c r="J212" s="53"/>
      <c r="K212" s="52"/>
      <c r="L212" s="74">
        <f>VLOOKUP(B212,S!$A:$D,4,FALSE)</f>
        <v>52.48</v>
      </c>
      <c r="M212" s="7" t="str">
        <f>IF(ROUND((L212-I212),2)=0,"OK, confere com a tabela.",IF(ROUND((L212-I212),2)&lt;0,"ACIMA ("&amp;TEXT(ROUND(I212*100/L212,4),"0,0000")&amp;" %) da tabela.","ABAIXO ("&amp;TEXT(ROUND(I212*100/L212,4),"0,0000")&amp;" %) da tabela."))</f>
        <v>OK, confere com a tabela.</v>
      </c>
    </row>
    <row r="213" spans="1:14" ht="30" customHeight="1" x14ac:dyDescent="0.25">
      <c r="A213" s="54" t="s">
        <v>374</v>
      </c>
      <c r="B213" s="67">
        <v>660</v>
      </c>
      <c r="C213" s="55" t="str">
        <f>VLOOKUP(B213,IF(A213="COMPOSICAO",S!$A:$D,I!$A:$D),2,FALSE)</f>
        <v>CANALETA DE CONCRETO 19 X 19 X 19 CM (CLASSE C - NBR 6136)</v>
      </c>
      <c r="D213" s="55"/>
      <c r="E213" s="55"/>
      <c r="F213" s="55"/>
      <c r="G213" s="54" t="str">
        <f>VLOOKUP(B213,IF(A213="COMPOSICAO",S!$A:$D,I!$A:$D),3,FALSE)</f>
        <v>UN</v>
      </c>
      <c r="H213" s="75">
        <f>5.34</f>
        <v>5.34</v>
      </c>
      <c r="I213" s="56">
        <f>IF(A213="COMPOSICAO",VLOOKUP("TOTAL - "&amp;B213,COMPOSICAO_AUX_1!$A:$J,10,FALSE),VLOOKUP(B213,I!$A:$D,4,FALSE))</f>
        <v>2.41</v>
      </c>
      <c r="J213" s="60">
        <f t="shared" ref="J213:J220" si="5">TRUNC(H213*I213,2)</f>
        <v>12.86</v>
      </c>
      <c r="K213" s="59"/>
      <c r="L213" s="4"/>
      <c r="M213" s="4"/>
      <c r="N213" s="4"/>
    </row>
    <row r="214" spans="1:14" ht="30" customHeight="1" x14ac:dyDescent="0.25">
      <c r="A214" s="54" t="s">
        <v>374</v>
      </c>
      <c r="B214" s="67">
        <v>4491</v>
      </c>
      <c r="C214" s="55" t="str">
        <f>VLOOKUP(B214,IF(A214="COMPOSICAO",S!$A:$D,I!$A:$D),2,FALSE)</f>
        <v>PONTALETE *7,5 X 7,5* CM EM PINUS, MISTA OU EQUIVALENTE DA REGIAO - BRUTA</v>
      </c>
      <c r="D214" s="55"/>
      <c r="E214" s="55"/>
      <c r="F214" s="55"/>
      <c r="G214" s="54" t="str">
        <f>VLOOKUP(B214,IF(A214="COMPOSICAO",S!$A:$D,I!$A:$D),3,FALSE)</f>
        <v>M</v>
      </c>
      <c r="H214" s="75">
        <f>1.222</f>
        <v>1.222</v>
      </c>
      <c r="I214" s="56">
        <f>IF(A214="COMPOSICAO",VLOOKUP("TOTAL - "&amp;B214,COMPOSICAO_AUX_1!$A:$J,10,FALSE),VLOOKUP(B214,I!$A:$D,4,FALSE))</f>
        <v>9.92</v>
      </c>
      <c r="J214" s="60">
        <f t="shared" si="5"/>
        <v>12.12</v>
      </c>
      <c r="K214" s="59"/>
      <c r="L214" s="4"/>
      <c r="M214" s="4"/>
      <c r="N214" s="4"/>
    </row>
    <row r="215" spans="1:14" ht="45" customHeight="1" x14ac:dyDescent="0.25">
      <c r="A215" s="54" t="s">
        <v>374</v>
      </c>
      <c r="B215" s="67">
        <v>6193</v>
      </c>
      <c r="C215" s="55" t="str">
        <f>VLOOKUP(B215,IF(A215="COMPOSICAO",S!$A:$D,I!$A:$D),2,FALSE)</f>
        <v>TABUA  NAO  APARELHADA  *2,5 X 20* CM, EM MACARANDUBA, ANGELIM OU EQUIVALENTE DA REGIAO - BRUTA</v>
      </c>
      <c r="D215" s="55"/>
      <c r="E215" s="55"/>
      <c r="F215" s="55"/>
      <c r="G215" s="54" t="str">
        <f>VLOOKUP(B215,IF(A215="COMPOSICAO",S!$A:$D,I!$A:$D),3,FALSE)</f>
        <v>M</v>
      </c>
      <c r="H215" s="75">
        <f>0.171</f>
        <v>0.17100000000000001</v>
      </c>
      <c r="I215" s="56">
        <f>IF(A215="COMPOSICAO",VLOOKUP("TOTAL - "&amp;B215,COMPOSICAO_AUX_1!$A:$J,10,FALSE),VLOOKUP(B215,I!$A:$D,4,FALSE))</f>
        <v>19.239999999999998</v>
      </c>
      <c r="J215" s="60">
        <f t="shared" si="5"/>
        <v>3.29</v>
      </c>
      <c r="K215" s="59"/>
      <c r="L215" s="4"/>
      <c r="M215" s="4"/>
      <c r="N215" s="4"/>
    </row>
    <row r="216" spans="1:14" ht="75" customHeight="1" x14ac:dyDescent="0.25">
      <c r="A216" s="54" t="s">
        <v>368</v>
      </c>
      <c r="B216" s="67">
        <v>87294</v>
      </c>
      <c r="C216" s="55" t="str">
        <f>VLOOKUP(B216,IF(A216="COMPOSICAO",S!$A:$D,I!$A:$D),2,FALSE)</f>
        <v>ARGAMASSA TRAÇO 1:2:9 (EM VOLUME DE CIMENTO, CAL E AREIA MÉDIA ÚMIDA) PARA EMBOÇO/MASSA ÚNICA/ASSENTAMENTO DE ALVENARIA DE VEDAÇÃO, PREPARO MECÂNICO COM BETONEIRA 600 L. AF_08/2019</v>
      </c>
      <c r="D216" s="55"/>
      <c r="E216" s="55"/>
      <c r="F216" s="55"/>
      <c r="G216" s="54" t="str">
        <f>VLOOKUP(B216,IF(A216="COMPOSICAO",S!$A:$D,I!$A:$D),3,FALSE)</f>
        <v>M3</v>
      </c>
      <c r="H216" s="75">
        <f>0.0019</f>
        <v>1.9E-3</v>
      </c>
      <c r="I216" s="56">
        <f>IF(A216="COMPOSICAO",VLOOKUP("TOTAL - "&amp;B216,COMPOSICAO_AUX_1!$A:$J,10,FALSE),VLOOKUP(B216,I!$A:$D,4,FALSE))</f>
        <v>605.91000000000008</v>
      </c>
      <c r="J216" s="60">
        <f t="shared" si="5"/>
        <v>1.1499999999999999</v>
      </c>
      <c r="K216" s="59"/>
      <c r="L216" s="4"/>
      <c r="M216" s="4"/>
      <c r="N216" s="4"/>
    </row>
    <row r="217" spans="1:14" ht="15" customHeight="1" x14ac:dyDescent="0.25">
      <c r="A217" s="54" t="s">
        <v>368</v>
      </c>
      <c r="B217" s="67">
        <v>88309</v>
      </c>
      <c r="C217" s="55" t="str">
        <f>VLOOKUP(B217,IF(A217="COMPOSICAO",S!$A:$D,I!$A:$D),2,FALSE)</f>
        <v>PEDREIRO COM ENCARGOS COMPLEMENTARES</v>
      </c>
      <c r="D217" s="55"/>
      <c r="E217" s="55"/>
      <c r="F217" s="55"/>
      <c r="G217" s="54" t="str">
        <f>VLOOKUP(B217,IF(A217="COMPOSICAO",S!$A:$D,I!$A:$D),3,FALSE)</f>
        <v>H</v>
      </c>
      <c r="H217" s="75">
        <f>0.279</f>
        <v>0.27900000000000003</v>
      </c>
      <c r="I217" s="56">
        <f>IF(A217="COMPOSICAO",VLOOKUP("TOTAL - "&amp;B217,COMPOSICAO_AUX_1!$A:$J,10,FALSE),VLOOKUP(B217,I!$A:$D,4,FALSE))</f>
        <v>29.349999999999998</v>
      </c>
      <c r="J217" s="60">
        <f t="shared" si="5"/>
        <v>8.18</v>
      </c>
      <c r="K217" s="59"/>
      <c r="L217" s="4"/>
      <c r="M217" s="4"/>
      <c r="N217" s="4"/>
    </row>
    <row r="218" spans="1:14" ht="15" customHeight="1" x14ac:dyDescent="0.25">
      <c r="A218" s="54" t="s">
        <v>368</v>
      </c>
      <c r="B218" s="67">
        <v>88316</v>
      </c>
      <c r="C218" s="55" t="str">
        <f>VLOOKUP(B218,IF(A218="COMPOSICAO",S!$A:$D,I!$A:$D),2,FALSE)</f>
        <v>SERVENTE COM ENCARGOS COMPLEMENTARES</v>
      </c>
      <c r="D218" s="55"/>
      <c r="E218" s="55"/>
      <c r="F218" s="55"/>
      <c r="G218" s="54" t="str">
        <f>VLOOKUP(B218,IF(A218="COMPOSICAO",S!$A:$D,I!$A:$D),3,FALSE)</f>
        <v>H</v>
      </c>
      <c r="H218" s="75">
        <f>0.139</f>
        <v>0.13900000000000001</v>
      </c>
      <c r="I218" s="56">
        <f>IF(A218="COMPOSICAO",VLOOKUP("TOTAL - "&amp;B218,COMPOSICAO_AUX_1!$A:$J,10,FALSE),VLOOKUP(B218,I!$A:$D,4,FALSE))</f>
        <v>20.569999999999997</v>
      </c>
      <c r="J218" s="60">
        <f t="shared" si="5"/>
        <v>2.85</v>
      </c>
      <c r="K218" s="59"/>
      <c r="L218" s="4"/>
      <c r="M218" s="4"/>
      <c r="N218" s="4"/>
    </row>
    <row r="219" spans="1:14" ht="60" customHeight="1" x14ac:dyDescent="0.25">
      <c r="A219" s="54" t="s">
        <v>368</v>
      </c>
      <c r="B219" s="67">
        <v>90279</v>
      </c>
      <c r="C219" s="55" t="str">
        <f>VLOOKUP(B219,IF(A219="COMPOSICAO",S!$A:$D,I!$A:$D),2,FALSE)</f>
        <v>GRAUTE FGK=20 MPA; TRAÇO 1:0,04:1,8:2,1 (EM MASSA SECA DE CIMENTO/ CAL/ AREIA GROSSA/ BRITA 0) - PREPARO MECÂNICO COM BETONEIRA 400 L. AF_09/2021</v>
      </c>
      <c r="D219" s="55"/>
      <c r="E219" s="55"/>
      <c r="F219" s="55"/>
      <c r="G219" s="54" t="str">
        <f>VLOOKUP(B219,IF(A219="COMPOSICAO",S!$A:$D,I!$A:$D),3,FALSE)</f>
        <v>M3</v>
      </c>
      <c r="H219" s="75">
        <f>0.014</f>
        <v>1.4E-2</v>
      </c>
      <c r="I219" s="56">
        <f>IF(A219="COMPOSICAO",VLOOKUP("TOTAL - "&amp;B219,COMPOSICAO_AUX_1!$A:$J,10,FALSE),VLOOKUP(B219,I!$A:$D,4,FALSE))</f>
        <v>612.08999999999992</v>
      </c>
      <c r="J219" s="60">
        <f t="shared" si="5"/>
        <v>8.56</v>
      </c>
      <c r="K219" s="59"/>
      <c r="L219" s="4"/>
      <c r="M219" s="4"/>
      <c r="N219" s="4"/>
    </row>
    <row r="220" spans="1:14" ht="30" customHeight="1" x14ac:dyDescent="0.25">
      <c r="A220" s="54" t="s">
        <v>368</v>
      </c>
      <c r="B220" s="67">
        <v>92800</v>
      </c>
      <c r="C220" s="55" t="str">
        <f>VLOOKUP(B220,IF(A220="COMPOSICAO",S!$A:$D,I!$A:$D),2,FALSE)</f>
        <v>CORTE E DOBRA DE AÇO CA-60, DIÂMETRO DE 5,0 MM. AF_06/2022</v>
      </c>
      <c r="D220" s="55"/>
      <c r="E220" s="55"/>
      <c r="F220" s="55"/>
      <c r="G220" s="54" t="str">
        <f>VLOOKUP(B220,IF(A220="COMPOSICAO",S!$A:$D,I!$A:$D),3,FALSE)</f>
        <v>KG</v>
      </c>
      <c r="H220" s="75">
        <f>0.308</f>
        <v>0.308</v>
      </c>
      <c r="I220" s="56">
        <f>IF(A220="COMPOSICAO",VLOOKUP("TOTAL - "&amp;B220,COMPOSICAO_AUX_1!$A:$J,10,FALSE),VLOOKUP(B220,I!$A:$D,4,FALSE))</f>
        <v>11.29</v>
      </c>
      <c r="J220" s="60">
        <f t="shared" si="5"/>
        <v>3.47</v>
      </c>
      <c r="K220" s="59"/>
      <c r="L220" s="4"/>
      <c r="M220" s="4"/>
      <c r="N220" s="4"/>
    </row>
    <row r="221" spans="1:14" ht="15" customHeight="1" x14ac:dyDescent="0.25">
      <c r="A221" s="76" t="s">
        <v>369</v>
      </c>
      <c r="B221" s="77"/>
      <c r="C221" s="77"/>
      <c r="D221" s="77"/>
      <c r="E221" s="77"/>
      <c r="F221" s="77"/>
      <c r="G221" s="78"/>
      <c r="H221" s="79"/>
      <c r="I221" s="80"/>
      <c r="J221" s="60">
        <f>SUM(J212:K220)</f>
        <v>52.48</v>
      </c>
      <c r="K221" s="59"/>
    </row>
    <row r="222" spans="1:14" ht="15" customHeight="1" x14ac:dyDescent="0.25">
      <c r="A222" s="76" t="str">
        <f>"TAXA DE BDI ("&amp;BDI&amp;" %)"</f>
        <v>TAXA DE BDI (23 %)</v>
      </c>
      <c r="B222" s="77"/>
      <c r="C222" s="77"/>
      <c r="D222" s="77"/>
      <c r="E222" s="77"/>
      <c r="F222" s="77"/>
      <c r="G222" s="78"/>
      <c r="H222" s="79"/>
      <c r="I222" s="80"/>
      <c r="J222" s="60">
        <f>ROUND(J221*(BDI/100),2)</f>
        <v>12.07</v>
      </c>
      <c r="K222" s="59"/>
    </row>
    <row r="223" spans="1:14" ht="15" customHeight="1" x14ac:dyDescent="0.25">
      <c r="A223" s="76" t="s">
        <v>405</v>
      </c>
      <c r="B223" s="77"/>
      <c r="C223" s="77"/>
      <c r="D223" s="77"/>
      <c r="E223" s="77"/>
      <c r="F223" s="77"/>
      <c r="G223" s="78"/>
      <c r="H223" s="79"/>
      <c r="I223" s="80"/>
      <c r="J223" s="60">
        <f>SUM(J221:K222)</f>
        <v>64.55</v>
      </c>
      <c r="K223" s="59"/>
    </row>
    <row r="224" spans="1:14" ht="15" customHeight="1" x14ac:dyDescent="0.25">
      <c r="A224" s="4"/>
      <c r="B224" s="4"/>
      <c r="C224" s="4"/>
      <c r="D224" s="4"/>
      <c r="E224" s="4"/>
      <c r="F224" s="4"/>
      <c r="G224" s="4"/>
      <c r="H224" s="4"/>
      <c r="I224" s="4"/>
      <c r="J224" s="4"/>
      <c r="K224" s="4"/>
    </row>
    <row r="225" spans="1:14" ht="15" customHeight="1" x14ac:dyDescent="0.25">
      <c r="A225" s="22" t="s">
        <v>364</v>
      </c>
      <c r="B225" s="22" t="s">
        <v>32</v>
      </c>
      <c r="C225" s="46" t="s">
        <v>8</v>
      </c>
      <c r="D225" s="47"/>
      <c r="E225" s="47"/>
      <c r="F225" s="47"/>
      <c r="G225" s="7" t="s">
        <v>33</v>
      </c>
      <c r="H225" s="7" t="s">
        <v>365</v>
      </c>
      <c r="I225" s="7" t="s">
        <v>366</v>
      </c>
      <c r="J225" s="34" t="s">
        <v>10</v>
      </c>
      <c r="K225" s="33"/>
    </row>
    <row r="226" spans="1:14" ht="75" customHeight="1" x14ac:dyDescent="0.25">
      <c r="A226" s="7" t="s">
        <v>378</v>
      </c>
      <c r="B226" s="71">
        <v>104483</v>
      </c>
      <c r="C226" s="73" t="str">
        <f>VLOOKUP(B226,S!$A:$D,2,FALSE)</f>
        <v>COMPOSIÇÃO PARAMÉTRICA PARA EXECUÇÃO DE ESTRUTURAS DE CONCRETO ARMADO CONVENCIONAL, PARA EDIFICAÇÃO HABITACIONAL MULTIFAMILIAR (PRÉDIO), ATÉ 4 PAVIMENTOS, FCK = 25 MPA. AF_11/2022</v>
      </c>
      <c r="D226" s="73"/>
      <c r="E226" s="73"/>
      <c r="F226" s="72"/>
      <c r="G226" s="7" t="str">
        <f>VLOOKUP(B226,S!$A:$D,3,FALSE)</f>
        <v>M3</v>
      </c>
      <c r="H226" s="74"/>
      <c r="I226" s="74">
        <f>J254</f>
        <v>2353.5600000000004</v>
      </c>
      <c r="J226" s="53"/>
      <c r="K226" s="52"/>
      <c r="L226" s="74">
        <f>VLOOKUP(B226,S!$A:$D,4,FALSE)</f>
        <v>2353.56</v>
      </c>
      <c r="M226" s="7" t="str">
        <f>IF(ROUND((L226-I226),2)=0,"OK, confere com a tabela.",IF(ROUND((L226-I226),2)&lt;0,"ACIMA ("&amp;TEXT(ROUND(I226*100/L226,4),"0,0000")&amp;" %) da tabela.","ABAIXO ("&amp;TEXT(ROUND(I226*100/L226,4),"0,0000")&amp;" %) da tabela."))</f>
        <v>OK, confere com a tabela.</v>
      </c>
    </row>
    <row r="227" spans="1:14" ht="60" customHeight="1" x14ac:dyDescent="0.25">
      <c r="A227" s="54" t="s">
        <v>368</v>
      </c>
      <c r="B227" s="67">
        <v>92419</v>
      </c>
      <c r="C227" s="55" t="str">
        <f>VLOOKUP(B227,IF(A227="COMPOSICAO",S!$A:$D,I!$A:$D),2,FALSE)</f>
        <v>MONTAGEM E DESMONTAGEM DE FÔRMA DE PILARES RETANGULARES E ESTRUTURAS SIMILARES, PÉ-DIREITO SIMPLES, EM CHAPA DE MADEIRA COMPENSADA RESINADA, 4 UTILIZAÇÕES. AF_09/2020</v>
      </c>
      <c r="D227" s="55"/>
      <c r="E227" s="55"/>
      <c r="F227" s="55"/>
      <c r="G227" s="54" t="str">
        <f>VLOOKUP(B227,IF(A227="COMPOSICAO",S!$A:$D,I!$A:$D),3,FALSE)</f>
        <v>M2</v>
      </c>
      <c r="H227" s="75">
        <f>0.7021</f>
        <v>0.70209999999999995</v>
      </c>
      <c r="I227" s="56">
        <f>IF(A227="COMPOSICAO",VLOOKUP("TOTAL - "&amp;B227,COMPOSICAO_AUX_1!$A:$J,10,FALSE),VLOOKUP(B227,I!$A:$D,4,FALSE))</f>
        <v>88.27</v>
      </c>
      <c r="J227" s="60">
        <f t="shared" ref="J227:J253" si="6">TRUNC(H227*I227,2)</f>
        <v>61.97</v>
      </c>
      <c r="K227" s="59"/>
      <c r="L227" s="4"/>
      <c r="M227" s="4"/>
      <c r="N227" s="4"/>
    </row>
    <row r="228" spans="1:14" ht="60" customHeight="1" x14ac:dyDescent="0.25">
      <c r="A228" s="54" t="s">
        <v>368</v>
      </c>
      <c r="B228" s="67">
        <v>92456</v>
      </c>
      <c r="C228" s="55" t="str">
        <f>VLOOKUP(B228,IF(A228="COMPOSICAO",S!$A:$D,I!$A:$D),2,FALSE)</f>
        <v>MONTAGEM E DESMONTAGEM DE FÔRMA DE VIGA, ESCORAMENTO METÁLICO, PÉ-DIREITO SIMPLES, EM CHAPA DE MADEIRA RESINADA, 4 UTILIZAÇÕES. AF_09/2020</v>
      </c>
      <c r="D228" s="55"/>
      <c r="E228" s="55"/>
      <c r="F228" s="55"/>
      <c r="G228" s="54" t="str">
        <f>VLOOKUP(B228,IF(A228="COMPOSICAO",S!$A:$D,I!$A:$D),3,FALSE)</f>
        <v>M2</v>
      </c>
      <c r="H228" s="75">
        <f>1.8675</f>
        <v>1.8674999999999999</v>
      </c>
      <c r="I228" s="56">
        <f>IF(A228="COMPOSICAO",VLOOKUP("TOTAL - "&amp;B228,COMPOSICAO_AUX_1!$A:$J,10,FALSE),VLOOKUP(B228,I!$A:$D,4,FALSE))</f>
        <v>136.57</v>
      </c>
      <c r="J228" s="60">
        <f t="shared" si="6"/>
        <v>255.04</v>
      </c>
      <c r="K228" s="59"/>
      <c r="L228" s="4"/>
      <c r="M228" s="4"/>
      <c r="N228" s="4"/>
    </row>
    <row r="229" spans="1:14" ht="60" customHeight="1" x14ac:dyDescent="0.25">
      <c r="A229" s="54" t="s">
        <v>368</v>
      </c>
      <c r="B229" s="67">
        <v>92514</v>
      </c>
      <c r="C229" s="55" t="str">
        <f>VLOOKUP(B229,IF(A229="COMPOSICAO",S!$A:$D,I!$A:$D),2,FALSE)</f>
        <v>MONTAGEM E DESMONTAGEM DE FÔRMA DE LAJE MACIÇA, PÉ-DIREITO SIMPLES, EM CHAPA DE MADEIRA COMPENSADA RESINADA, 4 UTILIZAÇÕES. AF_09/2020</v>
      </c>
      <c r="D229" s="55"/>
      <c r="E229" s="55"/>
      <c r="F229" s="55"/>
      <c r="G229" s="54" t="str">
        <f>VLOOKUP(B229,IF(A229="COMPOSICAO",S!$A:$D,I!$A:$D),3,FALSE)</f>
        <v>M2</v>
      </c>
      <c r="H229" s="75">
        <f>4.6888</f>
        <v>4.6887999999999996</v>
      </c>
      <c r="I229" s="56">
        <f>IF(A229="COMPOSICAO",VLOOKUP("TOTAL - "&amp;B229,COMPOSICAO_AUX_1!$A:$J,10,FALSE),VLOOKUP(B229,I!$A:$D,4,FALSE))</f>
        <v>53.21</v>
      </c>
      <c r="J229" s="60">
        <f t="shared" si="6"/>
        <v>249.49</v>
      </c>
      <c r="K229" s="59"/>
      <c r="L229" s="4"/>
      <c r="M229" s="4"/>
      <c r="N229" s="4"/>
    </row>
    <row r="230" spans="1:14" ht="45" customHeight="1" x14ac:dyDescent="0.25">
      <c r="A230" s="54" t="s">
        <v>368</v>
      </c>
      <c r="B230" s="67">
        <v>92759</v>
      </c>
      <c r="C230" s="55" t="str">
        <f>VLOOKUP(B230,IF(A230="COMPOSICAO",S!$A:$D,I!$A:$D),2,FALSE)</f>
        <v>ARMAÇÃO DE PILAR OU VIGA DE ESTRUTURA CONVENCIONAL DE CONCRETO ARMADO UTILIZANDO AÇO CA-60 DE 5,0 MM - MONTAGEM. AF_06/2022</v>
      </c>
      <c r="D230" s="55"/>
      <c r="E230" s="55"/>
      <c r="F230" s="55"/>
      <c r="G230" s="54" t="str">
        <f>VLOOKUP(B230,IF(A230="COMPOSICAO",S!$A:$D,I!$A:$D),3,FALSE)</f>
        <v>KG</v>
      </c>
      <c r="H230" s="75">
        <f>2.3201</f>
        <v>2.3201000000000001</v>
      </c>
      <c r="I230" s="56">
        <f>IF(A230="COMPOSICAO",VLOOKUP("TOTAL - "&amp;B230,COMPOSICAO_AUX_1!$A:$J,10,FALSE),VLOOKUP(B230,I!$A:$D,4,FALSE))</f>
        <v>15.709999999999999</v>
      </c>
      <c r="J230" s="60">
        <f t="shared" si="6"/>
        <v>36.44</v>
      </c>
      <c r="K230" s="59"/>
      <c r="L230" s="4"/>
      <c r="M230" s="4"/>
      <c r="N230" s="4"/>
    </row>
    <row r="231" spans="1:14" ht="45" customHeight="1" x14ac:dyDescent="0.25">
      <c r="A231" s="54" t="s">
        <v>368</v>
      </c>
      <c r="B231" s="67">
        <v>92760</v>
      </c>
      <c r="C231" s="55" t="str">
        <f>VLOOKUP(B231,IF(A231="COMPOSICAO",S!$A:$D,I!$A:$D),2,FALSE)</f>
        <v>ARMAÇÃO DE PILAR OU VIGA DE ESTRUTURA CONVENCIONAL DE CONCRETO ARMADO UTILIZANDO AÇO CA-50 DE 6,3 MM - MONTAGEM. AF_06/2022</v>
      </c>
      <c r="D231" s="55"/>
      <c r="E231" s="55"/>
      <c r="F231" s="55"/>
      <c r="G231" s="54" t="str">
        <f>VLOOKUP(B231,IF(A231="COMPOSICAO",S!$A:$D,I!$A:$D),3,FALSE)</f>
        <v>KG</v>
      </c>
      <c r="H231" s="75">
        <f>2.3779</f>
        <v>2.3778999999999999</v>
      </c>
      <c r="I231" s="56">
        <f>IF(A231="COMPOSICAO",VLOOKUP("TOTAL - "&amp;B231,COMPOSICAO_AUX_1!$A:$J,10,FALSE),VLOOKUP(B231,I!$A:$D,4,FALSE))</f>
        <v>14.940000000000001</v>
      </c>
      <c r="J231" s="60">
        <f t="shared" si="6"/>
        <v>35.520000000000003</v>
      </c>
      <c r="K231" s="59"/>
      <c r="L231" s="4"/>
      <c r="M231" s="4"/>
      <c r="N231" s="4"/>
    </row>
    <row r="232" spans="1:14" ht="45" customHeight="1" x14ac:dyDescent="0.25">
      <c r="A232" s="54" t="s">
        <v>368</v>
      </c>
      <c r="B232" s="67">
        <v>92761</v>
      </c>
      <c r="C232" s="55" t="str">
        <f>VLOOKUP(B232,IF(A232="COMPOSICAO",S!$A:$D,I!$A:$D),2,FALSE)</f>
        <v>ARMAÇÃO DE PILAR OU VIGA DE ESTRUTURA CONVENCIONAL DE CONCRETO ARMADO UTILIZANDO AÇO CA-50 DE 8,0 MM - MONTAGEM. AF_06/2022</v>
      </c>
      <c r="D232" s="55"/>
      <c r="E232" s="55"/>
      <c r="F232" s="55"/>
      <c r="G232" s="54" t="str">
        <f>VLOOKUP(B232,IF(A232="COMPOSICAO",S!$A:$D,I!$A:$D),3,FALSE)</f>
        <v>KG</v>
      </c>
      <c r="H232" s="75">
        <f>0.9259</f>
        <v>0.92589999999999995</v>
      </c>
      <c r="I232" s="56">
        <f>IF(A232="COMPOSICAO",VLOOKUP("TOTAL - "&amp;B232,COMPOSICAO_AUX_1!$A:$J,10,FALSE),VLOOKUP(B232,I!$A:$D,4,FALSE))</f>
        <v>14.120000000000001</v>
      </c>
      <c r="J232" s="60">
        <f t="shared" si="6"/>
        <v>13.07</v>
      </c>
      <c r="K232" s="59"/>
      <c r="L232" s="4"/>
      <c r="M232" s="4"/>
      <c r="N232" s="4"/>
    </row>
    <row r="233" spans="1:14" ht="45" customHeight="1" x14ac:dyDescent="0.25">
      <c r="A233" s="54" t="s">
        <v>368</v>
      </c>
      <c r="B233" s="67">
        <v>92762</v>
      </c>
      <c r="C233" s="55" t="str">
        <f>VLOOKUP(B233,IF(A233="COMPOSICAO",S!$A:$D,I!$A:$D),2,FALSE)</f>
        <v>ARMAÇÃO DE PILAR OU VIGA DE ESTRUTURA CONVENCIONAL DE CONCRETO ARMADO UTILIZANDO AÇO CA-50 DE 10,0 MM - MONTAGEM. AF_06/2022</v>
      </c>
      <c r="D233" s="55"/>
      <c r="E233" s="55"/>
      <c r="F233" s="55"/>
      <c r="G233" s="54" t="str">
        <f>VLOOKUP(B233,IF(A233="COMPOSICAO",S!$A:$D,I!$A:$D),3,FALSE)</f>
        <v>KG</v>
      </c>
      <c r="H233" s="75">
        <f>18.7774</f>
        <v>18.7774</v>
      </c>
      <c r="I233" s="56">
        <f>IF(A233="COMPOSICAO",VLOOKUP("TOTAL - "&amp;B233,COMPOSICAO_AUX_1!$A:$J,10,FALSE),VLOOKUP(B233,I!$A:$D,4,FALSE))</f>
        <v>12.64</v>
      </c>
      <c r="J233" s="60">
        <f t="shared" si="6"/>
        <v>237.34</v>
      </c>
      <c r="K233" s="59"/>
      <c r="L233" s="4"/>
      <c r="M233" s="4"/>
      <c r="N233" s="4"/>
    </row>
    <row r="234" spans="1:14" ht="45" customHeight="1" x14ac:dyDescent="0.25">
      <c r="A234" s="54" t="s">
        <v>368</v>
      </c>
      <c r="B234" s="67">
        <v>92763</v>
      </c>
      <c r="C234" s="55" t="str">
        <f>VLOOKUP(B234,IF(A234="COMPOSICAO",S!$A:$D,I!$A:$D),2,FALSE)</f>
        <v>ARMAÇÃO DE PILAR OU VIGA DE ESTRUTURA CONVENCIONAL DE CONCRETO ARMADO UTILIZANDO AÇO CA-50 DE 12,5 MM - MONTAGEM. AF_06/2022</v>
      </c>
      <c r="D234" s="55"/>
      <c r="E234" s="55"/>
      <c r="F234" s="55"/>
      <c r="G234" s="54" t="str">
        <f>VLOOKUP(B234,IF(A234="COMPOSICAO",S!$A:$D,I!$A:$D),3,FALSE)</f>
        <v>KG</v>
      </c>
      <c r="H234" s="75">
        <f>7.7137</f>
        <v>7.7137000000000002</v>
      </c>
      <c r="I234" s="56">
        <f>IF(A234="COMPOSICAO",VLOOKUP("TOTAL - "&amp;B234,COMPOSICAO_AUX_1!$A:$J,10,FALSE),VLOOKUP(B234,I!$A:$D,4,FALSE))</f>
        <v>10.65</v>
      </c>
      <c r="J234" s="60">
        <f t="shared" si="6"/>
        <v>82.15</v>
      </c>
      <c r="K234" s="59"/>
      <c r="L234" s="4"/>
      <c r="M234" s="4"/>
      <c r="N234" s="4"/>
    </row>
    <row r="235" spans="1:14" ht="45" customHeight="1" x14ac:dyDescent="0.25">
      <c r="A235" s="54" t="s">
        <v>368</v>
      </c>
      <c r="B235" s="67">
        <v>92764</v>
      </c>
      <c r="C235" s="55" t="str">
        <f>VLOOKUP(B235,IF(A235="COMPOSICAO",S!$A:$D,I!$A:$D),2,FALSE)</f>
        <v>ARMAÇÃO DE PILAR OU VIGA DE ESTRUTURA CONVENCIONAL DE CONCRETO ARMADO UTILIZANDO AÇO CA-50 DE 16,0 MM - MONTAGEM. AF_06/2022</v>
      </c>
      <c r="D235" s="55"/>
      <c r="E235" s="55"/>
      <c r="F235" s="55"/>
      <c r="G235" s="54" t="str">
        <f>VLOOKUP(B235,IF(A235="COMPOSICAO",S!$A:$D,I!$A:$D),3,FALSE)</f>
        <v>KG</v>
      </c>
      <c r="H235" s="75">
        <f>2.4417</f>
        <v>2.4417</v>
      </c>
      <c r="I235" s="56">
        <f>IF(A235="COMPOSICAO",VLOOKUP("TOTAL - "&amp;B235,COMPOSICAO_AUX_1!$A:$J,10,FALSE),VLOOKUP(B235,I!$A:$D,4,FALSE))</f>
        <v>10.34</v>
      </c>
      <c r="J235" s="60">
        <f t="shared" si="6"/>
        <v>25.24</v>
      </c>
      <c r="K235" s="59"/>
      <c r="L235" s="4"/>
      <c r="M235" s="4"/>
      <c r="N235" s="4"/>
    </row>
    <row r="236" spans="1:14" ht="45" customHeight="1" x14ac:dyDescent="0.25">
      <c r="A236" s="54" t="s">
        <v>368</v>
      </c>
      <c r="B236" s="67">
        <v>92765</v>
      </c>
      <c r="C236" s="55" t="str">
        <f>VLOOKUP(B236,IF(A236="COMPOSICAO",S!$A:$D,I!$A:$D),2,FALSE)</f>
        <v>ARMAÇÃO DE PILAR OU VIGA DE ESTRUTURA CONVENCIONAL DE CONCRETO ARMADO UTILIZANDO AÇO CA-50 DE 20,0 MM - MONTAGEM. AF_06/2022</v>
      </c>
      <c r="D236" s="55"/>
      <c r="E236" s="55"/>
      <c r="F236" s="55"/>
      <c r="G236" s="54" t="str">
        <f>VLOOKUP(B236,IF(A236="COMPOSICAO",S!$A:$D,I!$A:$D),3,FALSE)</f>
        <v>KG</v>
      </c>
      <c r="H236" s="75">
        <f>2.4975</f>
        <v>2.4975000000000001</v>
      </c>
      <c r="I236" s="56">
        <f>IF(A236="COMPOSICAO",VLOOKUP("TOTAL - "&amp;B236,COMPOSICAO_AUX_1!$A:$J,10,FALSE),VLOOKUP(B236,I!$A:$D,4,FALSE))</f>
        <v>11.79</v>
      </c>
      <c r="J236" s="60">
        <f t="shared" si="6"/>
        <v>29.44</v>
      </c>
      <c r="K236" s="59"/>
      <c r="L236" s="4"/>
      <c r="M236" s="4"/>
      <c r="N236" s="4"/>
    </row>
    <row r="237" spans="1:14" ht="45" customHeight="1" x14ac:dyDescent="0.25">
      <c r="A237" s="54" t="s">
        <v>368</v>
      </c>
      <c r="B237" s="67">
        <v>92768</v>
      </c>
      <c r="C237" s="55" t="str">
        <f>VLOOKUP(B237,IF(A237="COMPOSICAO",S!$A:$D,I!$A:$D),2,FALSE)</f>
        <v>ARMAÇÃO DE LAJE DE ESTRUTURA CONVENCIONAL DE CONCRETO ARMADO UTILIZANDO AÇO CA-60 DE 5,0 MM - MONTAGEM. AF_06/2022</v>
      </c>
      <c r="D237" s="55"/>
      <c r="E237" s="55"/>
      <c r="F237" s="55"/>
      <c r="G237" s="54" t="str">
        <f>VLOOKUP(B237,IF(A237="COMPOSICAO",S!$A:$D,I!$A:$D),3,FALSE)</f>
        <v>KG</v>
      </c>
      <c r="H237" s="75">
        <f>7.8037</f>
        <v>7.8037000000000001</v>
      </c>
      <c r="I237" s="56">
        <f>IF(A237="COMPOSICAO",VLOOKUP("TOTAL - "&amp;B237,COMPOSICAO_AUX_1!$A:$J,10,FALSE),VLOOKUP(B237,I!$A:$D,4,FALSE))</f>
        <v>15.14</v>
      </c>
      <c r="J237" s="60">
        <f t="shared" si="6"/>
        <v>118.14</v>
      </c>
      <c r="K237" s="59"/>
      <c r="L237" s="4"/>
      <c r="M237" s="4"/>
      <c r="N237" s="4"/>
    </row>
    <row r="238" spans="1:14" ht="45" customHeight="1" x14ac:dyDescent="0.25">
      <c r="A238" s="54" t="s">
        <v>368</v>
      </c>
      <c r="B238" s="67">
        <v>92769</v>
      </c>
      <c r="C238" s="55" t="str">
        <f>VLOOKUP(B238,IF(A238="COMPOSICAO",S!$A:$D,I!$A:$D),2,FALSE)</f>
        <v>ARMAÇÃO DE LAJE DE ESTRUTURA CONVENCIONAL DE CONCRETO ARMADO UTILIZANDO AÇO CA-50 DE 6,3 MM - MONTAGEM. AF_06/2022</v>
      </c>
      <c r="D238" s="55"/>
      <c r="E238" s="55"/>
      <c r="F238" s="55"/>
      <c r="G238" s="54" t="str">
        <f>VLOOKUP(B238,IF(A238="COMPOSICAO",S!$A:$D,I!$A:$D),3,FALSE)</f>
        <v>KG</v>
      </c>
      <c r="H238" s="75">
        <f>13.464</f>
        <v>13.464</v>
      </c>
      <c r="I238" s="56">
        <f>IF(A238="COMPOSICAO",VLOOKUP("TOTAL - "&amp;B238,COMPOSICAO_AUX_1!$A:$J,10,FALSE),VLOOKUP(B238,I!$A:$D,4,FALSE))</f>
        <v>14.38</v>
      </c>
      <c r="J238" s="60">
        <f t="shared" si="6"/>
        <v>193.61</v>
      </c>
      <c r="K238" s="59"/>
      <c r="L238" s="4"/>
      <c r="M238" s="4"/>
      <c r="N238" s="4"/>
    </row>
    <row r="239" spans="1:14" ht="45" customHeight="1" x14ac:dyDescent="0.25">
      <c r="A239" s="54" t="s">
        <v>368</v>
      </c>
      <c r="B239" s="67">
        <v>92770</v>
      </c>
      <c r="C239" s="55" t="str">
        <f>VLOOKUP(B239,IF(A239="COMPOSICAO",S!$A:$D,I!$A:$D),2,FALSE)</f>
        <v>ARMAÇÃO DE LAJE DE ESTRUTURA CONVENCIONAL DE CONCRETO ARMADO UTILIZANDO AÇO CA-50 DE 8,0 MM - MONTAGEM. AF_06/2022</v>
      </c>
      <c r="D239" s="55"/>
      <c r="E239" s="55"/>
      <c r="F239" s="55"/>
      <c r="G239" s="54" t="str">
        <f>VLOOKUP(B239,IF(A239="COMPOSICAO",S!$A:$D,I!$A:$D),3,FALSE)</f>
        <v>KG</v>
      </c>
      <c r="H239" s="75">
        <f>6.5835</f>
        <v>6.5834999999999999</v>
      </c>
      <c r="I239" s="56">
        <f>IF(A239="COMPOSICAO",VLOOKUP("TOTAL - "&amp;B239,COMPOSICAO_AUX_1!$A:$J,10,FALSE),VLOOKUP(B239,I!$A:$D,4,FALSE))</f>
        <v>13.610000000000001</v>
      </c>
      <c r="J239" s="60">
        <f t="shared" si="6"/>
        <v>89.6</v>
      </c>
      <c r="K239" s="59"/>
      <c r="L239" s="4"/>
      <c r="M239" s="4"/>
      <c r="N239" s="4"/>
    </row>
    <row r="240" spans="1:14" ht="45" customHeight="1" x14ac:dyDescent="0.25">
      <c r="A240" s="54" t="s">
        <v>368</v>
      </c>
      <c r="B240" s="67">
        <v>95944</v>
      </c>
      <c r="C240" s="55" t="str">
        <f>VLOOKUP(B240,IF(A240="COMPOSICAO",S!$A:$D,I!$A:$D),2,FALSE)</f>
        <v>ARMAÇÃO DE ESCADA, DE UMA ESTRUTURA CONVENCIONAL DE CONCRETO ARMADO UTILIZANDO AÇO CA-50 DE 6,3 MM - MONTAGEM. AF_11/2020</v>
      </c>
      <c r="D240" s="55"/>
      <c r="E240" s="55"/>
      <c r="F240" s="55"/>
      <c r="G240" s="54" t="str">
        <f>VLOOKUP(B240,IF(A240="COMPOSICAO",S!$A:$D,I!$A:$D),3,FALSE)</f>
        <v>KG</v>
      </c>
      <c r="H240" s="75">
        <f>0.4162</f>
        <v>0.41620000000000001</v>
      </c>
      <c r="I240" s="56">
        <f>IF(A240="COMPOSICAO",VLOOKUP("TOTAL - "&amp;B240,COMPOSICAO_AUX_1!$A:$J,10,FALSE),VLOOKUP(B240,I!$A:$D,4,FALSE))</f>
        <v>21.98</v>
      </c>
      <c r="J240" s="60">
        <f t="shared" si="6"/>
        <v>9.14</v>
      </c>
      <c r="K240" s="59"/>
      <c r="L240" s="4"/>
      <c r="M240" s="4"/>
      <c r="N240" s="4"/>
    </row>
    <row r="241" spans="1:14" ht="45" customHeight="1" x14ac:dyDescent="0.25">
      <c r="A241" s="54" t="s">
        <v>368</v>
      </c>
      <c r="B241" s="67">
        <v>95945</v>
      </c>
      <c r="C241" s="55" t="str">
        <f>VLOOKUP(B241,IF(A241="COMPOSICAO",S!$A:$D,I!$A:$D),2,FALSE)</f>
        <v>ARMAÇÃO DE ESCADA, DE UMA ESTRUTURA CONVENCIONAL DE CONCRETO ARMADO UTILIZANDO AÇO CA-50 DE 8,0 MM - MONTAGEM. AF_11/2020</v>
      </c>
      <c r="D241" s="55"/>
      <c r="E241" s="55"/>
      <c r="F241" s="55"/>
      <c r="G241" s="54" t="str">
        <f>VLOOKUP(B241,IF(A241="COMPOSICAO",S!$A:$D,I!$A:$D),3,FALSE)</f>
        <v>KG</v>
      </c>
      <c r="H241" s="75">
        <f>1.4919</f>
        <v>1.4919</v>
      </c>
      <c r="I241" s="56">
        <f>IF(A241="COMPOSICAO",VLOOKUP("TOTAL - "&amp;B241,COMPOSICAO_AUX_1!$A:$J,10,FALSE),VLOOKUP(B241,I!$A:$D,4,FALSE))</f>
        <v>17.950000000000003</v>
      </c>
      <c r="J241" s="60">
        <f t="shared" si="6"/>
        <v>26.77</v>
      </c>
      <c r="K241" s="59"/>
      <c r="L241" s="4"/>
      <c r="M241" s="4"/>
      <c r="N241" s="4"/>
    </row>
    <row r="242" spans="1:14" ht="45" customHeight="1" x14ac:dyDescent="0.25">
      <c r="A242" s="54" t="s">
        <v>368</v>
      </c>
      <c r="B242" s="67">
        <v>95946</v>
      </c>
      <c r="C242" s="55" t="str">
        <f>VLOOKUP(B242,IF(A242="COMPOSICAO",S!$A:$D,I!$A:$D),2,FALSE)</f>
        <v>ARMAÇÃO DE ESCADA, DE UMA ESTRUTURA CONVENCIONAL DE CONCRETO ARMADO UTILIZANDO AÇO CA-50 DE 10,0 MM - MONTAGEM. AF_11/2020</v>
      </c>
      <c r="D242" s="55"/>
      <c r="E242" s="55"/>
      <c r="F242" s="55"/>
      <c r="G242" s="54" t="str">
        <f>VLOOKUP(B242,IF(A242="COMPOSICAO",S!$A:$D,I!$A:$D),3,FALSE)</f>
        <v>KG</v>
      </c>
      <c r="H242" s="75">
        <f>0.0557</f>
        <v>5.57E-2</v>
      </c>
      <c r="I242" s="56">
        <f>IF(A242="COMPOSICAO",VLOOKUP("TOTAL - "&amp;B242,COMPOSICAO_AUX_1!$A:$J,10,FALSE),VLOOKUP(B242,I!$A:$D,4,FALSE))</f>
        <v>14.39</v>
      </c>
      <c r="J242" s="60">
        <f t="shared" si="6"/>
        <v>0.8</v>
      </c>
      <c r="K242" s="59"/>
      <c r="L242" s="4"/>
      <c r="M242" s="4"/>
      <c r="N242" s="4"/>
    </row>
    <row r="243" spans="1:14" ht="60" customHeight="1" x14ac:dyDescent="0.25">
      <c r="A243" s="54" t="s">
        <v>368</v>
      </c>
      <c r="B243" s="67">
        <v>96542</v>
      </c>
      <c r="C243" s="55" t="str">
        <f>VLOOKUP(B243,IF(A243="COMPOSICAO",S!$A:$D,I!$A:$D),2,FALSE)</f>
        <v>FABRICAÇÃO, MONTAGEM E DESMONTAGEM DE FÔRMA PARA VIGA BALDRAME, EM CHAPA DE MADEIRA COMPENSADA RESINADA, E=17 MM, 4 UTILIZAÇÕES. AF_06/2017</v>
      </c>
      <c r="D243" s="55"/>
      <c r="E243" s="55"/>
      <c r="F243" s="55"/>
      <c r="G243" s="54" t="str">
        <f>VLOOKUP(B243,IF(A243="COMPOSICAO",S!$A:$D,I!$A:$D),3,FALSE)</f>
        <v>M2</v>
      </c>
      <c r="H243" s="75">
        <f>0.6101</f>
        <v>0.61009999999999998</v>
      </c>
      <c r="I243" s="56">
        <f>IF(A243="COMPOSICAO",VLOOKUP("TOTAL - "&amp;B243,COMPOSICAO_AUX_1!$A:$J,10,FALSE),VLOOKUP(B243,I!$A:$D,4,FALSE))</f>
        <v>97.289999999999992</v>
      </c>
      <c r="J243" s="60">
        <f t="shared" si="6"/>
        <v>59.35</v>
      </c>
      <c r="K243" s="59"/>
      <c r="L243" s="4"/>
      <c r="M243" s="4"/>
      <c r="N243" s="4"/>
    </row>
    <row r="244" spans="1:14" ht="45" customHeight="1" x14ac:dyDescent="0.25">
      <c r="A244" s="54" t="s">
        <v>368</v>
      </c>
      <c r="B244" s="67">
        <v>96543</v>
      </c>
      <c r="C244" s="55" t="str">
        <f>VLOOKUP(B244,IF(A244="COMPOSICAO",S!$A:$D,I!$A:$D),2,FALSE)</f>
        <v>ARMAÇÃO DE BLOCO, VIGA BALDRAME E SAPATA UTILIZANDO AÇO CA-60 DE 5 MM - MONTAGEM. AF_06/2017</v>
      </c>
      <c r="D244" s="55"/>
      <c r="E244" s="55"/>
      <c r="F244" s="55"/>
      <c r="G244" s="54" t="str">
        <f>VLOOKUP(B244,IF(A244="COMPOSICAO",S!$A:$D,I!$A:$D),3,FALSE)</f>
        <v>KG</v>
      </c>
      <c r="H244" s="75">
        <f>0.1935</f>
        <v>0.19350000000000001</v>
      </c>
      <c r="I244" s="56">
        <f>IF(A244="COMPOSICAO",VLOOKUP("TOTAL - "&amp;B244,COMPOSICAO_AUX_1!$A:$J,10,FALSE),VLOOKUP(B244,I!$A:$D,4,FALSE))</f>
        <v>19.41</v>
      </c>
      <c r="J244" s="60">
        <f t="shared" si="6"/>
        <v>3.75</v>
      </c>
      <c r="K244" s="59"/>
      <c r="L244" s="4"/>
      <c r="M244" s="4"/>
      <c r="N244" s="4"/>
    </row>
    <row r="245" spans="1:14" ht="45" customHeight="1" x14ac:dyDescent="0.25">
      <c r="A245" s="54" t="s">
        <v>368</v>
      </c>
      <c r="B245" s="67">
        <v>96544</v>
      </c>
      <c r="C245" s="55" t="str">
        <f>VLOOKUP(B245,IF(A245="COMPOSICAO",S!$A:$D,I!$A:$D),2,FALSE)</f>
        <v>ARMAÇÃO DE BLOCO, VIGA BALDRAME OU SAPATA UTILIZANDO AÇO CA-50 DE 6,3 MM - MONTAGEM. AF_06/2017</v>
      </c>
      <c r="D245" s="55"/>
      <c r="E245" s="55"/>
      <c r="F245" s="55"/>
      <c r="G245" s="54" t="str">
        <f>VLOOKUP(B245,IF(A245="COMPOSICAO",S!$A:$D,I!$A:$D),3,FALSE)</f>
        <v>KG</v>
      </c>
      <c r="H245" s="75">
        <f>0.3338</f>
        <v>0.33379999999999999</v>
      </c>
      <c r="I245" s="56">
        <f>IF(A245="COMPOSICAO",VLOOKUP("TOTAL - "&amp;B245,COMPOSICAO_AUX_1!$A:$J,10,FALSE),VLOOKUP(B245,I!$A:$D,4,FALSE))</f>
        <v>17.86</v>
      </c>
      <c r="J245" s="60">
        <f t="shared" si="6"/>
        <v>5.96</v>
      </c>
      <c r="K245" s="59"/>
      <c r="L245" s="4"/>
      <c r="M245" s="4"/>
      <c r="N245" s="4"/>
    </row>
    <row r="246" spans="1:14" ht="45" customHeight="1" x14ac:dyDescent="0.25">
      <c r="A246" s="54" t="s">
        <v>368</v>
      </c>
      <c r="B246" s="67">
        <v>96545</v>
      </c>
      <c r="C246" s="55" t="str">
        <f>VLOOKUP(B246,IF(A246="COMPOSICAO",S!$A:$D,I!$A:$D),2,FALSE)</f>
        <v>ARMAÇÃO DE BLOCO, VIGA BALDRAME OU SAPATA UTILIZANDO AÇO CA-50 DE 8 MM - MONTAGEM. AF_06/2017</v>
      </c>
      <c r="D246" s="55"/>
      <c r="E246" s="55"/>
      <c r="F246" s="55"/>
      <c r="G246" s="54" t="str">
        <f>VLOOKUP(B246,IF(A246="COMPOSICAO",S!$A:$D,I!$A:$D),3,FALSE)</f>
        <v>KG</v>
      </c>
      <c r="H246" s="75">
        <f>0.1761</f>
        <v>0.17610000000000001</v>
      </c>
      <c r="I246" s="56">
        <f>IF(A246="COMPOSICAO",VLOOKUP("TOTAL - "&amp;B246,COMPOSICAO_AUX_1!$A:$J,10,FALSE),VLOOKUP(B246,I!$A:$D,4,FALSE))</f>
        <v>16.440000000000001</v>
      </c>
      <c r="J246" s="60">
        <f t="shared" si="6"/>
        <v>2.89</v>
      </c>
      <c r="K246" s="59"/>
      <c r="L246" s="4"/>
      <c r="M246" s="4"/>
      <c r="N246" s="4"/>
    </row>
    <row r="247" spans="1:14" ht="45" customHeight="1" x14ac:dyDescent="0.25">
      <c r="A247" s="54" t="s">
        <v>368</v>
      </c>
      <c r="B247" s="67">
        <v>96546</v>
      </c>
      <c r="C247" s="55" t="str">
        <f>VLOOKUP(B247,IF(A247="COMPOSICAO",S!$A:$D,I!$A:$D),2,FALSE)</f>
        <v>ARMAÇÃO DE BLOCO, VIGA BALDRAME OU SAPATA UTILIZANDO AÇO CA-50 DE 10 MM - MONTAGEM. AF_06/2017</v>
      </c>
      <c r="D247" s="55"/>
      <c r="E247" s="55"/>
      <c r="F247" s="55"/>
      <c r="G247" s="54" t="str">
        <f>VLOOKUP(B247,IF(A247="COMPOSICAO",S!$A:$D,I!$A:$D),3,FALSE)</f>
        <v>KG</v>
      </c>
      <c r="H247" s="75">
        <f>2.6749</f>
        <v>2.6749000000000001</v>
      </c>
      <c r="I247" s="56">
        <f>IF(A247="COMPOSICAO",VLOOKUP("TOTAL - "&amp;B247,COMPOSICAO_AUX_1!$A:$J,10,FALSE),VLOOKUP(B247,I!$A:$D,4,FALSE))</f>
        <v>14.56</v>
      </c>
      <c r="J247" s="60">
        <f t="shared" si="6"/>
        <v>38.94</v>
      </c>
      <c r="K247" s="59"/>
      <c r="L247" s="4"/>
      <c r="M247" s="4"/>
      <c r="N247" s="4"/>
    </row>
    <row r="248" spans="1:14" ht="45" customHeight="1" x14ac:dyDescent="0.25">
      <c r="A248" s="54" t="s">
        <v>368</v>
      </c>
      <c r="B248" s="67">
        <v>96547</v>
      </c>
      <c r="C248" s="55" t="str">
        <f>VLOOKUP(B248,IF(A248="COMPOSICAO",S!$A:$D,I!$A:$D),2,FALSE)</f>
        <v>ARMAÇÃO DE BLOCO, VIGA BALDRAME OU SAPATA UTILIZANDO AÇO CA-50 DE 12,5 MM - MONTAGEM. AF_06/2017</v>
      </c>
      <c r="D248" s="55"/>
      <c r="E248" s="55"/>
      <c r="F248" s="55"/>
      <c r="G248" s="54" t="str">
        <f>VLOOKUP(B248,IF(A248="COMPOSICAO",S!$A:$D,I!$A:$D),3,FALSE)</f>
        <v>KG</v>
      </c>
      <c r="H248" s="75">
        <f>1.4667</f>
        <v>1.4666999999999999</v>
      </c>
      <c r="I248" s="56">
        <f>IF(A248="COMPOSICAO",VLOOKUP("TOTAL - "&amp;B248,COMPOSICAO_AUX_1!$A:$J,10,FALSE),VLOOKUP(B248,I!$A:$D,4,FALSE))</f>
        <v>12.25</v>
      </c>
      <c r="J248" s="60">
        <f t="shared" si="6"/>
        <v>17.96</v>
      </c>
      <c r="K248" s="59"/>
      <c r="L248" s="4"/>
      <c r="M248" s="4"/>
      <c r="N248" s="4"/>
    </row>
    <row r="249" spans="1:14" ht="60" customHeight="1" x14ac:dyDescent="0.25">
      <c r="A249" s="54" t="s">
        <v>368</v>
      </c>
      <c r="B249" s="67">
        <v>96557</v>
      </c>
      <c r="C249" s="55" t="str">
        <f>VLOOKUP(B249,IF(A249="COMPOSICAO",S!$A:$D,I!$A:$D),2,FALSE)</f>
        <v>CONCRETAGEM DE BLOCOS DE COROAMENTO E VIGAS BALDRAMES, FCK 30 MPA, COM USO DE BOMBA  LANÇAMENTO, ADENSAMENTO E ACABAMENTO. AF_06/2017</v>
      </c>
      <c r="D249" s="55"/>
      <c r="E249" s="55"/>
      <c r="F249" s="55"/>
      <c r="G249" s="54" t="str">
        <f>VLOOKUP(B249,IF(A249="COMPOSICAO",S!$A:$D,I!$A:$D),3,FALSE)</f>
        <v>M3</v>
      </c>
      <c r="H249" s="75">
        <f>0.0404</f>
        <v>4.0399999999999998E-2</v>
      </c>
      <c r="I249" s="56">
        <f>IF(A249="COMPOSICAO",VLOOKUP("TOTAL - "&amp;B249,COMPOSICAO_AUX_1!$A:$J,10,FALSE),VLOOKUP(B249,I!$A:$D,4,FALSE))</f>
        <v>721.77</v>
      </c>
      <c r="J249" s="60">
        <f t="shared" si="6"/>
        <v>29.15</v>
      </c>
      <c r="K249" s="59"/>
      <c r="L249" s="4"/>
      <c r="M249" s="4"/>
      <c r="N249" s="4"/>
    </row>
    <row r="250" spans="1:14" ht="60" customHeight="1" x14ac:dyDescent="0.25">
      <c r="A250" s="54" t="s">
        <v>368</v>
      </c>
      <c r="B250" s="67">
        <v>101980</v>
      </c>
      <c r="C250" s="55" t="str">
        <f>VLOOKUP(B250,IF(A250="COMPOSICAO",S!$A:$D,I!$A:$D),2,FALSE)</f>
        <v>MONTAGEM E DESMONTAGEM DE FÔRMA PARA ESCADAS, COM 2 LANCES EM "U" E LAJE PLANA, EM CHAPA DE MADEIRA COMPENSADA RESINADA, 4 UTILIZAÇÕES. AF_11/2020</v>
      </c>
      <c r="D250" s="55"/>
      <c r="E250" s="55"/>
      <c r="F250" s="55"/>
      <c r="G250" s="54" t="str">
        <f>VLOOKUP(B250,IF(A250="COMPOSICAO",S!$A:$D,I!$A:$D),3,FALSE)</f>
        <v>M2</v>
      </c>
      <c r="H250" s="75">
        <f>0.2324</f>
        <v>0.2324</v>
      </c>
      <c r="I250" s="56">
        <f>IF(A250="COMPOSICAO",VLOOKUP("TOTAL - "&amp;B250,COMPOSICAO_AUX_1!$A:$J,10,FALSE),VLOOKUP(B250,I!$A:$D,4,FALSE))</f>
        <v>274.63</v>
      </c>
      <c r="J250" s="60">
        <f t="shared" si="6"/>
        <v>63.82</v>
      </c>
      <c r="K250" s="59"/>
      <c r="L250" s="4"/>
      <c r="M250" s="4"/>
      <c r="N250" s="4"/>
    </row>
    <row r="251" spans="1:14" ht="45" customHeight="1" x14ac:dyDescent="0.25">
      <c r="A251" s="54" t="s">
        <v>368</v>
      </c>
      <c r="B251" s="67">
        <v>103672</v>
      </c>
      <c r="C251" s="55" t="str">
        <f>VLOOKUP(B251,IF(A251="COMPOSICAO",S!$A:$D,I!$A:$D),2,FALSE)</f>
        <v>CONCRETAGEM DE PILARES, FCK = 25 MPA, COM USO DE BOMBA - LANÇAMENTO, ADENSAMENTO E ACABAMENTO. AF_02/2022</v>
      </c>
      <c r="D251" s="55"/>
      <c r="E251" s="55"/>
      <c r="F251" s="55"/>
      <c r="G251" s="54" t="str">
        <f>VLOOKUP(B251,IF(A251="COMPOSICAO",S!$A:$D,I!$A:$D),3,FALSE)</f>
        <v>M3</v>
      </c>
      <c r="H251" s="75">
        <f>0.0982</f>
        <v>9.8199999999999996E-2</v>
      </c>
      <c r="I251" s="56">
        <f>IF(A251="COMPOSICAO",VLOOKUP("TOTAL - "&amp;B251,COMPOSICAO_AUX_1!$A:$J,10,FALSE),VLOOKUP(B251,I!$A:$D,4,FALSE))</f>
        <v>692.04</v>
      </c>
      <c r="J251" s="60">
        <f t="shared" si="6"/>
        <v>67.95</v>
      </c>
      <c r="K251" s="59"/>
      <c r="L251" s="4"/>
      <c r="M251" s="4"/>
      <c r="N251" s="4"/>
    </row>
    <row r="252" spans="1:14" ht="60" customHeight="1" x14ac:dyDescent="0.25">
      <c r="A252" s="54" t="s">
        <v>368</v>
      </c>
      <c r="B252" s="67">
        <v>103675</v>
      </c>
      <c r="C252" s="55" t="str">
        <f>VLOOKUP(B252,IF(A252="COMPOSICAO",S!$A:$D,I!$A:$D),2,FALSE)</f>
        <v>CONCRETAGEM DE VIGAS E LAJES, FCK=25 MPA, PARA LAJES MACIÇAS OU NERVURADAS COM USO DE BOMBA - LANÇAMENTO, ADENSAMENTO E ACABAMENTO. AF_02/2022</v>
      </c>
      <c r="D252" s="55"/>
      <c r="E252" s="55"/>
      <c r="F252" s="55"/>
      <c r="G252" s="54" t="str">
        <f>VLOOKUP(B252,IF(A252="COMPOSICAO",S!$A:$D,I!$A:$D),3,FALSE)</f>
        <v>M3</v>
      </c>
      <c r="H252" s="75">
        <f>0.8313</f>
        <v>0.83130000000000004</v>
      </c>
      <c r="I252" s="56">
        <f>IF(A252="COMPOSICAO",VLOOKUP("TOTAL - "&amp;B252,COMPOSICAO_AUX_1!$A:$J,10,FALSE),VLOOKUP(B252,I!$A:$D,4,FALSE))</f>
        <v>694.06999999999994</v>
      </c>
      <c r="J252" s="60">
        <f t="shared" si="6"/>
        <v>576.98</v>
      </c>
      <c r="K252" s="59"/>
      <c r="L252" s="4"/>
      <c r="M252" s="4"/>
      <c r="N252" s="4"/>
    </row>
    <row r="253" spans="1:14" ht="45" customHeight="1" x14ac:dyDescent="0.25">
      <c r="A253" s="54" t="s">
        <v>368</v>
      </c>
      <c r="B253" s="67">
        <v>103686</v>
      </c>
      <c r="C253" s="55" t="str">
        <f>VLOOKUP(B253,IF(A253="COMPOSICAO",S!$A:$D,I!$A:$D),2,FALSE)</f>
        <v>CONCRETAGEM DE ESCADAS, FCK=25 MPA, COM USO DE BOMBA - LANÇAMENTO, ADENSAMENTO E ACABAMENTO. AF_02/2022</v>
      </c>
      <c r="D253" s="55"/>
      <c r="E253" s="55"/>
      <c r="F253" s="55"/>
      <c r="G253" s="54" t="str">
        <f>VLOOKUP(B253,IF(A253="COMPOSICAO",S!$A:$D,I!$A:$D),3,FALSE)</f>
        <v>M3</v>
      </c>
      <c r="H253" s="75">
        <f>0.0302</f>
        <v>3.0200000000000001E-2</v>
      </c>
      <c r="I253" s="56">
        <f>IF(A253="COMPOSICAO",VLOOKUP("TOTAL - "&amp;B253,COMPOSICAO_AUX_1!$A:$J,10,FALSE),VLOOKUP(B253,I!$A:$D,4,FALSE))</f>
        <v>763.54000000000008</v>
      </c>
      <c r="J253" s="60">
        <f t="shared" si="6"/>
        <v>23.05</v>
      </c>
      <c r="K253" s="59"/>
      <c r="L253" s="4"/>
      <c r="M253" s="4"/>
      <c r="N253" s="4"/>
    </row>
    <row r="254" spans="1:14" ht="15" customHeight="1" x14ac:dyDescent="0.25">
      <c r="A254" s="76" t="s">
        <v>369</v>
      </c>
      <c r="B254" s="77"/>
      <c r="C254" s="77"/>
      <c r="D254" s="77"/>
      <c r="E254" s="77"/>
      <c r="F254" s="77"/>
      <c r="G254" s="78"/>
      <c r="H254" s="79"/>
      <c r="I254" s="80"/>
      <c r="J254" s="60">
        <f>SUM(J226:K253)</f>
        <v>2353.5600000000004</v>
      </c>
      <c r="K254" s="59"/>
    </row>
    <row r="255" spans="1:14" ht="15" customHeight="1" x14ac:dyDescent="0.25">
      <c r="A255" s="76" t="str">
        <f>"TAXA DE BDI ("&amp;BDI&amp;" %)"</f>
        <v>TAXA DE BDI (23 %)</v>
      </c>
      <c r="B255" s="77"/>
      <c r="C255" s="77"/>
      <c r="D255" s="77"/>
      <c r="E255" s="77"/>
      <c r="F255" s="77"/>
      <c r="G255" s="78"/>
      <c r="H255" s="79"/>
      <c r="I255" s="80"/>
      <c r="J255" s="60">
        <f>ROUND(J254*(BDI/100),2)</f>
        <v>541.32000000000005</v>
      </c>
      <c r="K255" s="59"/>
    </row>
    <row r="256" spans="1:14" ht="15" customHeight="1" x14ac:dyDescent="0.25">
      <c r="A256" s="76" t="s">
        <v>406</v>
      </c>
      <c r="B256" s="77"/>
      <c r="C256" s="77"/>
      <c r="D256" s="77"/>
      <c r="E256" s="77"/>
      <c r="F256" s="77"/>
      <c r="G256" s="78"/>
      <c r="H256" s="79"/>
      <c r="I256" s="80"/>
      <c r="J256" s="60">
        <f>SUM(J254:K255)</f>
        <v>2894.8800000000006</v>
      </c>
      <c r="K256" s="59"/>
    </row>
    <row r="257" spans="1:14" ht="15" customHeight="1" x14ac:dyDescent="0.25">
      <c r="A257" s="4"/>
      <c r="B257" s="4"/>
      <c r="C257" s="4"/>
      <c r="D257" s="4"/>
      <c r="E257" s="4"/>
      <c r="F257" s="4"/>
      <c r="G257" s="4"/>
      <c r="H257" s="4"/>
      <c r="I257" s="4"/>
      <c r="J257" s="4"/>
      <c r="K257" s="4"/>
    </row>
    <row r="258" spans="1:14" ht="15" customHeight="1" x14ac:dyDescent="0.25">
      <c r="A258" s="22" t="s">
        <v>364</v>
      </c>
      <c r="B258" s="22" t="s">
        <v>32</v>
      </c>
      <c r="C258" s="46" t="s">
        <v>8</v>
      </c>
      <c r="D258" s="47"/>
      <c r="E258" s="47"/>
      <c r="F258" s="47"/>
      <c r="G258" s="7" t="s">
        <v>33</v>
      </c>
      <c r="H258" s="7" t="s">
        <v>365</v>
      </c>
      <c r="I258" s="7" t="s">
        <v>366</v>
      </c>
      <c r="J258" s="34" t="s">
        <v>10</v>
      </c>
      <c r="K258" s="33"/>
    </row>
    <row r="259" spans="1:14" ht="75" customHeight="1" x14ac:dyDescent="0.25">
      <c r="A259" s="7" t="s">
        <v>407</v>
      </c>
      <c r="B259" s="71">
        <v>91815</v>
      </c>
      <c r="C259" s="73" t="str">
        <f>VLOOKUP(B259,S!$A:$D,2,FALSE)</f>
        <v>(COMPOSIÇÃO REPRESENTATIVA) DE ALVENARIA DE BLOCOS DE CONCRETO ESTRUTURAL 14X19X39 CM, (ESPESSURA 14 CM), FBK = 4,5 MPA, UTILIZANDO PALHETA, PARA EDIFICAÇÃO HABITACIONAL. AF_10/2015</v>
      </c>
      <c r="D259" s="73"/>
      <c r="E259" s="73"/>
      <c r="F259" s="72"/>
      <c r="G259" s="7" t="str">
        <f>VLOOKUP(B259,S!$A:$D,3,FALSE)</f>
        <v>M2</v>
      </c>
      <c r="H259" s="74"/>
      <c r="I259" s="74">
        <f>J261</f>
        <v>71.13</v>
      </c>
      <c r="J259" s="53"/>
      <c r="K259" s="52"/>
      <c r="L259" s="74">
        <f>VLOOKUP(B259,S!$A:$D,4,FALSE)</f>
        <v>71.13</v>
      </c>
      <c r="M259" s="7" t="str">
        <f>IF(ROUND((L259-I259),2)=0,"OK, confere com a tabela.",IF(ROUND((L259-I259),2)&lt;0,"ACIMA ("&amp;TEXT(ROUND(I259*100/L259,4),"0,0000")&amp;" %) da tabela.","ABAIXO ("&amp;TEXT(ROUND(I259*100/L259,4),"0,0000")&amp;" %) da tabela."))</f>
        <v>OK, confere com a tabela.</v>
      </c>
    </row>
    <row r="260" spans="1:14" ht="45" customHeight="1" x14ac:dyDescent="0.25">
      <c r="A260" s="54" t="s">
        <v>368</v>
      </c>
      <c r="B260" s="67">
        <v>89453</v>
      </c>
      <c r="C260" s="55" t="str">
        <f>VLOOKUP(B260,IF(A260="COMPOSICAO",S!$A:$D,I!$A:$D),2,FALSE)</f>
        <v>ALVENARIA DE BLOCOS DE CONCRETO ESTRUTURAL 14X19X39 CM (ESPESSURA 14 CM), FBK = 4,5 MPA, UTILIZANDO PALHETA. AF_10/2022</v>
      </c>
      <c r="D260" s="55"/>
      <c r="E260" s="55"/>
      <c r="F260" s="55"/>
      <c r="G260" s="54" t="str">
        <f>VLOOKUP(B260,IF(A260="COMPOSICAO",S!$A:$D,I!$A:$D),3,FALSE)</f>
        <v>M2</v>
      </c>
      <c r="H260" s="75">
        <f>1</f>
        <v>1</v>
      </c>
      <c r="I260" s="56">
        <f>IF(A260="COMPOSICAO",VLOOKUP("TOTAL - "&amp;B260,COMPOSICAO_AUX_1!$A:$J,10,FALSE),VLOOKUP(B260,I!$A:$D,4,FALSE))</f>
        <v>71.13000000000001</v>
      </c>
      <c r="J260" s="60">
        <f>TRUNC(H260*I260,2)</f>
        <v>71.13</v>
      </c>
      <c r="K260" s="59"/>
      <c r="L260" s="4"/>
      <c r="M260" s="4"/>
      <c r="N260" s="4"/>
    </row>
    <row r="261" spans="1:14" ht="15" customHeight="1" x14ac:dyDescent="0.25">
      <c r="A261" s="76" t="s">
        <v>369</v>
      </c>
      <c r="B261" s="77"/>
      <c r="C261" s="77"/>
      <c r="D261" s="77"/>
      <c r="E261" s="77"/>
      <c r="F261" s="77"/>
      <c r="G261" s="78"/>
      <c r="H261" s="79"/>
      <c r="I261" s="80"/>
      <c r="J261" s="60">
        <f>SUM(J259:K260)</f>
        <v>71.13</v>
      </c>
      <c r="K261" s="59"/>
    </row>
    <row r="262" spans="1:14" ht="15" customHeight="1" x14ac:dyDescent="0.25">
      <c r="A262" s="76" t="str">
        <f>"TAXA DE BDI ("&amp;BDI&amp;" %)"</f>
        <v>TAXA DE BDI (23 %)</v>
      </c>
      <c r="B262" s="77"/>
      <c r="C262" s="77"/>
      <c r="D262" s="77"/>
      <c r="E262" s="77"/>
      <c r="F262" s="77"/>
      <c r="G262" s="78"/>
      <c r="H262" s="79"/>
      <c r="I262" s="80"/>
      <c r="J262" s="60">
        <f>ROUND(J261*(BDI/100),2)</f>
        <v>16.36</v>
      </c>
      <c r="K262" s="59"/>
    </row>
    <row r="263" spans="1:14" ht="15" customHeight="1" x14ac:dyDescent="0.25">
      <c r="A263" s="76" t="s">
        <v>408</v>
      </c>
      <c r="B263" s="77"/>
      <c r="C263" s="77"/>
      <c r="D263" s="77"/>
      <c r="E263" s="77"/>
      <c r="F263" s="77"/>
      <c r="G263" s="78"/>
      <c r="H263" s="79"/>
      <c r="I263" s="80"/>
      <c r="J263" s="60">
        <f>SUM(J261:K262)</f>
        <v>87.49</v>
      </c>
      <c r="K263" s="59"/>
    </row>
    <row r="264" spans="1:14" ht="15" customHeight="1" x14ac:dyDescent="0.25">
      <c r="A264" s="4"/>
      <c r="B264" s="4"/>
      <c r="C264" s="4"/>
      <c r="D264" s="4"/>
      <c r="E264" s="4"/>
      <c r="F264" s="4"/>
      <c r="G264" s="4"/>
      <c r="H264" s="4"/>
      <c r="I264" s="4"/>
      <c r="J264" s="4"/>
      <c r="K264" s="4"/>
    </row>
    <row r="265" spans="1:14" ht="15" customHeight="1" x14ac:dyDescent="0.25">
      <c r="A265" s="22" t="s">
        <v>364</v>
      </c>
      <c r="B265" s="22" t="s">
        <v>32</v>
      </c>
      <c r="C265" s="46" t="s">
        <v>8</v>
      </c>
      <c r="D265" s="47"/>
      <c r="E265" s="47"/>
      <c r="F265" s="47"/>
      <c r="G265" s="7" t="s">
        <v>33</v>
      </c>
      <c r="H265" s="7" t="s">
        <v>365</v>
      </c>
      <c r="I265" s="7" t="s">
        <v>366</v>
      </c>
      <c r="J265" s="34" t="s">
        <v>10</v>
      </c>
      <c r="K265" s="33"/>
    </row>
    <row r="266" spans="1:14" ht="30" customHeight="1" x14ac:dyDescent="0.25">
      <c r="A266" s="7" t="s">
        <v>407</v>
      </c>
      <c r="B266" s="7" t="s">
        <v>218</v>
      </c>
      <c r="C266" s="73" t="s">
        <v>409</v>
      </c>
      <c r="D266" s="73"/>
      <c r="E266" s="73"/>
      <c r="F266" s="72"/>
      <c r="G266" s="7" t="s">
        <v>390</v>
      </c>
      <c r="H266" s="74"/>
      <c r="I266" s="74">
        <f>J268</f>
        <v>117.82</v>
      </c>
      <c r="J266" s="53"/>
      <c r="K266" s="52"/>
      <c r="L266" s="74">
        <v>0</v>
      </c>
      <c r="M266" s="7" t="s">
        <v>383</v>
      </c>
    </row>
    <row r="267" spans="1:14" ht="30" customHeight="1" x14ac:dyDescent="0.25">
      <c r="A267" s="54" t="s">
        <v>374</v>
      </c>
      <c r="B267" s="67">
        <v>11062</v>
      </c>
      <c r="C267" s="55" t="str">
        <f>VLOOKUP(B267,IF(A267="COMPOSICAO",S!$A:$D,I!$A:$D),2,FALSE)</f>
        <v>PLACA CIMENTICIA LISA E = 10 MM, DE 1,20 X *2,50* M (SEM AMIANTO)</v>
      </c>
      <c r="D267" s="55"/>
      <c r="E267" s="55"/>
      <c r="F267" s="55"/>
      <c r="G267" s="54" t="str">
        <f>VLOOKUP(B267,IF(A267="COMPOSICAO",S!$A:$D,I!$A:$D),3,FALSE)</f>
        <v>M2</v>
      </c>
      <c r="H267" s="75">
        <f>2.16</f>
        <v>2.16</v>
      </c>
      <c r="I267" s="56">
        <f>IF(A267="COMPOSICAO",VLOOKUP("TOTAL - "&amp;B267,COMPOSICAO_AUX_1!$A:$J,10,FALSE),VLOOKUP(B267,I!$A:$D,4,FALSE))</f>
        <v>54.55</v>
      </c>
      <c r="J267" s="60">
        <f>TRUNC(H267*I267,2)</f>
        <v>117.82</v>
      </c>
      <c r="K267" s="59"/>
      <c r="L267" s="4"/>
      <c r="M267" s="4"/>
      <c r="N267" s="4"/>
    </row>
    <row r="268" spans="1:14" ht="15" customHeight="1" x14ac:dyDescent="0.25">
      <c r="A268" s="76" t="s">
        <v>369</v>
      </c>
      <c r="B268" s="77"/>
      <c r="C268" s="77"/>
      <c r="D268" s="77"/>
      <c r="E268" s="77"/>
      <c r="F268" s="77"/>
      <c r="G268" s="78"/>
      <c r="H268" s="79"/>
      <c r="I268" s="80"/>
      <c r="J268" s="60">
        <f>SUM(J266:K267)</f>
        <v>117.82</v>
      </c>
      <c r="K268" s="59"/>
    </row>
    <row r="269" spans="1:14" ht="15" customHeight="1" x14ac:dyDescent="0.25">
      <c r="A269" s="76" t="str">
        <f>"TAXA DE BDI ("&amp;BDI&amp;" %)"</f>
        <v>TAXA DE BDI (23 %)</v>
      </c>
      <c r="B269" s="77"/>
      <c r="C269" s="77"/>
      <c r="D269" s="77"/>
      <c r="E269" s="77"/>
      <c r="F269" s="77"/>
      <c r="G269" s="78"/>
      <c r="H269" s="79"/>
      <c r="I269" s="80"/>
      <c r="J269" s="60">
        <f>ROUND(J268*(BDI/100),2)</f>
        <v>27.1</v>
      </c>
      <c r="K269" s="59"/>
    </row>
    <row r="270" spans="1:14" ht="15" customHeight="1" x14ac:dyDescent="0.25">
      <c r="A270" s="76" t="s">
        <v>410</v>
      </c>
      <c r="B270" s="77"/>
      <c r="C270" s="77"/>
      <c r="D270" s="77"/>
      <c r="E270" s="77"/>
      <c r="F270" s="77"/>
      <c r="G270" s="78"/>
      <c r="H270" s="79"/>
      <c r="I270" s="80"/>
      <c r="J270" s="60">
        <f>SUM(J268:K269)</f>
        <v>144.91999999999999</v>
      </c>
      <c r="K270" s="59"/>
    </row>
    <row r="271" spans="1:14" ht="15" customHeight="1" x14ac:dyDescent="0.25">
      <c r="A271" s="4"/>
      <c r="B271" s="4"/>
      <c r="C271" s="4"/>
      <c r="D271" s="4"/>
      <c r="E271" s="4"/>
      <c r="F271" s="4"/>
      <c r="G271" s="4"/>
      <c r="H271" s="4"/>
      <c r="I271" s="4"/>
      <c r="J271" s="4"/>
      <c r="K271" s="4"/>
    </row>
    <row r="272" spans="1:14" ht="15" customHeight="1" x14ac:dyDescent="0.25">
      <c r="A272" s="22" t="s">
        <v>364</v>
      </c>
      <c r="B272" s="22" t="s">
        <v>32</v>
      </c>
      <c r="C272" s="46" t="s">
        <v>8</v>
      </c>
      <c r="D272" s="47"/>
      <c r="E272" s="47"/>
      <c r="F272" s="47"/>
      <c r="G272" s="7" t="s">
        <v>33</v>
      </c>
      <c r="H272" s="7" t="s">
        <v>365</v>
      </c>
      <c r="I272" s="7" t="s">
        <v>366</v>
      </c>
      <c r="J272" s="34" t="s">
        <v>10</v>
      </c>
      <c r="K272" s="33"/>
    </row>
    <row r="273" spans="1:14" ht="30" customHeight="1" x14ac:dyDescent="0.25">
      <c r="A273" s="7" t="s">
        <v>411</v>
      </c>
      <c r="B273" s="71">
        <v>98695</v>
      </c>
      <c r="C273" s="73" t="str">
        <f>VLOOKUP(B273,S!$A:$D,2,FALSE)</f>
        <v>SOLEIRA EM MÁRMORE, LARGURA 15 CM, ESPESSURA 2,0 CM. AF_09/2020</v>
      </c>
      <c r="D273" s="73"/>
      <c r="E273" s="73"/>
      <c r="F273" s="72"/>
      <c r="G273" s="7" t="str">
        <f>VLOOKUP(B273,S!$A:$D,3,FALSE)</f>
        <v>M</v>
      </c>
      <c r="H273" s="74"/>
      <c r="I273" s="74">
        <f>J278</f>
        <v>76.460000000000008</v>
      </c>
      <c r="J273" s="53"/>
      <c r="K273" s="52"/>
      <c r="L273" s="74">
        <f>VLOOKUP(B273,S!$A:$D,4,FALSE)</f>
        <v>76.459999999999994</v>
      </c>
      <c r="M273" s="7" t="str">
        <f>IF(ROUND((L273-I273),2)=0,"OK, confere com a tabela.",IF(ROUND((L273-I273),2)&lt;0,"ACIMA ("&amp;TEXT(ROUND(I273*100/L273,4),"0,0000")&amp;" %) da tabela.","ABAIXO ("&amp;TEXT(ROUND(I273*100/L273,4),"0,0000")&amp;" %) da tabela."))</f>
        <v>OK, confere com a tabela.</v>
      </c>
    </row>
    <row r="274" spans="1:14" ht="30" customHeight="1" x14ac:dyDescent="0.25">
      <c r="A274" s="54" t="s">
        <v>374</v>
      </c>
      <c r="B274" s="67">
        <v>4828</v>
      </c>
      <c r="C274" s="55" t="str">
        <f>VLOOKUP(B274,IF(A274="COMPOSICAO",S!$A:$D,I!$A:$D),2,FALSE)</f>
        <v>SOLEIRA/ PEITORIL EM MARMORE, POLIDO, BRANCO COMUM, L= *15* CM, E=  *2* CM,  CORTE RETO</v>
      </c>
      <c r="D274" s="55"/>
      <c r="E274" s="55"/>
      <c r="F274" s="55"/>
      <c r="G274" s="54" t="str">
        <f>VLOOKUP(B274,IF(A274="COMPOSICAO",S!$A:$D,I!$A:$D),3,FALSE)</f>
        <v>M</v>
      </c>
      <c r="H274" s="75">
        <f>1</f>
        <v>1</v>
      </c>
      <c r="I274" s="56">
        <f>IF(A274="COMPOSICAO",VLOOKUP("TOTAL - "&amp;B274,COMPOSICAO_AUX_1!$A:$J,10,FALSE),VLOOKUP(B274,I!$A:$D,4,FALSE))</f>
        <v>51.71</v>
      </c>
      <c r="J274" s="60">
        <f>TRUNC(H274*I274,2)</f>
        <v>51.71</v>
      </c>
      <c r="K274" s="59"/>
      <c r="L274" s="4"/>
      <c r="M274" s="4"/>
      <c r="N274" s="4"/>
    </row>
    <row r="275" spans="1:14" ht="15" customHeight="1" x14ac:dyDescent="0.25">
      <c r="A275" s="54" t="s">
        <v>374</v>
      </c>
      <c r="B275" s="67">
        <v>37595</v>
      </c>
      <c r="C275" s="55" t="str">
        <f>VLOOKUP(B275,IF(A275="COMPOSICAO",S!$A:$D,I!$A:$D),2,FALSE)</f>
        <v>ARGAMASSA COLANTE TIPO AC III</v>
      </c>
      <c r="D275" s="55"/>
      <c r="E275" s="55"/>
      <c r="F275" s="55"/>
      <c r="G275" s="54" t="str">
        <f>VLOOKUP(B275,IF(A275="COMPOSICAO",S!$A:$D,I!$A:$D),3,FALSE)</f>
        <v>KG</v>
      </c>
      <c r="H275" s="75">
        <f>1.29</f>
        <v>1.29</v>
      </c>
      <c r="I275" s="56">
        <f>IF(A275="COMPOSICAO",VLOOKUP("TOTAL - "&amp;B275,COMPOSICAO_AUX_1!$A:$J,10,FALSE),VLOOKUP(B275,I!$A:$D,4,FALSE))</f>
        <v>2.46</v>
      </c>
      <c r="J275" s="60">
        <f>TRUNC(H275*I275,2)</f>
        <v>3.17</v>
      </c>
      <c r="K275" s="59"/>
      <c r="L275" s="4"/>
      <c r="M275" s="4"/>
      <c r="N275" s="4"/>
    </row>
    <row r="276" spans="1:14" ht="30" customHeight="1" x14ac:dyDescent="0.25">
      <c r="A276" s="54" t="s">
        <v>368</v>
      </c>
      <c r="B276" s="67">
        <v>88274</v>
      </c>
      <c r="C276" s="55" t="str">
        <f>VLOOKUP(B276,IF(A276="COMPOSICAO",S!$A:$D,I!$A:$D),2,FALSE)</f>
        <v>MARMORISTA/GRANITEIRO COM ENCARGOS COMPLEMENTARES</v>
      </c>
      <c r="D276" s="55"/>
      <c r="E276" s="55"/>
      <c r="F276" s="55"/>
      <c r="G276" s="54" t="str">
        <f>VLOOKUP(B276,IF(A276="COMPOSICAO",S!$A:$D,I!$A:$D),3,FALSE)</f>
        <v>H</v>
      </c>
      <c r="H276" s="75">
        <f>0.547</f>
        <v>0.54700000000000004</v>
      </c>
      <c r="I276" s="56">
        <f>IF(A276="COMPOSICAO",VLOOKUP("TOTAL - "&amp;B276,COMPOSICAO_AUX_1!$A:$J,10,FALSE),VLOOKUP(B276,I!$A:$D,4,FALSE))</f>
        <v>29.209999999999997</v>
      </c>
      <c r="J276" s="60">
        <f>TRUNC(H276*I276,2)</f>
        <v>15.97</v>
      </c>
      <c r="K276" s="59"/>
      <c r="L276" s="4"/>
      <c r="M276" s="4"/>
      <c r="N276" s="4"/>
    </row>
    <row r="277" spans="1:14" ht="15" customHeight="1" x14ac:dyDescent="0.25">
      <c r="A277" s="54" t="s">
        <v>368</v>
      </c>
      <c r="B277" s="67">
        <v>88316</v>
      </c>
      <c r="C277" s="55" t="str">
        <f>VLOOKUP(B277,IF(A277="COMPOSICAO",S!$A:$D,I!$A:$D),2,FALSE)</f>
        <v>SERVENTE COM ENCARGOS COMPLEMENTARES</v>
      </c>
      <c r="D277" s="55"/>
      <c r="E277" s="55"/>
      <c r="F277" s="55"/>
      <c r="G277" s="54" t="str">
        <f>VLOOKUP(B277,IF(A277="COMPOSICAO",S!$A:$D,I!$A:$D),3,FALSE)</f>
        <v>H</v>
      </c>
      <c r="H277" s="75">
        <f>0.273</f>
        <v>0.27300000000000002</v>
      </c>
      <c r="I277" s="56">
        <f>IF(A277="COMPOSICAO",VLOOKUP("TOTAL - "&amp;B277,COMPOSICAO_AUX_1!$A:$J,10,FALSE),VLOOKUP(B277,I!$A:$D,4,FALSE))</f>
        <v>20.569999999999997</v>
      </c>
      <c r="J277" s="60">
        <f>TRUNC(H277*I277,2)</f>
        <v>5.61</v>
      </c>
      <c r="K277" s="59"/>
      <c r="L277" s="4"/>
      <c r="M277" s="4"/>
      <c r="N277" s="4"/>
    </row>
    <row r="278" spans="1:14" ht="15" customHeight="1" x14ac:dyDescent="0.25">
      <c r="A278" s="76" t="s">
        <v>369</v>
      </c>
      <c r="B278" s="77"/>
      <c r="C278" s="77"/>
      <c r="D278" s="77"/>
      <c r="E278" s="77"/>
      <c r="F278" s="77"/>
      <c r="G278" s="78"/>
      <c r="H278" s="79"/>
      <c r="I278" s="80"/>
      <c r="J278" s="60">
        <f>SUM(J273:K277)</f>
        <v>76.460000000000008</v>
      </c>
      <c r="K278" s="59"/>
    </row>
    <row r="279" spans="1:14" ht="15" customHeight="1" x14ac:dyDescent="0.25">
      <c r="A279" s="76" t="str">
        <f>"TAXA DE BDI ("&amp;BDI&amp;" %)"</f>
        <v>TAXA DE BDI (23 %)</v>
      </c>
      <c r="B279" s="77"/>
      <c r="C279" s="77"/>
      <c r="D279" s="77"/>
      <c r="E279" s="77"/>
      <c r="F279" s="77"/>
      <c r="G279" s="78"/>
      <c r="H279" s="79"/>
      <c r="I279" s="80"/>
      <c r="J279" s="60">
        <f>ROUND(J278*(BDI/100),2)</f>
        <v>17.59</v>
      </c>
      <c r="K279" s="59"/>
    </row>
    <row r="280" spans="1:14" ht="15" customHeight="1" x14ac:dyDescent="0.25">
      <c r="A280" s="76" t="s">
        <v>412</v>
      </c>
      <c r="B280" s="77"/>
      <c r="C280" s="77"/>
      <c r="D280" s="77"/>
      <c r="E280" s="77"/>
      <c r="F280" s="77"/>
      <c r="G280" s="78"/>
      <c r="H280" s="79"/>
      <c r="I280" s="80"/>
      <c r="J280" s="60">
        <f>SUM(J278:K279)</f>
        <v>94.050000000000011</v>
      </c>
      <c r="K280" s="59"/>
    </row>
    <row r="281" spans="1:14" ht="15" customHeight="1" x14ac:dyDescent="0.25">
      <c r="A281" s="4"/>
      <c r="B281" s="4"/>
      <c r="C281" s="4"/>
      <c r="D281" s="4"/>
      <c r="E281" s="4"/>
      <c r="F281" s="4"/>
      <c r="G281" s="4"/>
      <c r="H281" s="4"/>
      <c r="I281" s="4"/>
      <c r="J281" s="4"/>
      <c r="K281" s="4"/>
    </row>
    <row r="282" spans="1:14" ht="15" customHeight="1" x14ac:dyDescent="0.25">
      <c r="A282" s="22" t="s">
        <v>364</v>
      </c>
      <c r="B282" s="22" t="s">
        <v>32</v>
      </c>
      <c r="C282" s="46" t="s">
        <v>8</v>
      </c>
      <c r="D282" s="47"/>
      <c r="E282" s="47"/>
      <c r="F282" s="47"/>
      <c r="G282" s="7" t="s">
        <v>33</v>
      </c>
      <c r="H282" s="7" t="s">
        <v>365</v>
      </c>
      <c r="I282" s="7" t="s">
        <v>366</v>
      </c>
      <c r="J282" s="34" t="s">
        <v>10</v>
      </c>
      <c r="K282" s="33"/>
    </row>
    <row r="283" spans="1:14" ht="45" customHeight="1" x14ac:dyDescent="0.25">
      <c r="A283" s="7" t="s">
        <v>411</v>
      </c>
      <c r="B283" s="71">
        <v>88649</v>
      </c>
      <c r="C283" s="73" t="str">
        <f>VLOOKUP(B283,S!$A:$D,2,FALSE)</f>
        <v>RODAPÉ CERÂMICO DE 7CM DE ALTURA COM PLACAS TIPO ESMALTADA EXTRA DE DIMENSÕES 45X45CM. AF_06/2014</v>
      </c>
      <c r="D283" s="73"/>
      <c r="E283" s="73"/>
      <c r="F283" s="72"/>
      <c r="G283" s="7" t="str">
        <f>VLOOKUP(B283,S!$A:$D,3,FALSE)</f>
        <v>M</v>
      </c>
      <c r="H283" s="74"/>
      <c r="I283" s="74">
        <f>J289</f>
        <v>8.4</v>
      </c>
      <c r="J283" s="53"/>
      <c r="K283" s="52"/>
      <c r="L283" s="74">
        <f>VLOOKUP(B283,S!$A:$D,4,FALSE)</f>
        <v>8.4</v>
      </c>
      <c r="M283" s="7" t="str">
        <f>IF(ROUND((L283-I283),2)=0,"OK, confere com a tabela.",IF(ROUND((L283-I283),2)&lt;0,"ACIMA ("&amp;TEXT(ROUND(I283*100/L283,4),"0,0000")&amp;" %) da tabela.","ABAIXO ("&amp;TEXT(ROUND(I283*100/L283,4),"0,0000")&amp;" %) da tabela."))</f>
        <v>OK, confere com a tabela.</v>
      </c>
    </row>
    <row r="284" spans="1:14" ht="45" customHeight="1" x14ac:dyDescent="0.25">
      <c r="A284" s="54" t="s">
        <v>374</v>
      </c>
      <c r="B284" s="67">
        <v>1287</v>
      </c>
      <c r="C284" s="55" t="str">
        <f>VLOOKUP(B284,IF(A284="COMPOSICAO",S!$A:$D,I!$A:$D),2,FALSE)</f>
        <v>PISO EM CERAMICA ESMALTADA EXTRA, PEI MAIOR OU IGUAL A 4, FORMATO MENOR OU IGUAL A 2025 CM2</v>
      </c>
      <c r="D284" s="55"/>
      <c r="E284" s="55"/>
      <c r="F284" s="55"/>
      <c r="G284" s="54" t="str">
        <f>VLOOKUP(B284,IF(A284="COMPOSICAO",S!$A:$D,I!$A:$D),3,FALSE)</f>
        <v>M2</v>
      </c>
      <c r="H284" s="75">
        <f>0.15</f>
        <v>0.15</v>
      </c>
      <c r="I284" s="56">
        <f>IF(A284="COMPOSICAO",VLOOKUP("TOTAL - "&amp;B284,COMPOSICAO_AUX_1!$A:$J,10,FALSE),VLOOKUP(B284,I!$A:$D,4,FALSE))</f>
        <v>31.64</v>
      </c>
      <c r="J284" s="60">
        <f>TRUNC(H284*I284,2)</f>
        <v>4.74</v>
      </c>
      <c r="K284" s="59"/>
      <c r="L284" s="4"/>
      <c r="M284" s="4"/>
      <c r="N284" s="4"/>
    </row>
    <row r="285" spans="1:14" ht="15" customHeight="1" x14ac:dyDescent="0.25">
      <c r="A285" s="54" t="s">
        <v>374</v>
      </c>
      <c r="B285" s="67">
        <v>1381</v>
      </c>
      <c r="C285" s="55" t="str">
        <f>VLOOKUP(B285,IF(A285="COMPOSICAO",S!$A:$D,I!$A:$D),2,FALSE)</f>
        <v>ARGAMASSA COLANTE AC I PARA CERAMICAS</v>
      </c>
      <c r="D285" s="55"/>
      <c r="E285" s="55"/>
      <c r="F285" s="55"/>
      <c r="G285" s="54" t="str">
        <f>VLOOKUP(B285,IF(A285="COMPOSICAO",S!$A:$D,I!$A:$D),3,FALSE)</f>
        <v>KG</v>
      </c>
      <c r="H285" s="75">
        <f>0.603</f>
        <v>0.60299999999999998</v>
      </c>
      <c r="I285" s="56">
        <f>IF(A285="COMPOSICAO",VLOOKUP("TOTAL - "&amp;B285,COMPOSICAO_AUX_1!$A:$J,10,FALSE),VLOOKUP(B285,I!$A:$D,4,FALSE))</f>
        <v>0.8</v>
      </c>
      <c r="J285" s="60">
        <f>TRUNC(H285*I285,2)</f>
        <v>0.48</v>
      </c>
      <c r="K285" s="59"/>
      <c r="L285" s="4"/>
      <c r="M285" s="4"/>
      <c r="N285" s="4"/>
    </row>
    <row r="286" spans="1:14" ht="15" customHeight="1" x14ac:dyDescent="0.25">
      <c r="A286" s="54" t="s">
        <v>374</v>
      </c>
      <c r="B286" s="67">
        <v>34357</v>
      </c>
      <c r="C286" s="55" t="str">
        <f>VLOOKUP(B286,IF(A286="COMPOSICAO",S!$A:$D,I!$A:$D),2,FALSE)</f>
        <v>REJUNTE CIMENTICIO, QUALQUER COR</v>
      </c>
      <c r="D286" s="55"/>
      <c r="E286" s="55"/>
      <c r="F286" s="55"/>
      <c r="G286" s="54" t="str">
        <f>VLOOKUP(B286,IF(A286="COMPOSICAO",S!$A:$D,I!$A:$D),3,FALSE)</f>
        <v>KG</v>
      </c>
      <c r="H286" s="75">
        <f>0.084</f>
        <v>8.4000000000000005E-2</v>
      </c>
      <c r="I286" s="56">
        <f>IF(A286="COMPOSICAO",VLOOKUP("TOTAL - "&amp;B286,COMPOSICAO_AUX_1!$A:$J,10,FALSE),VLOOKUP(B286,I!$A:$D,4,FALSE))</f>
        <v>4.6900000000000004</v>
      </c>
      <c r="J286" s="60">
        <f>TRUNC(H286*I286,2)</f>
        <v>0.39</v>
      </c>
      <c r="K286" s="59"/>
      <c r="L286" s="4"/>
      <c r="M286" s="4"/>
      <c r="N286" s="4"/>
    </row>
    <row r="287" spans="1:14" ht="30" customHeight="1" x14ac:dyDescent="0.25">
      <c r="A287" s="54" t="s">
        <v>368</v>
      </c>
      <c r="B287" s="67">
        <v>88256</v>
      </c>
      <c r="C287" s="55" t="str">
        <f>VLOOKUP(B287,IF(A287="COMPOSICAO",S!$A:$D,I!$A:$D),2,FALSE)</f>
        <v>AZULEJISTA OU LADRILHISTA COM ENCARGOS COMPLEMENTARES</v>
      </c>
      <c r="D287" s="55"/>
      <c r="E287" s="55"/>
      <c r="F287" s="55"/>
      <c r="G287" s="54" t="str">
        <f>VLOOKUP(B287,IF(A287="COMPOSICAO",S!$A:$D,I!$A:$D),3,FALSE)</f>
        <v>H</v>
      </c>
      <c r="H287" s="75">
        <f>0.074</f>
        <v>7.3999999999999996E-2</v>
      </c>
      <c r="I287" s="56">
        <f>IF(A287="COMPOSICAO",VLOOKUP("TOTAL - "&amp;B287,COMPOSICAO_AUX_1!$A:$J,10,FALSE),VLOOKUP(B287,I!$A:$D,4,FALSE))</f>
        <v>29.209999999999997</v>
      </c>
      <c r="J287" s="60">
        <f>TRUNC(H287*I287,2)</f>
        <v>2.16</v>
      </c>
      <c r="K287" s="59"/>
      <c r="L287" s="4"/>
      <c r="M287" s="4"/>
      <c r="N287" s="4"/>
    </row>
    <row r="288" spans="1:14" ht="15" customHeight="1" x14ac:dyDescent="0.25">
      <c r="A288" s="54" t="s">
        <v>368</v>
      </c>
      <c r="B288" s="67">
        <v>88316</v>
      </c>
      <c r="C288" s="55" t="str">
        <f>VLOOKUP(B288,IF(A288="COMPOSICAO",S!$A:$D,I!$A:$D),2,FALSE)</f>
        <v>SERVENTE COM ENCARGOS COMPLEMENTARES</v>
      </c>
      <c r="D288" s="55"/>
      <c r="E288" s="55"/>
      <c r="F288" s="55"/>
      <c r="G288" s="54" t="str">
        <f>VLOOKUP(B288,IF(A288="COMPOSICAO",S!$A:$D,I!$A:$D),3,FALSE)</f>
        <v>H</v>
      </c>
      <c r="H288" s="75">
        <f>0.031</f>
        <v>3.1E-2</v>
      </c>
      <c r="I288" s="56">
        <f>IF(A288="COMPOSICAO",VLOOKUP("TOTAL - "&amp;B288,COMPOSICAO_AUX_1!$A:$J,10,FALSE),VLOOKUP(B288,I!$A:$D,4,FALSE))</f>
        <v>20.569999999999997</v>
      </c>
      <c r="J288" s="60">
        <f>TRUNC(H288*I288,2)</f>
        <v>0.63</v>
      </c>
      <c r="K288" s="59"/>
      <c r="L288" s="4"/>
      <c r="M288" s="4"/>
      <c r="N288" s="4"/>
    </row>
    <row r="289" spans="1:14" ht="15" customHeight="1" x14ac:dyDescent="0.25">
      <c r="A289" s="76" t="s">
        <v>369</v>
      </c>
      <c r="B289" s="77"/>
      <c r="C289" s="77"/>
      <c r="D289" s="77"/>
      <c r="E289" s="77"/>
      <c r="F289" s="77"/>
      <c r="G289" s="78"/>
      <c r="H289" s="79"/>
      <c r="I289" s="80"/>
      <c r="J289" s="60">
        <f>SUM(J283:K288)</f>
        <v>8.4</v>
      </c>
      <c r="K289" s="59"/>
    </row>
    <row r="290" spans="1:14" ht="15" customHeight="1" x14ac:dyDescent="0.25">
      <c r="A290" s="76" t="str">
        <f>"TAXA DE BDI ("&amp;BDI&amp;" %)"</f>
        <v>TAXA DE BDI (23 %)</v>
      </c>
      <c r="B290" s="77"/>
      <c r="C290" s="77"/>
      <c r="D290" s="77"/>
      <c r="E290" s="77"/>
      <c r="F290" s="77"/>
      <c r="G290" s="78"/>
      <c r="H290" s="79"/>
      <c r="I290" s="80"/>
      <c r="J290" s="60">
        <f>ROUND(J289*(BDI/100),2)</f>
        <v>1.93</v>
      </c>
      <c r="K290" s="59"/>
    </row>
    <row r="291" spans="1:14" ht="15" customHeight="1" x14ac:dyDescent="0.25">
      <c r="A291" s="76" t="s">
        <v>413</v>
      </c>
      <c r="B291" s="77"/>
      <c r="C291" s="77"/>
      <c r="D291" s="77"/>
      <c r="E291" s="77"/>
      <c r="F291" s="77"/>
      <c r="G291" s="78"/>
      <c r="H291" s="79"/>
      <c r="I291" s="80"/>
      <c r="J291" s="60">
        <f>SUM(J289:K290)</f>
        <v>10.33</v>
      </c>
      <c r="K291" s="59"/>
    </row>
    <row r="292" spans="1:14" ht="15" customHeight="1" x14ac:dyDescent="0.25">
      <c r="A292" s="4"/>
      <c r="B292" s="4"/>
      <c r="C292" s="4"/>
      <c r="D292" s="4"/>
      <c r="E292" s="4"/>
      <c r="F292" s="4"/>
      <c r="G292" s="4"/>
      <c r="H292" s="4"/>
      <c r="I292" s="4"/>
      <c r="J292" s="4"/>
      <c r="K292" s="4"/>
    </row>
    <row r="293" spans="1:14" ht="15" customHeight="1" x14ac:dyDescent="0.25">
      <c r="A293" s="22" t="s">
        <v>364</v>
      </c>
      <c r="B293" s="22" t="s">
        <v>32</v>
      </c>
      <c r="C293" s="46" t="s">
        <v>8</v>
      </c>
      <c r="D293" s="47"/>
      <c r="E293" s="47"/>
      <c r="F293" s="47"/>
      <c r="G293" s="7" t="s">
        <v>33</v>
      </c>
      <c r="H293" s="7" t="s">
        <v>365</v>
      </c>
      <c r="I293" s="7" t="s">
        <v>366</v>
      </c>
      <c r="J293" s="34" t="s">
        <v>10</v>
      </c>
      <c r="K293" s="33"/>
    </row>
    <row r="294" spans="1:14" ht="45" customHeight="1" x14ac:dyDescent="0.25">
      <c r="A294" s="7" t="s">
        <v>414</v>
      </c>
      <c r="B294" s="71">
        <v>89393</v>
      </c>
      <c r="C294" s="73" t="str">
        <f>VLOOKUP(B294,S!$A:$D,2,FALSE)</f>
        <v>TE, PVC, SOLDÁVEL, DN 20MM, INSTALADO EM RAMAL OU SUB-RAMAL DE ÁGUA - FORNECIMENTO E INSTALAÇÃO. AF_06/2022</v>
      </c>
      <c r="D294" s="73"/>
      <c r="E294" s="73"/>
      <c r="F294" s="72"/>
      <c r="G294" s="7" t="str">
        <f>VLOOKUP(B294,S!$A:$D,3,FALSE)</f>
        <v>UN</v>
      </c>
      <c r="H294" s="74"/>
      <c r="I294" s="74">
        <f>J301</f>
        <v>10.93</v>
      </c>
      <c r="J294" s="53"/>
      <c r="K294" s="52"/>
      <c r="L294" s="74">
        <f>VLOOKUP(B294,S!$A:$D,4,FALSE)</f>
        <v>10.93</v>
      </c>
      <c r="M294" s="7" t="str">
        <f>IF(ROUND((L294-I294),2)=0,"OK, confere com a tabela.",IF(ROUND((L294-I294),2)&lt;0,"ACIMA ("&amp;TEXT(ROUND(I294*100/L294,4),"0,0000")&amp;" %) da tabela.","ABAIXO ("&amp;TEXT(ROUND(I294*100/L294,4),"0,0000")&amp;" %) da tabela."))</f>
        <v>OK, confere com a tabela.</v>
      </c>
    </row>
    <row r="295" spans="1:14" ht="30" customHeight="1" x14ac:dyDescent="0.25">
      <c r="A295" s="54" t="s">
        <v>374</v>
      </c>
      <c r="B295" s="67">
        <v>122</v>
      </c>
      <c r="C295" s="55" t="str">
        <f>VLOOKUP(B295,IF(A295="COMPOSICAO",S!$A:$D,I!$A:$D),2,FALSE)</f>
        <v>ADESIVO PLASTICO PARA PVC, FRASCO COM *850* GR</v>
      </c>
      <c r="D295" s="55"/>
      <c r="E295" s="55"/>
      <c r="F295" s="55"/>
      <c r="G295" s="54" t="str">
        <f>VLOOKUP(B295,IF(A295="COMPOSICAO",S!$A:$D,I!$A:$D),3,FALSE)</f>
        <v>UN</v>
      </c>
      <c r="H295" s="75">
        <f>0.0071</f>
        <v>7.1000000000000004E-3</v>
      </c>
      <c r="I295" s="56">
        <f>IF(A295="COMPOSICAO",VLOOKUP("TOTAL - "&amp;B295,COMPOSICAO_AUX_1!$A:$J,10,FALSE),VLOOKUP(B295,I!$A:$D,4,FALSE))</f>
        <v>63.55</v>
      </c>
      <c r="J295" s="60">
        <f t="shared" ref="J295:J300" si="7">TRUNC(H295*I295,2)</f>
        <v>0.45</v>
      </c>
      <c r="K295" s="59"/>
      <c r="L295" s="4"/>
      <c r="M295" s="4"/>
      <c r="N295" s="4"/>
    </row>
    <row r="296" spans="1:14" ht="30" customHeight="1" x14ac:dyDescent="0.25">
      <c r="A296" s="54" t="s">
        <v>374</v>
      </c>
      <c r="B296" s="67">
        <v>7138</v>
      </c>
      <c r="C296" s="55" t="str">
        <f>VLOOKUP(B296,IF(A296="COMPOSICAO",S!$A:$D,I!$A:$D),2,FALSE)</f>
        <v>TE SOLDAVEL, PVC, 90 GRAUS, 20 MM, PARA AGUA FRIA PREDIAL (NBR 5648)</v>
      </c>
      <c r="D296" s="55"/>
      <c r="E296" s="55"/>
      <c r="F296" s="55"/>
      <c r="G296" s="54" t="str">
        <f>VLOOKUP(B296,IF(A296="COMPOSICAO",S!$A:$D,I!$A:$D),3,FALSE)</f>
        <v>UN</v>
      </c>
      <c r="H296" s="75">
        <f>1</f>
        <v>1</v>
      </c>
      <c r="I296" s="56">
        <f>IF(A296="COMPOSICAO",VLOOKUP("TOTAL - "&amp;B296,COMPOSICAO_AUX_1!$A:$J,10,FALSE),VLOOKUP(B296,I!$A:$D,4,FALSE))</f>
        <v>1.1499999999999999</v>
      </c>
      <c r="J296" s="60">
        <f t="shared" si="7"/>
        <v>1.1499999999999999</v>
      </c>
      <c r="K296" s="59"/>
      <c r="L296" s="4"/>
      <c r="M296" s="4"/>
      <c r="N296" s="4"/>
    </row>
    <row r="297" spans="1:14" ht="30" customHeight="1" x14ac:dyDescent="0.25">
      <c r="A297" s="54" t="s">
        <v>374</v>
      </c>
      <c r="B297" s="67">
        <v>20083</v>
      </c>
      <c r="C297" s="55" t="str">
        <f>VLOOKUP(B297,IF(A297="COMPOSICAO",S!$A:$D,I!$A:$D),2,FALSE)</f>
        <v>SOLUCAO PREPARADORA / LIMPADORA PARA PVC, FRASCO COM 1000 CM3</v>
      </c>
      <c r="D297" s="55"/>
      <c r="E297" s="55"/>
      <c r="F297" s="55"/>
      <c r="G297" s="54" t="str">
        <f>VLOOKUP(B297,IF(A297="COMPOSICAO",S!$A:$D,I!$A:$D),3,FALSE)</f>
        <v>UN</v>
      </c>
      <c r="H297" s="75">
        <f>0.009</f>
        <v>8.9999999999999993E-3</v>
      </c>
      <c r="I297" s="56">
        <f>IF(A297="COMPOSICAO",VLOOKUP("TOTAL - "&amp;B297,COMPOSICAO_AUX_1!$A:$J,10,FALSE),VLOOKUP(B297,I!$A:$D,4,FALSE))</f>
        <v>72</v>
      </c>
      <c r="J297" s="60">
        <f t="shared" si="7"/>
        <v>0.64</v>
      </c>
      <c r="K297" s="59"/>
      <c r="L297" s="4"/>
      <c r="M297" s="4"/>
      <c r="N297" s="4"/>
    </row>
    <row r="298" spans="1:14" ht="15" customHeight="1" x14ac:dyDescent="0.25">
      <c r="A298" s="54" t="s">
        <v>374</v>
      </c>
      <c r="B298" s="67">
        <v>38383</v>
      </c>
      <c r="C298" s="55" t="str">
        <f>VLOOKUP(B298,IF(A298="COMPOSICAO",S!$A:$D,I!$A:$D),2,FALSE)</f>
        <v>LIXA D'AGUA EM FOLHA, GRAO 100</v>
      </c>
      <c r="D298" s="55"/>
      <c r="E298" s="55"/>
      <c r="F298" s="55"/>
      <c r="G298" s="54" t="str">
        <f>VLOOKUP(B298,IF(A298="COMPOSICAO",S!$A:$D,I!$A:$D),3,FALSE)</f>
        <v>UN</v>
      </c>
      <c r="H298" s="75">
        <f>0.0437</f>
        <v>4.3700000000000003E-2</v>
      </c>
      <c r="I298" s="56">
        <f>IF(A298="COMPOSICAO",VLOOKUP("TOTAL - "&amp;B298,COMPOSICAO_AUX_1!$A:$J,10,FALSE),VLOOKUP(B298,I!$A:$D,4,FALSE))</f>
        <v>2.13</v>
      </c>
      <c r="J298" s="60">
        <f t="shared" si="7"/>
        <v>0.09</v>
      </c>
      <c r="K298" s="59"/>
      <c r="L298" s="4"/>
      <c r="M298" s="4"/>
      <c r="N298" s="4"/>
    </row>
    <row r="299" spans="1:14" ht="30" customHeight="1" x14ac:dyDescent="0.25">
      <c r="A299" s="54" t="s">
        <v>368</v>
      </c>
      <c r="B299" s="67">
        <v>88248</v>
      </c>
      <c r="C299" s="55" t="str">
        <f>VLOOKUP(B299,IF(A299="COMPOSICAO",S!$A:$D,I!$A:$D),2,FALSE)</f>
        <v>AUXILIAR DE ENCANADOR OU BOMBEIRO HIDRÁULICO COM ENCARGOS COMPLEMENTARES</v>
      </c>
      <c r="D299" s="55"/>
      <c r="E299" s="55"/>
      <c r="F299" s="55"/>
      <c r="G299" s="54" t="str">
        <f>VLOOKUP(B299,IF(A299="COMPOSICAO",S!$A:$D,I!$A:$D),3,FALSE)</f>
        <v>H</v>
      </c>
      <c r="H299" s="75">
        <f>0.1748</f>
        <v>0.17480000000000001</v>
      </c>
      <c r="I299" s="56">
        <f>IF(A299="COMPOSICAO",VLOOKUP("TOTAL - "&amp;B299,COMPOSICAO_AUX_1!$A:$J,10,FALSE),VLOOKUP(B299,I!$A:$D,4,FALSE))</f>
        <v>20.68</v>
      </c>
      <c r="J299" s="60">
        <f t="shared" si="7"/>
        <v>3.61</v>
      </c>
      <c r="K299" s="59"/>
      <c r="L299" s="4"/>
      <c r="M299" s="4"/>
      <c r="N299" s="4"/>
    </row>
    <row r="300" spans="1:14" ht="30" customHeight="1" x14ac:dyDescent="0.25">
      <c r="A300" s="54" t="s">
        <v>368</v>
      </c>
      <c r="B300" s="67">
        <v>88267</v>
      </c>
      <c r="C300" s="55" t="str">
        <f>VLOOKUP(B300,IF(A300="COMPOSICAO",S!$A:$D,I!$A:$D),2,FALSE)</f>
        <v>ENCANADOR OU BOMBEIRO HIDRÁULICO COM ENCARGOS COMPLEMENTARES</v>
      </c>
      <c r="D300" s="55"/>
      <c r="E300" s="55"/>
      <c r="F300" s="55"/>
      <c r="G300" s="54" t="str">
        <f>VLOOKUP(B300,IF(A300="COMPOSICAO",S!$A:$D,I!$A:$D),3,FALSE)</f>
        <v>H</v>
      </c>
      <c r="H300" s="75">
        <f>0.1748</f>
        <v>0.17480000000000001</v>
      </c>
      <c r="I300" s="56">
        <f>IF(A300="COMPOSICAO",VLOOKUP("TOTAL - "&amp;B300,COMPOSICAO_AUX_1!$A:$J,10,FALSE),VLOOKUP(B300,I!$A:$D,4,FALSE))</f>
        <v>28.599999999999998</v>
      </c>
      <c r="J300" s="60">
        <f t="shared" si="7"/>
        <v>4.99</v>
      </c>
      <c r="K300" s="59"/>
      <c r="L300" s="4"/>
      <c r="M300" s="4"/>
      <c r="N300" s="4"/>
    </row>
    <row r="301" spans="1:14" ht="15" customHeight="1" x14ac:dyDescent="0.25">
      <c r="A301" s="76" t="s">
        <v>369</v>
      </c>
      <c r="B301" s="77"/>
      <c r="C301" s="77"/>
      <c r="D301" s="77"/>
      <c r="E301" s="77"/>
      <c r="F301" s="77"/>
      <c r="G301" s="78"/>
      <c r="H301" s="79"/>
      <c r="I301" s="80"/>
      <c r="J301" s="60">
        <f>SUM(J294:K300)</f>
        <v>10.93</v>
      </c>
      <c r="K301" s="59"/>
    </row>
    <row r="302" spans="1:14" ht="15" customHeight="1" x14ac:dyDescent="0.25">
      <c r="A302" s="76" t="str">
        <f>"TAXA DE BDI ("&amp;BDI&amp;" %)"</f>
        <v>TAXA DE BDI (23 %)</v>
      </c>
      <c r="B302" s="77"/>
      <c r="C302" s="77"/>
      <c r="D302" s="77"/>
      <c r="E302" s="77"/>
      <c r="F302" s="77"/>
      <c r="G302" s="78"/>
      <c r="H302" s="79"/>
      <c r="I302" s="80"/>
      <c r="J302" s="60">
        <f>ROUND(J301*(BDI/100),2)</f>
        <v>2.5099999999999998</v>
      </c>
      <c r="K302" s="59"/>
    </row>
    <row r="303" spans="1:14" ht="15" customHeight="1" x14ac:dyDescent="0.25">
      <c r="A303" s="76" t="s">
        <v>415</v>
      </c>
      <c r="B303" s="77"/>
      <c r="C303" s="77"/>
      <c r="D303" s="77"/>
      <c r="E303" s="77"/>
      <c r="F303" s="77"/>
      <c r="G303" s="78"/>
      <c r="H303" s="79"/>
      <c r="I303" s="80"/>
      <c r="J303" s="60">
        <f>SUM(J301:K302)</f>
        <v>13.44</v>
      </c>
      <c r="K303" s="59"/>
    </row>
    <row r="304" spans="1:14" ht="15" customHeight="1" x14ac:dyDescent="0.25">
      <c r="A304" s="4"/>
      <c r="B304" s="4"/>
      <c r="C304" s="4"/>
      <c r="D304" s="4"/>
      <c r="E304" s="4"/>
      <c r="F304" s="4"/>
      <c r="G304" s="4"/>
      <c r="H304" s="4"/>
      <c r="I304" s="4"/>
      <c r="J304" s="4"/>
      <c r="K304" s="4"/>
    </row>
    <row r="305" spans="1:14" ht="15" customHeight="1" x14ac:dyDescent="0.25">
      <c r="A305" s="22" t="s">
        <v>364</v>
      </c>
      <c r="B305" s="22" t="s">
        <v>32</v>
      </c>
      <c r="C305" s="46" t="s">
        <v>8</v>
      </c>
      <c r="D305" s="47"/>
      <c r="E305" s="47"/>
      <c r="F305" s="47"/>
      <c r="G305" s="7" t="s">
        <v>33</v>
      </c>
      <c r="H305" s="7" t="s">
        <v>365</v>
      </c>
      <c r="I305" s="7" t="s">
        <v>366</v>
      </c>
      <c r="J305" s="34" t="s">
        <v>10</v>
      </c>
      <c r="K305" s="33"/>
    </row>
    <row r="306" spans="1:14" ht="45" customHeight="1" x14ac:dyDescent="0.25">
      <c r="A306" s="7" t="s">
        <v>414</v>
      </c>
      <c r="B306" s="7" t="s">
        <v>225</v>
      </c>
      <c r="C306" s="73" t="s">
        <v>416</v>
      </c>
      <c r="D306" s="73"/>
      <c r="E306" s="73"/>
      <c r="F306" s="72"/>
      <c r="G306" s="7" t="s">
        <v>417</v>
      </c>
      <c r="H306" s="74"/>
      <c r="I306" s="74">
        <f>J308</f>
        <v>2.14</v>
      </c>
      <c r="J306" s="53"/>
      <c r="K306" s="52"/>
      <c r="L306" s="74">
        <v>0</v>
      </c>
      <c r="M306" s="7" t="s">
        <v>383</v>
      </c>
    </row>
    <row r="307" spans="1:14" ht="30" customHeight="1" x14ac:dyDescent="0.25">
      <c r="A307" s="54" t="s">
        <v>374</v>
      </c>
      <c r="B307" s="67">
        <v>3521</v>
      </c>
      <c r="C307" s="55" t="str">
        <f>VLOOKUP(B307,IF(A307="COMPOSICAO",S!$A:$D,I!$A:$D),2,FALSE)</f>
        <v>JOELHO PVC, SOLDAVEL COM ROSCA, 90 GRAUS, 20 MM X 1/2", COR MARROM, PARA AGUA FRIA PREDIAL</v>
      </c>
      <c r="D307" s="55"/>
      <c r="E307" s="55"/>
      <c r="F307" s="55"/>
      <c r="G307" s="54" t="str">
        <f>VLOOKUP(B307,IF(A307="COMPOSICAO",S!$A:$D,I!$A:$D),3,FALSE)</f>
        <v>UN</v>
      </c>
      <c r="H307" s="75">
        <f>1</f>
        <v>1</v>
      </c>
      <c r="I307" s="56">
        <f>IF(A307="COMPOSICAO",VLOOKUP("TOTAL - "&amp;B307,COMPOSICAO_AUX_1!$A:$J,10,FALSE),VLOOKUP(B307,I!$A:$D,4,FALSE))</f>
        <v>2.14</v>
      </c>
      <c r="J307" s="60">
        <f>TRUNC(H307*I307,2)</f>
        <v>2.14</v>
      </c>
      <c r="K307" s="59"/>
      <c r="L307" s="4"/>
      <c r="M307" s="4"/>
      <c r="N307" s="4"/>
    </row>
    <row r="308" spans="1:14" ht="15" customHeight="1" x14ac:dyDescent="0.25">
      <c r="A308" s="76" t="s">
        <v>369</v>
      </c>
      <c r="B308" s="77"/>
      <c r="C308" s="77"/>
      <c r="D308" s="77"/>
      <c r="E308" s="77"/>
      <c r="F308" s="77"/>
      <c r="G308" s="78"/>
      <c r="H308" s="79"/>
      <c r="I308" s="80"/>
      <c r="J308" s="60">
        <f>SUM(J306:K307)</f>
        <v>2.14</v>
      </c>
      <c r="K308" s="59"/>
    </row>
    <row r="309" spans="1:14" ht="15" customHeight="1" x14ac:dyDescent="0.25">
      <c r="A309" s="76" t="str">
        <f>"TAXA DE BDI ("&amp;BDI&amp;" %)"</f>
        <v>TAXA DE BDI (23 %)</v>
      </c>
      <c r="B309" s="77"/>
      <c r="C309" s="77"/>
      <c r="D309" s="77"/>
      <c r="E309" s="77"/>
      <c r="F309" s="77"/>
      <c r="G309" s="78"/>
      <c r="H309" s="79"/>
      <c r="I309" s="80"/>
      <c r="J309" s="60">
        <f>ROUND(J308*(BDI/100),2)</f>
        <v>0.49</v>
      </c>
      <c r="K309" s="59"/>
    </row>
    <row r="310" spans="1:14" ht="15" customHeight="1" x14ac:dyDescent="0.25">
      <c r="A310" s="76" t="s">
        <v>418</v>
      </c>
      <c r="B310" s="77"/>
      <c r="C310" s="77"/>
      <c r="D310" s="77"/>
      <c r="E310" s="77"/>
      <c r="F310" s="77"/>
      <c r="G310" s="78"/>
      <c r="H310" s="79"/>
      <c r="I310" s="80"/>
      <c r="J310" s="60">
        <f>SUM(J308:K309)</f>
        <v>2.63</v>
      </c>
      <c r="K310" s="59"/>
    </row>
    <row r="311" spans="1:14" ht="15" customHeight="1" x14ac:dyDescent="0.25">
      <c r="A311" s="4"/>
      <c r="B311" s="4"/>
      <c r="C311" s="4"/>
      <c r="D311" s="4"/>
      <c r="E311" s="4"/>
      <c r="F311" s="4"/>
      <c r="G311" s="4"/>
      <c r="H311" s="4"/>
      <c r="I311" s="4"/>
      <c r="J311" s="4"/>
      <c r="K311" s="4"/>
    </row>
    <row r="312" spans="1:14" ht="15" customHeight="1" x14ac:dyDescent="0.25">
      <c r="A312" s="22" t="s">
        <v>364</v>
      </c>
      <c r="B312" s="22" t="s">
        <v>32</v>
      </c>
      <c r="C312" s="46" t="s">
        <v>8</v>
      </c>
      <c r="D312" s="47"/>
      <c r="E312" s="47"/>
      <c r="F312" s="47"/>
      <c r="G312" s="7" t="s">
        <v>33</v>
      </c>
      <c r="H312" s="7" t="s">
        <v>365</v>
      </c>
      <c r="I312" s="7" t="s">
        <v>366</v>
      </c>
      <c r="J312" s="34" t="s">
        <v>10</v>
      </c>
      <c r="K312" s="33"/>
    </row>
    <row r="313" spans="1:14" ht="45" customHeight="1" x14ac:dyDescent="0.25">
      <c r="A313" s="7" t="s">
        <v>414</v>
      </c>
      <c r="B313" s="71">
        <v>89404</v>
      </c>
      <c r="C313" s="73" t="str">
        <f>VLOOKUP(B313,S!$A:$D,2,FALSE)</f>
        <v>JOELHO 90 GRAUS, PVC, SOLDÁVEL, DN 20MM, INSTALADO EM RAMAL DE DISTRIBUIÇÃO DE ÁGUA - FORNECIMENTO E INSTALAÇÃO. AF_06/2022</v>
      </c>
      <c r="D313" s="73"/>
      <c r="E313" s="73"/>
      <c r="F313" s="72"/>
      <c r="G313" s="7" t="str">
        <f>VLOOKUP(B313,S!$A:$D,3,FALSE)</f>
        <v>UN</v>
      </c>
      <c r="H313" s="74"/>
      <c r="I313" s="74">
        <f>J320</f>
        <v>7.18</v>
      </c>
      <c r="J313" s="53"/>
      <c r="K313" s="52"/>
      <c r="L313" s="74">
        <f>VLOOKUP(B313,S!$A:$D,4,FALSE)</f>
        <v>7.18</v>
      </c>
      <c r="M313" s="7" t="str">
        <f>IF(ROUND((L313-I313),2)=0,"OK, confere com a tabela.",IF(ROUND((L313-I313),2)&lt;0,"ACIMA ("&amp;TEXT(ROUND(I313*100/L313,4),"0,0000")&amp;" %) da tabela.","ABAIXO ("&amp;TEXT(ROUND(I313*100/L313,4),"0,0000")&amp;" %) da tabela."))</f>
        <v>OK, confere com a tabela.</v>
      </c>
    </row>
    <row r="314" spans="1:14" ht="30" customHeight="1" x14ac:dyDescent="0.25">
      <c r="A314" s="54" t="s">
        <v>374</v>
      </c>
      <c r="B314" s="67">
        <v>122</v>
      </c>
      <c r="C314" s="55" t="str">
        <f>VLOOKUP(B314,IF(A314="COMPOSICAO",S!$A:$D,I!$A:$D),2,FALSE)</f>
        <v>ADESIVO PLASTICO PARA PVC, FRASCO COM *850* GR</v>
      </c>
      <c r="D314" s="55"/>
      <c r="E314" s="55"/>
      <c r="F314" s="55"/>
      <c r="G314" s="54" t="str">
        <f>VLOOKUP(B314,IF(A314="COMPOSICAO",S!$A:$D,I!$A:$D),3,FALSE)</f>
        <v>UN</v>
      </c>
      <c r="H314" s="75">
        <f>0.0047</f>
        <v>4.7000000000000002E-3</v>
      </c>
      <c r="I314" s="56">
        <f>IF(A314="COMPOSICAO",VLOOKUP("TOTAL - "&amp;B314,COMPOSICAO_AUX_1!$A:$J,10,FALSE),VLOOKUP(B314,I!$A:$D,4,FALSE))</f>
        <v>63.55</v>
      </c>
      <c r="J314" s="60">
        <f t="shared" ref="J314:J319" si="8">TRUNC(H314*I314,2)</f>
        <v>0.28999999999999998</v>
      </c>
      <c r="K314" s="59"/>
      <c r="L314" s="4"/>
      <c r="M314" s="4"/>
      <c r="N314" s="4"/>
    </row>
    <row r="315" spans="1:14" ht="30" customHeight="1" x14ac:dyDescent="0.25">
      <c r="A315" s="54" t="s">
        <v>374</v>
      </c>
      <c r="B315" s="67">
        <v>3542</v>
      </c>
      <c r="C315" s="55" t="str">
        <f>VLOOKUP(B315,IF(A315="COMPOSICAO",S!$A:$D,I!$A:$D),2,FALSE)</f>
        <v>JOELHO PVC, SOLDAVEL, 90 GRAUS, 20 MM, COR MARROM, PARA AGUA FRIA PREDIAL</v>
      </c>
      <c r="D315" s="55"/>
      <c r="E315" s="55"/>
      <c r="F315" s="55"/>
      <c r="G315" s="54" t="str">
        <f>VLOOKUP(B315,IF(A315="COMPOSICAO",S!$A:$D,I!$A:$D),3,FALSE)</f>
        <v>UN</v>
      </c>
      <c r="H315" s="75">
        <f>1</f>
        <v>1</v>
      </c>
      <c r="I315" s="56">
        <f>IF(A315="COMPOSICAO",VLOOKUP("TOTAL - "&amp;B315,COMPOSICAO_AUX_1!$A:$J,10,FALSE),VLOOKUP(B315,I!$A:$D,4,FALSE))</f>
        <v>0.64</v>
      </c>
      <c r="J315" s="60">
        <f t="shared" si="8"/>
        <v>0.64</v>
      </c>
      <c r="K315" s="59"/>
      <c r="L315" s="4"/>
      <c r="M315" s="4"/>
      <c r="N315" s="4"/>
    </row>
    <row r="316" spans="1:14" ht="30" customHeight="1" x14ac:dyDescent="0.25">
      <c r="A316" s="54" t="s">
        <v>374</v>
      </c>
      <c r="B316" s="67">
        <v>20083</v>
      </c>
      <c r="C316" s="55" t="str">
        <f>VLOOKUP(B316,IF(A316="COMPOSICAO",S!$A:$D,I!$A:$D),2,FALSE)</f>
        <v>SOLUCAO PREPARADORA / LIMPADORA PARA PVC, FRASCO COM 1000 CM3</v>
      </c>
      <c r="D316" s="55"/>
      <c r="E316" s="55"/>
      <c r="F316" s="55"/>
      <c r="G316" s="54" t="str">
        <f>VLOOKUP(B316,IF(A316="COMPOSICAO",S!$A:$D,I!$A:$D),3,FALSE)</f>
        <v>UN</v>
      </c>
      <c r="H316" s="75">
        <f>0.006</f>
        <v>6.0000000000000001E-3</v>
      </c>
      <c r="I316" s="56">
        <f>IF(A316="COMPOSICAO",VLOOKUP("TOTAL - "&amp;B316,COMPOSICAO_AUX_1!$A:$J,10,FALSE),VLOOKUP(B316,I!$A:$D,4,FALSE))</f>
        <v>72</v>
      </c>
      <c r="J316" s="60">
        <f t="shared" si="8"/>
        <v>0.43</v>
      </c>
      <c r="K316" s="59"/>
      <c r="L316" s="4"/>
      <c r="M316" s="4"/>
      <c r="N316" s="4"/>
    </row>
    <row r="317" spans="1:14" ht="15" customHeight="1" x14ac:dyDescent="0.25">
      <c r="A317" s="54" t="s">
        <v>374</v>
      </c>
      <c r="B317" s="67">
        <v>38383</v>
      </c>
      <c r="C317" s="55" t="str">
        <f>VLOOKUP(B317,IF(A317="COMPOSICAO",S!$A:$D,I!$A:$D),2,FALSE)</f>
        <v>LIXA D'AGUA EM FOLHA, GRAO 100</v>
      </c>
      <c r="D317" s="55"/>
      <c r="E317" s="55"/>
      <c r="F317" s="55"/>
      <c r="G317" s="54" t="str">
        <f>VLOOKUP(B317,IF(A317="COMPOSICAO",S!$A:$D,I!$A:$D),3,FALSE)</f>
        <v>UN</v>
      </c>
      <c r="H317" s="75">
        <f>0.026</f>
        <v>2.5999999999999999E-2</v>
      </c>
      <c r="I317" s="56">
        <f>IF(A317="COMPOSICAO",VLOOKUP("TOTAL - "&amp;B317,COMPOSICAO_AUX_1!$A:$J,10,FALSE),VLOOKUP(B317,I!$A:$D,4,FALSE))</f>
        <v>2.13</v>
      </c>
      <c r="J317" s="60">
        <f t="shared" si="8"/>
        <v>0.05</v>
      </c>
      <c r="K317" s="59"/>
      <c r="L317" s="4"/>
      <c r="M317" s="4"/>
      <c r="N317" s="4"/>
    </row>
    <row r="318" spans="1:14" ht="30" customHeight="1" x14ac:dyDescent="0.25">
      <c r="A318" s="54" t="s">
        <v>368</v>
      </c>
      <c r="B318" s="67">
        <v>88248</v>
      </c>
      <c r="C318" s="55" t="str">
        <f>VLOOKUP(B318,IF(A318="COMPOSICAO",S!$A:$D,I!$A:$D),2,FALSE)</f>
        <v>AUXILIAR DE ENCANADOR OU BOMBEIRO HIDRÁULICO COM ENCARGOS COMPLEMENTARES</v>
      </c>
      <c r="D318" s="55"/>
      <c r="E318" s="55"/>
      <c r="F318" s="55"/>
      <c r="G318" s="54" t="str">
        <f>VLOOKUP(B318,IF(A318="COMPOSICAO",S!$A:$D,I!$A:$D),3,FALSE)</f>
        <v>H</v>
      </c>
      <c r="H318" s="75">
        <f>0.1172</f>
        <v>0.1172</v>
      </c>
      <c r="I318" s="56">
        <f>IF(A318="COMPOSICAO",VLOOKUP("TOTAL - "&amp;B318,COMPOSICAO_AUX_1!$A:$J,10,FALSE),VLOOKUP(B318,I!$A:$D,4,FALSE))</f>
        <v>20.68</v>
      </c>
      <c r="J318" s="60">
        <f t="shared" si="8"/>
        <v>2.42</v>
      </c>
      <c r="K318" s="59"/>
      <c r="L318" s="4"/>
      <c r="M318" s="4"/>
      <c r="N318" s="4"/>
    </row>
    <row r="319" spans="1:14" ht="30" customHeight="1" x14ac:dyDescent="0.25">
      <c r="A319" s="54" t="s">
        <v>368</v>
      </c>
      <c r="B319" s="67">
        <v>88267</v>
      </c>
      <c r="C319" s="55" t="str">
        <f>VLOOKUP(B319,IF(A319="COMPOSICAO",S!$A:$D,I!$A:$D),2,FALSE)</f>
        <v>ENCANADOR OU BOMBEIRO HIDRÁULICO COM ENCARGOS COMPLEMENTARES</v>
      </c>
      <c r="D319" s="55"/>
      <c r="E319" s="55"/>
      <c r="F319" s="55"/>
      <c r="G319" s="54" t="str">
        <f>VLOOKUP(B319,IF(A319="COMPOSICAO",S!$A:$D,I!$A:$D),3,FALSE)</f>
        <v>H</v>
      </c>
      <c r="H319" s="75">
        <f>0.1172</f>
        <v>0.1172</v>
      </c>
      <c r="I319" s="56">
        <f>IF(A319="COMPOSICAO",VLOOKUP("TOTAL - "&amp;B319,COMPOSICAO_AUX_1!$A:$J,10,FALSE),VLOOKUP(B319,I!$A:$D,4,FALSE))</f>
        <v>28.599999999999998</v>
      </c>
      <c r="J319" s="60">
        <f t="shared" si="8"/>
        <v>3.35</v>
      </c>
      <c r="K319" s="59"/>
      <c r="L319" s="4"/>
      <c r="M319" s="4"/>
      <c r="N319" s="4"/>
    </row>
    <row r="320" spans="1:14" ht="15" customHeight="1" x14ac:dyDescent="0.25">
      <c r="A320" s="76" t="s">
        <v>369</v>
      </c>
      <c r="B320" s="77"/>
      <c r="C320" s="77"/>
      <c r="D320" s="77"/>
      <c r="E320" s="77"/>
      <c r="F320" s="77"/>
      <c r="G320" s="78"/>
      <c r="H320" s="79"/>
      <c r="I320" s="80"/>
      <c r="J320" s="60">
        <f>SUM(J313:K319)</f>
        <v>7.18</v>
      </c>
      <c r="K320" s="59"/>
    </row>
    <row r="321" spans="1:14" ht="15" customHeight="1" x14ac:dyDescent="0.25">
      <c r="A321" s="76" t="str">
        <f>"TAXA DE BDI ("&amp;BDI&amp;" %)"</f>
        <v>TAXA DE BDI (23 %)</v>
      </c>
      <c r="B321" s="77"/>
      <c r="C321" s="77"/>
      <c r="D321" s="77"/>
      <c r="E321" s="77"/>
      <c r="F321" s="77"/>
      <c r="G321" s="78"/>
      <c r="H321" s="79"/>
      <c r="I321" s="80"/>
      <c r="J321" s="60">
        <f>ROUND(J320*(BDI/100),2)</f>
        <v>1.65</v>
      </c>
      <c r="K321" s="59"/>
    </row>
    <row r="322" spans="1:14" ht="15" customHeight="1" x14ac:dyDescent="0.25">
      <c r="A322" s="76" t="s">
        <v>419</v>
      </c>
      <c r="B322" s="77"/>
      <c r="C322" s="77"/>
      <c r="D322" s="77"/>
      <c r="E322" s="77"/>
      <c r="F322" s="77"/>
      <c r="G322" s="78"/>
      <c r="H322" s="79"/>
      <c r="I322" s="80"/>
      <c r="J322" s="60">
        <f>SUM(J320:K321)</f>
        <v>8.83</v>
      </c>
      <c r="K322" s="59"/>
    </row>
    <row r="323" spans="1:14" ht="15" customHeight="1" x14ac:dyDescent="0.25">
      <c r="A323" s="4"/>
      <c r="B323" s="4"/>
      <c r="C323" s="4"/>
      <c r="D323" s="4"/>
      <c r="E323" s="4"/>
      <c r="F323" s="4"/>
      <c r="G323" s="4"/>
      <c r="H323" s="4"/>
      <c r="I323" s="4"/>
      <c r="J323" s="4"/>
      <c r="K323" s="4"/>
    </row>
    <row r="324" spans="1:14" ht="15" customHeight="1" x14ac:dyDescent="0.25">
      <c r="A324" s="22" t="s">
        <v>364</v>
      </c>
      <c r="B324" s="22" t="s">
        <v>32</v>
      </c>
      <c r="C324" s="46" t="s">
        <v>8</v>
      </c>
      <c r="D324" s="47"/>
      <c r="E324" s="47"/>
      <c r="F324" s="47"/>
      <c r="G324" s="7" t="s">
        <v>33</v>
      </c>
      <c r="H324" s="7" t="s">
        <v>365</v>
      </c>
      <c r="I324" s="7" t="s">
        <v>366</v>
      </c>
      <c r="J324" s="34" t="s">
        <v>10</v>
      </c>
      <c r="K324" s="33"/>
    </row>
    <row r="325" spans="1:14" ht="45" customHeight="1" x14ac:dyDescent="0.25">
      <c r="A325" s="7" t="s">
        <v>414</v>
      </c>
      <c r="B325" s="71">
        <v>94489</v>
      </c>
      <c r="C325" s="73" t="str">
        <f>VLOOKUP(B325,S!$A:$D,2,FALSE)</f>
        <v>REGISTRO DE ESFERA, PVC, SOLDÁVEL, COM VOLANTE, DN  25 MM - FORNECIMENTO E INSTALAÇÃO. AF_08/2021</v>
      </c>
      <c r="D325" s="73"/>
      <c r="E325" s="73"/>
      <c r="F325" s="72"/>
      <c r="G325" s="7" t="str">
        <f>VLOOKUP(B325,S!$A:$D,3,FALSE)</f>
        <v>UN</v>
      </c>
      <c r="H325" s="74"/>
      <c r="I325" s="74">
        <f>J332</f>
        <v>39.97</v>
      </c>
      <c r="J325" s="53"/>
      <c r="K325" s="52"/>
      <c r="L325" s="74">
        <f>VLOOKUP(B325,S!$A:$D,4,FALSE)</f>
        <v>39.97</v>
      </c>
      <c r="M325" s="7" t="str">
        <f>IF(ROUND((L325-I325),2)=0,"OK, confere com a tabela.",IF(ROUND((L325-I325),2)&lt;0,"ACIMA ("&amp;TEXT(ROUND(I325*100/L325,4),"0,0000")&amp;" %) da tabela.","ABAIXO ("&amp;TEXT(ROUND(I325*100/L325,4),"0,0000")&amp;" %) da tabela."))</f>
        <v>OK, confere com a tabela.</v>
      </c>
    </row>
    <row r="326" spans="1:14" ht="30" customHeight="1" x14ac:dyDescent="0.25">
      <c r="A326" s="54" t="s">
        <v>374</v>
      </c>
      <c r="B326" s="67">
        <v>11674</v>
      </c>
      <c r="C326" s="55" t="str">
        <f>VLOOKUP(B326,IF(A326="COMPOSICAO",S!$A:$D,I!$A:$D),2,FALSE)</f>
        <v>REGISTRO DE ESFERA, PVC, COM VOLANTE, VS, SOLDAVEL, DN 25 MM, COM CORPO DIVIDIDO</v>
      </c>
      <c r="D326" s="55"/>
      <c r="E326" s="55"/>
      <c r="F326" s="55"/>
      <c r="G326" s="54" t="str">
        <f>VLOOKUP(B326,IF(A326="COMPOSICAO",S!$A:$D,I!$A:$D),3,FALSE)</f>
        <v>UN</v>
      </c>
      <c r="H326" s="75">
        <f>1</f>
        <v>1</v>
      </c>
      <c r="I326" s="56">
        <f>IF(A326="COMPOSICAO",VLOOKUP("TOTAL - "&amp;B326,COMPOSICAO_AUX_1!$A:$J,10,FALSE),VLOOKUP(B326,I!$A:$D,4,FALSE))</f>
        <v>34.549999999999997</v>
      </c>
      <c r="J326" s="60">
        <f t="shared" ref="J326:J331" si="9">TRUNC(H326*I326,2)</f>
        <v>34.549999999999997</v>
      </c>
      <c r="K326" s="59"/>
      <c r="L326" s="4"/>
      <c r="M326" s="4"/>
      <c r="N326" s="4"/>
    </row>
    <row r="327" spans="1:14" ht="15" customHeight="1" x14ac:dyDescent="0.25">
      <c r="A327" s="54" t="s">
        <v>374</v>
      </c>
      <c r="B327" s="67">
        <v>20080</v>
      </c>
      <c r="C327" s="55" t="str">
        <f>VLOOKUP(B327,IF(A327="COMPOSICAO",S!$A:$D,I!$A:$D),2,FALSE)</f>
        <v>ADESIVO PLASTICO PARA PVC, FRASCO COM 175 GR</v>
      </c>
      <c r="D327" s="55"/>
      <c r="E327" s="55"/>
      <c r="F327" s="55"/>
      <c r="G327" s="54" t="str">
        <f>VLOOKUP(B327,IF(A327="COMPOSICAO",S!$A:$D,I!$A:$D),3,FALSE)</f>
        <v>UN</v>
      </c>
      <c r="H327" s="75">
        <f>0.04</f>
        <v>0.04</v>
      </c>
      <c r="I327" s="56">
        <f>IF(A327="COMPOSICAO",VLOOKUP("TOTAL - "&amp;B327,COMPOSICAO_AUX_1!$A:$J,10,FALSE),VLOOKUP(B327,I!$A:$D,4,FALSE))</f>
        <v>20.74</v>
      </c>
      <c r="J327" s="60">
        <f t="shared" si="9"/>
        <v>0.82</v>
      </c>
      <c r="K327" s="59"/>
      <c r="L327" s="4"/>
      <c r="M327" s="4"/>
      <c r="N327" s="4"/>
    </row>
    <row r="328" spans="1:14" ht="30" customHeight="1" x14ac:dyDescent="0.25">
      <c r="A328" s="54" t="s">
        <v>374</v>
      </c>
      <c r="B328" s="67">
        <v>20083</v>
      </c>
      <c r="C328" s="55" t="str">
        <f>VLOOKUP(B328,IF(A328="COMPOSICAO",S!$A:$D,I!$A:$D),2,FALSE)</f>
        <v>SOLUCAO PREPARADORA / LIMPADORA PARA PVC, FRASCO COM 1000 CM3</v>
      </c>
      <c r="D328" s="55"/>
      <c r="E328" s="55"/>
      <c r="F328" s="55"/>
      <c r="G328" s="54" t="str">
        <f>VLOOKUP(B328,IF(A328="COMPOSICAO",S!$A:$D,I!$A:$D),3,FALSE)</f>
        <v>UN</v>
      </c>
      <c r="H328" s="75">
        <f>0.0095</f>
        <v>9.4999999999999998E-3</v>
      </c>
      <c r="I328" s="56">
        <f>IF(A328="COMPOSICAO",VLOOKUP("TOTAL - "&amp;B328,COMPOSICAO_AUX_1!$A:$J,10,FALSE),VLOOKUP(B328,I!$A:$D,4,FALSE))</f>
        <v>72</v>
      </c>
      <c r="J328" s="60">
        <f t="shared" si="9"/>
        <v>0.68</v>
      </c>
      <c r="K328" s="59"/>
      <c r="L328" s="4"/>
      <c r="M328" s="4"/>
      <c r="N328" s="4"/>
    </row>
    <row r="329" spans="1:14" ht="15" customHeight="1" x14ac:dyDescent="0.25">
      <c r="A329" s="54" t="s">
        <v>374</v>
      </c>
      <c r="B329" s="67">
        <v>38383</v>
      </c>
      <c r="C329" s="55" t="str">
        <f>VLOOKUP(B329,IF(A329="COMPOSICAO",S!$A:$D,I!$A:$D),2,FALSE)</f>
        <v>LIXA D'AGUA EM FOLHA, GRAO 100</v>
      </c>
      <c r="D329" s="55"/>
      <c r="E329" s="55"/>
      <c r="F329" s="55"/>
      <c r="G329" s="54" t="str">
        <f>VLOOKUP(B329,IF(A329="COMPOSICAO",S!$A:$D,I!$A:$D),3,FALSE)</f>
        <v>UN</v>
      </c>
      <c r="H329" s="75">
        <f>0.008</f>
        <v>8.0000000000000002E-3</v>
      </c>
      <c r="I329" s="56">
        <f>IF(A329="COMPOSICAO",VLOOKUP("TOTAL - "&amp;B329,COMPOSICAO_AUX_1!$A:$J,10,FALSE),VLOOKUP(B329,I!$A:$D,4,FALSE))</f>
        <v>2.13</v>
      </c>
      <c r="J329" s="60">
        <f t="shared" si="9"/>
        <v>0.01</v>
      </c>
      <c r="K329" s="59"/>
      <c r="L329" s="4"/>
      <c r="M329" s="4"/>
      <c r="N329" s="4"/>
    </row>
    <row r="330" spans="1:14" ht="30" customHeight="1" x14ac:dyDescent="0.25">
      <c r="A330" s="54" t="s">
        <v>368</v>
      </c>
      <c r="B330" s="67">
        <v>88248</v>
      </c>
      <c r="C330" s="55" t="str">
        <f>VLOOKUP(B330,IF(A330="COMPOSICAO",S!$A:$D,I!$A:$D),2,FALSE)</f>
        <v>AUXILIAR DE ENCANADOR OU BOMBEIRO HIDRÁULICO COM ENCARGOS COMPLEMENTARES</v>
      </c>
      <c r="D330" s="55"/>
      <c r="E330" s="55"/>
      <c r="F330" s="55"/>
      <c r="G330" s="54" t="str">
        <f>VLOOKUP(B330,IF(A330="COMPOSICAO",S!$A:$D,I!$A:$D),3,FALSE)</f>
        <v>H</v>
      </c>
      <c r="H330" s="75">
        <f>0.0795</f>
        <v>7.9500000000000001E-2</v>
      </c>
      <c r="I330" s="56">
        <f>IF(A330="COMPOSICAO",VLOOKUP("TOTAL - "&amp;B330,COMPOSICAO_AUX_1!$A:$J,10,FALSE),VLOOKUP(B330,I!$A:$D,4,FALSE))</f>
        <v>20.68</v>
      </c>
      <c r="J330" s="60">
        <f t="shared" si="9"/>
        <v>1.64</v>
      </c>
      <c r="K330" s="59"/>
      <c r="L330" s="4"/>
      <c r="M330" s="4"/>
      <c r="N330" s="4"/>
    </row>
    <row r="331" spans="1:14" ht="30" customHeight="1" x14ac:dyDescent="0.25">
      <c r="A331" s="54" t="s">
        <v>368</v>
      </c>
      <c r="B331" s="67">
        <v>88267</v>
      </c>
      <c r="C331" s="55" t="str">
        <f>VLOOKUP(B331,IF(A331="COMPOSICAO",S!$A:$D,I!$A:$D),2,FALSE)</f>
        <v>ENCANADOR OU BOMBEIRO HIDRÁULICO COM ENCARGOS COMPLEMENTARES</v>
      </c>
      <c r="D331" s="55"/>
      <c r="E331" s="55"/>
      <c r="F331" s="55"/>
      <c r="G331" s="54" t="str">
        <f>VLOOKUP(B331,IF(A331="COMPOSICAO",S!$A:$D,I!$A:$D),3,FALSE)</f>
        <v>H</v>
      </c>
      <c r="H331" s="75">
        <f>0.0795</f>
        <v>7.9500000000000001E-2</v>
      </c>
      <c r="I331" s="56">
        <f>IF(A331="COMPOSICAO",VLOOKUP("TOTAL - "&amp;B331,COMPOSICAO_AUX_1!$A:$J,10,FALSE),VLOOKUP(B331,I!$A:$D,4,FALSE))</f>
        <v>28.599999999999998</v>
      </c>
      <c r="J331" s="60">
        <f t="shared" si="9"/>
        <v>2.27</v>
      </c>
      <c r="K331" s="59"/>
      <c r="L331" s="4"/>
      <c r="M331" s="4"/>
      <c r="N331" s="4"/>
    </row>
    <row r="332" spans="1:14" ht="15" customHeight="1" x14ac:dyDescent="0.25">
      <c r="A332" s="76" t="s">
        <v>369</v>
      </c>
      <c r="B332" s="77"/>
      <c r="C332" s="77"/>
      <c r="D332" s="77"/>
      <c r="E332" s="77"/>
      <c r="F332" s="77"/>
      <c r="G332" s="78"/>
      <c r="H332" s="79"/>
      <c r="I332" s="80"/>
      <c r="J332" s="60">
        <f>SUM(J325:K331)</f>
        <v>39.97</v>
      </c>
      <c r="K332" s="59"/>
    </row>
    <row r="333" spans="1:14" ht="15" customHeight="1" x14ac:dyDescent="0.25">
      <c r="A333" s="76" t="str">
        <f>"TAXA DE BDI ("&amp;BDI&amp;" %)"</f>
        <v>TAXA DE BDI (23 %)</v>
      </c>
      <c r="B333" s="77"/>
      <c r="C333" s="77"/>
      <c r="D333" s="77"/>
      <c r="E333" s="77"/>
      <c r="F333" s="77"/>
      <c r="G333" s="78"/>
      <c r="H333" s="79"/>
      <c r="I333" s="80"/>
      <c r="J333" s="60">
        <f>ROUND(J332*(BDI/100),2)</f>
        <v>9.19</v>
      </c>
      <c r="K333" s="59"/>
    </row>
    <row r="334" spans="1:14" ht="15" customHeight="1" x14ac:dyDescent="0.25">
      <c r="A334" s="76" t="s">
        <v>420</v>
      </c>
      <c r="B334" s="77"/>
      <c r="C334" s="77"/>
      <c r="D334" s="77"/>
      <c r="E334" s="77"/>
      <c r="F334" s="77"/>
      <c r="G334" s="78"/>
      <c r="H334" s="79"/>
      <c r="I334" s="80"/>
      <c r="J334" s="60">
        <f>SUM(J332:K333)</f>
        <v>49.16</v>
      </c>
      <c r="K334" s="59"/>
    </row>
    <row r="335" spans="1:14" ht="15" customHeight="1" x14ac:dyDescent="0.25">
      <c r="A335" s="4"/>
      <c r="B335" s="4"/>
      <c r="C335" s="4"/>
      <c r="D335" s="4"/>
      <c r="E335" s="4"/>
      <c r="F335" s="4"/>
      <c r="G335" s="4"/>
      <c r="H335" s="4"/>
      <c r="I335" s="4"/>
      <c r="J335" s="4"/>
      <c r="K335" s="4"/>
    </row>
    <row r="336" spans="1:14" ht="15" customHeight="1" x14ac:dyDescent="0.25">
      <c r="A336" s="22" t="s">
        <v>364</v>
      </c>
      <c r="B336" s="22" t="s">
        <v>32</v>
      </c>
      <c r="C336" s="46" t="s">
        <v>8</v>
      </c>
      <c r="D336" s="47"/>
      <c r="E336" s="47"/>
      <c r="F336" s="47"/>
      <c r="G336" s="7" t="s">
        <v>33</v>
      </c>
      <c r="H336" s="7" t="s">
        <v>365</v>
      </c>
      <c r="I336" s="7" t="s">
        <v>366</v>
      </c>
      <c r="J336" s="34" t="s">
        <v>10</v>
      </c>
      <c r="K336" s="33"/>
    </row>
    <row r="337" spans="1:14" ht="45" customHeight="1" x14ac:dyDescent="0.25">
      <c r="A337" s="7" t="s">
        <v>414</v>
      </c>
      <c r="B337" s="71">
        <v>89395</v>
      </c>
      <c r="C337" s="73" t="str">
        <f>VLOOKUP(B337,S!$A:$D,2,FALSE)</f>
        <v>TE, PVC, SOLDÁVEL, DN 25MM, INSTALADO EM RAMAL OU SUB-RAMAL DE ÁGUA - FORNECIMENTO E INSTALAÇÃO. AF_06/2022</v>
      </c>
      <c r="D337" s="73"/>
      <c r="E337" s="73"/>
      <c r="F337" s="72"/>
      <c r="G337" s="7" t="str">
        <f>VLOOKUP(B337,S!$A:$D,3,FALSE)</f>
        <v>UN</v>
      </c>
      <c r="H337" s="74"/>
      <c r="I337" s="74">
        <f>J344</f>
        <v>12.899999999999999</v>
      </c>
      <c r="J337" s="53"/>
      <c r="K337" s="52"/>
      <c r="L337" s="74">
        <f>VLOOKUP(B337,S!$A:$D,4,FALSE)</f>
        <v>12.9</v>
      </c>
      <c r="M337" s="7" t="str">
        <f>IF(ROUND((L337-I337),2)=0,"OK, confere com a tabela.",IF(ROUND((L337-I337),2)&lt;0,"ACIMA ("&amp;TEXT(ROUND(I337*100/L337,4),"0,0000")&amp;" %) da tabela.","ABAIXO ("&amp;TEXT(ROUND(I337*100/L337,4),"0,0000")&amp;" %) da tabela."))</f>
        <v>OK, confere com a tabela.</v>
      </c>
    </row>
    <row r="338" spans="1:14" ht="30" customHeight="1" x14ac:dyDescent="0.25">
      <c r="A338" s="54" t="s">
        <v>374</v>
      </c>
      <c r="B338" s="67">
        <v>122</v>
      </c>
      <c r="C338" s="55" t="str">
        <f>VLOOKUP(B338,IF(A338="COMPOSICAO",S!$A:$D,I!$A:$D),2,FALSE)</f>
        <v>ADESIVO PLASTICO PARA PVC, FRASCO COM *850* GR</v>
      </c>
      <c r="D338" s="55"/>
      <c r="E338" s="55"/>
      <c r="F338" s="55"/>
      <c r="G338" s="54" t="str">
        <f>VLOOKUP(B338,IF(A338="COMPOSICAO",S!$A:$D,I!$A:$D),3,FALSE)</f>
        <v>UN</v>
      </c>
      <c r="H338" s="75">
        <f>0.0106</f>
        <v>1.06E-2</v>
      </c>
      <c r="I338" s="56">
        <f>IF(A338="COMPOSICAO",VLOOKUP("TOTAL - "&amp;B338,COMPOSICAO_AUX_1!$A:$J,10,FALSE),VLOOKUP(B338,I!$A:$D,4,FALSE))</f>
        <v>63.55</v>
      </c>
      <c r="J338" s="60">
        <f t="shared" ref="J338:J343" si="10">TRUNC(H338*I338,2)</f>
        <v>0.67</v>
      </c>
      <c r="K338" s="59"/>
      <c r="L338" s="4"/>
      <c r="M338" s="4"/>
      <c r="N338" s="4"/>
    </row>
    <row r="339" spans="1:14" ht="30" customHeight="1" x14ac:dyDescent="0.25">
      <c r="A339" s="54" t="s">
        <v>374</v>
      </c>
      <c r="B339" s="67">
        <v>7139</v>
      </c>
      <c r="C339" s="55" t="str">
        <f>VLOOKUP(B339,IF(A339="COMPOSICAO",S!$A:$D,I!$A:$D),2,FALSE)</f>
        <v>TE SOLDAVEL, PVC, 90 GRAUS, 25 MM, PARA AGUA FRIA PREDIAL (NBR 5648)</v>
      </c>
      <c r="D339" s="55"/>
      <c r="E339" s="55"/>
      <c r="F339" s="55"/>
      <c r="G339" s="54" t="str">
        <f>VLOOKUP(B339,IF(A339="COMPOSICAO",S!$A:$D,I!$A:$D),3,FALSE)</f>
        <v>UN</v>
      </c>
      <c r="H339" s="75">
        <f>1</f>
        <v>1</v>
      </c>
      <c r="I339" s="56">
        <f>IF(A339="COMPOSICAO",VLOOKUP("TOTAL - "&amp;B339,COMPOSICAO_AUX_1!$A:$J,10,FALSE),VLOOKUP(B339,I!$A:$D,4,FALSE))</f>
        <v>1.3</v>
      </c>
      <c r="J339" s="60">
        <f t="shared" si="10"/>
        <v>1.3</v>
      </c>
      <c r="K339" s="59"/>
      <c r="L339" s="4"/>
      <c r="M339" s="4"/>
      <c r="N339" s="4"/>
    </row>
    <row r="340" spans="1:14" ht="30" customHeight="1" x14ac:dyDescent="0.25">
      <c r="A340" s="54" t="s">
        <v>374</v>
      </c>
      <c r="B340" s="67">
        <v>20083</v>
      </c>
      <c r="C340" s="55" t="str">
        <f>VLOOKUP(B340,IF(A340="COMPOSICAO",S!$A:$D,I!$A:$D),2,FALSE)</f>
        <v>SOLUCAO PREPARADORA / LIMPADORA PARA PVC, FRASCO COM 1000 CM3</v>
      </c>
      <c r="D340" s="55"/>
      <c r="E340" s="55"/>
      <c r="F340" s="55"/>
      <c r="G340" s="54" t="str">
        <f>VLOOKUP(B340,IF(A340="COMPOSICAO",S!$A:$D,I!$A:$D),3,FALSE)</f>
        <v>UN</v>
      </c>
      <c r="H340" s="75">
        <f>0.012</f>
        <v>1.2E-2</v>
      </c>
      <c r="I340" s="56">
        <f>IF(A340="COMPOSICAO",VLOOKUP("TOTAL - "&amp;B340,COMPOSICAO_AUX_1!$A:$J,10,FALSE),VLOOKUP(B340,I!$A:$D,4,FALSE))</f>
        <v>72</v>
      </c>
      <c r="J340" s="60">
        <f t="shared" si="10"/>
        <v>0.86</v>
      </c>
      <c r="K340" s="59"/>
      <c r="L340" s="4"/>
      <c r="M340" s="4"/>
      <c r="N340" s="4"/>
    </row>
    <row r="341" spans="1:14" ht="15" customHeight="1" x14ac:dyDescent="0.25">
      <c r="A341" s="54" t="s">
        <v>374</v>
      </c>
      <c r="B341" s="67">
        <v>38383</v>
      </c>
      <c r="C341" s="55" t="str">
        <f>VLOOKUP(B341,IF(A341="COMPOSICAO",S!$A:$D,I!$A:$D),2,FALSE)</f>
        <v>LIXA D'AGUA EM FOLHA, GRAO 100</v>
      </c>
      <c r="D341" s="55"/>
      <c r="E341" s="55"/>
      <c r="F341" s="55"/>
      <c r="G341" s="54" t="str">
        <f>VLOOKUP(B341,IF(A341="COMPOSICAO",S!$A:$D,I!$A:$D),3,FALSE)</f>
        <v>UN</v>
      </c>
      <c r="H341" s="75">
        <f>0.0507</f>
        <v>5.0700000000000002E-2</v>
      </c>
      <c r="I341" s="56">
        <f>IF(A341="COMPOSICAO",VLOOKUP("TOTAL - "&amp;B341,COMPOSICAO_AUX_1!$A:$J,10,FALSE),VLOOKUP(B341,I!$A:$D,4,FALSE))</f>
        <v>2.13</v>
      </c>
      <c r="J341" s="60">
        <f t="shared" si="10"/>
        <v>0.1</v>
      </c>
      <c r="K341" s="59"/>
      <c r="L341" s="4"/>
      <c r="M341" s="4"/>
      <c r="N341" s="4"/>
    </row>
    <row r="342" spans="1:14" ht="30" customHeight="1" x14ac:dyDescent="0.25">
      <c r="A342" s="54" t="s">
        <v>368</v>
      </c>
      <c r="B342" s="67">
        <v>88248</v>
      </c>
      <c r="C342" s="55" t="str">
        <f>VLOOKUP(B342,IF(A342="COMPOSICAO",S!$A:$D,I!$A:$D),2,FALSE)</f>
        <v>AUXILIAR DE ENCANADOR OU BOMBEIRO HIDRÁULICO COM ENCARGOS COMPLEMENTARES</v>
      </c>
      <c r="D342" s="55"/>
      <c r="E342" s="55"/>
      <c r="F342" s="55"/>
      <c r="G342" s="54" t="str">
        <f>VLOOKUP(B342,IF(A342="COMPOSICAO",S!$A:$D,I!$A:$D),3,FALSE)</f>
        <v>H</v>
      </c>
      <c r="H342" s="75">
        <f>0.2026</f>
        <v>0.2026</v>
      </c>
      <c r="I342" s="56">
        <f>IF(A342="COMPOSICAO",VLOOKUP("TOTAL - "&amp;B342,COMPOSICAO_AUX_1!$A:$J,10,FALSE),VLOOKUP(B342,I!$A:$D,4,FALSE))</f>
        <v>20.68</v>
      </c>
      <c r="J342" s="60">
        <f t="shared" si="10"/>
        <v>4.18</v>
      </c>
      <c r="K342" s="59"/>
      <c r="L342" s="4"/>
      <c r="M342" s="4"/>
      <c r="N342" s="4"/>
    </row>
    <row r="343" spans="1:14" ht="30" customHeight="1" x14ac:dyDescent="0.25">
      <c r="A343" s="54" t="s">
        <v>368</v>
      </c>
      <c r="B343" s="67">
        <v>88267</v>
      </c>
      <c r="C343" s="55" t="str">
        <f>VLOOKUP(B343,IF(A343="COMPOSICAO",S!$A:$D,I!$A:$D),2,FALSE)</f>
        <v>ENCANADOR OU BOMBEIRO HIDRÁULICO COM ENCARGOS COMPLEMENTARES</v>
      </c>
      <c r="D343" s="55"/>
      <c r="E343" s="55"/>
      <c r="F343" s="55"/>
      <c r="G343" s="54" t="str">
        <f>VLOOKUP(B343,IF(A343="COMPOSICAO",S!$A:$D,I!$A:$D),3,FALSE)</f>
        <v>H</v>
      </c>
      <c r="H343" s="75">
        <f>0.2026</f>
        <v>0.2026</v>
      </c>
      <c r="I343" s="56">
        <f>IF(A343="COMPOSICAO",VLOOKUP("TOTAL - "&amp;B343,COMPOSICAO_AUX_1!$A:$J,10,FALSE),VLOOKUP(B343,I!$A:$D,4,FALSE))</f>
        <v>28.599999999999998</v>
      </c>
      <c r="J343" s="60">
        <f t="shared" si="10"/>
        <v>5.79</v>
      </c>
      <c r="K343" s="59"/>
      <c r="L343" s="4"/>
      <c r="M343" s="4"/>
      <c r="N343" s="4"/>
    </row>
    <row r="344" spans="1:14" ht="15" customHeight="1" x14ac:dyDescent="0.25">
      <c r="A344" s="76" t="s">
        <v>369</v>
      </c>
      <c r="B344" s="77"/>
      <c r="C344" s="77"/>
      <c r="D344" s="77"/>
      <c r="E344" s="77"/>
      <c r="F344" s="77"/>
      <c r="G344" s="78"/>
      <c r="H344" s="79"/>
      <c r="I344" s="80"/>
      <c r="J344" s="60">
        <f>SUM(J337:K343)</f>
        <v>12.899999999999999</v>
      </c>
      <c r="K344" s="59"/>
    </row>
    <row r="345" spans="1:14" ht="15" customHeight="1" x14ac:dyDescent="0.25">
      <c r="A345" s="76" t="str">
        <f>"TAXA DE BDI ("&amp;BDI&amp;" %)"</f>
        <v>TAXA DE BDI (23 %)</v>
      </c>
      <c r="B345" s="77"/>
      <c r="C345" s="77"/>
      <c r="D345" s="77"/>
      <c r="E345" s="77"/>
      <c r="F345" s="77"/>
      <c r="G345" s="78"/>
      <c r="H345" s="79"/>
      <c r="I345" s="80"/>
      <c r="J345" s="60">
        <f>ROUND(J344*(BDI/100),2)</f>
        <v>2.97</v>
      </c>
      <c r="K345" s="59"/>
    </row>
    <row r="346" spans="1:14" ht="15" customHeight="1" x14ac:dyDescent="0.25">
      <c r="A346" s="76" t="s">
        <v>421</v>
      </c>
      <c r="B346" s="77"/>
      <c r="C346" s="77"/>
      <c r="D346" s="77"/>
      <c r="E346" s="77"/>
      <c r="F346" s="77"/>
      <c r="G346" s="78"/>
      <c r="H346" s="79"/>
      <c r="I346" s="80"/>
      <c r="J346" s="60">
        <f>SUM(J344:K345)</f>
        <v>15.87</v>
      </c>
      <c r="K346" s="59"/>
    </row>
    <row r="347" spans="1:14" ht="15" customHeight="1" x14ac:dyDescent="0.25">
      <c r="A347" s="4"/>
      <c r="B347" s="4"/>
      <c r="C347" s="4"/>
      <c r="D347" s="4"/>
      <c r="E347" s="4"/>
      <c r="F347" s="4"/>
      <c r="G347" s="4"/>
      <c r="H347" s="4"/>
      <c r="I347" s="4"/>
      <c r="J347" s="4"/>
      <c r="K347" s="4"/>
    </row>
    <row r="348" spans="1:14" ht="15" customHeight="1" x14ac:dyDescent="0.25">
      <c r="A348" s="22" t="s">
        <v>364</v>
      </c>
      <c r="B348" s="22" t="s">
        <v>32</v>
      </c>
      <c r="C348" s="46" t="s">
        <v>8</v>
      </c>
      <c r="D348" s="47"/>
      <c r="E348" s="47"/>
      <c r="F348" s="47"/>
      <c r="G348" s="7" t="s">
        <v>33</v>
      </c>
      <c r="H348" s="7" t="s">
        <v>365</v>
      </c>
      <c r="I348" s="7" t="s">
        <v>366</v>
      </c>
      <c r="J348" s="34" t="s">
        <v>10</v>
      </c>
      <c r="K348" s="33"/>
    </row>
    <row r="349" spans="1:14" ht="30" customHeight="1" x14ac:dyDescent="0.25">
      <c r="A349" s="7" t="s">
        <v>414</v>
      </c>
      <c r="B349" s="7" t="s">
        <v>230</v>
      </c>
      <c r="C349" s="73" t="s">
        <v>422</v>
      </c>
      <c r="D349" s="73"/>
      <c r="E349" s="73"/>
      <c r="F349" s="72"/>
      <c r="G349" s="7" t="s">
        <v>417</v>
      </c>
      <c r="H349" s="74"/>
      <c r="I349" s="74">
        <f>J351</f>
        <v>1.43</v>
      </c>
      <c r="J349" s="53"/>
      <c r="K349" s="52"/>
      <c r="L349" s="74">
        <v>0</v>
      </c>
      <c r="M349" s="7" t="s">
        <v>383</v>
      </c>
    </row>
    <row r="350" spans="1:14" ht="30" customHeight="1" x14ac:dyDescent="0.25">
      <c r="A350" s="54" t="s">
        <v>374</v>
      </c>
      <c r="B350" s="67">
        <v>3859</v>
      </c>
      <c r="C350" s="55" t="str">
        <f>VLOOKUP(B350,IF(A350="COMPOSICAO",S!$A:$D,I!$A:$D),2,FALSE)</f>
        <v>LUVA SOLDAVEL COM ROSCA, PVC, 20 MM X 1/2", PARA AGUA FRIA PREDIAL</v>
      </c>
      <c r="D350" s="55"/>
      <c r="E350" s="55"/>
      <c r="F350" s="55"/>
      <c r="G350" s="54" t="str">
        <f>VLOOKUP(B350,IF(A350="COMPOSICAO",S!$A:$D,I!$A:$D),3,FALSE)</f>
        <v>UN</v>
      </c>
      <c r="H350" s="75">
        <f>1</f>
        <v>1</v>
      </c>
      <c r="I350" s="56">
        <f>IF(A350="COMPOSICAO",VLOOKUP("TOTAL - "&amp;B350,COMPOSICAO_AUX_1!$A:$J,10,FALSE),VLOOKUP(B350,I!$A:$D,4,FALSE))</f>
        <v>1.43</v>
      </c>
      <c r="J350" s="60">
        <f>TRUNC(H350*I350,2)</f>
        <v>1.43</v>
      </c>
      <c r="K350" s="59"/>
      <c r="L350" s="4"/>
      <c r="M350" s="4"/>
      <c r="N350" s="4"/>
    </row>
    <row r="351" spans="1:14" ht="15" customHeight="1" x14ac:dyDescent="0.25">
      <c r="A351" s="76" t="s">
        <v>369</v>
      </c>
      <c r="B351" s="77"/>
      <c r="C351" s="77"/>
      <c r="D351" s="77"/>
      <c r="E351" s="77"/>
      <c r="F351" s="77"/>
      <c r="G351" s="78"/>
      <c r="H351" s="79"/>
      <c r="I351" s="80"/>
      <c r="J351" s="60">
        <f>SUM(J349:K350)</f>
        <v>1.43</v>
      </c>
      <c r="K351" s="59"/>
    </row>
    <row r="352" spans="1:14" ht="15" customHeight="1" x14ac:dyDescent="0.25">
      <c r="A352" s="76" t="str">
        <f>"TAXA DE BDI ("&amp;BDI&amp;" %)"</f>
        <v>TAXA DE BDI (23 %)</v>
      </c>
      <c r="B352" s="77"/>
      <c r="C352" s="77"/>
      <c r="D352" s="77"/>
      <c r="E352" s="77"/>
      <c r="F352" s="77"/>
      <c r="G352" s="78"/>
      <c r="H352" s="79"/>
      <c r="I352" s="80"/>
      <c r="J352" s="60">
        <f>ROUND(J351*(BDI/100),2)</f>
        <v>0.33</v>
      </c>
      <c r="K352" s="59"/>
    </row>
    <row r="353" spans="1:14" ht="15" customHeight="1" x14ac:dyDescent="0.25">
      <c r="A353" s="76" t="s">
        <v>423</v>
      </c>
      <c r="B353" s="77"/>
      <c r="C353" s="77"/>
      <c r="D353" s="77"/>
      <c r="E353" s="77"/>
      <c r="F353" s="77"/>
      <c r="G353" s="78"/>
      <c r="H353" s="79"/>
      <c r="I353" s="80"/>
      <c r="J353" s="60">
        <f>SUM(J351:K352)</f>
        <v>1.76</v>
      </c>
      <c r="K353" s="59"/>
    </row>
    <row r="354" spans="1:14" ht="15" customHeight="1" x14ac:dyDescent="0.25">
      <c r="A354" s="4"/>
      <c r="B354" s="4"/>
      <c r="C354" s="4"/>
      <c r="D354" s="4"/>
      <c r="E354" s="4"/>
      <c r="F354" s="4"/>
      <c r="G354" s="4"/>
      <c r="H354" s="4"/>
      <c r="I354" s="4"/>
      <c r="J354" s="4"/>
      <c r="K354" s="4"/>
    </row>
    <row r="355" spans="1:14" ht="15" customHeight="1" x14ac:dyDescent="0.25">
      <c r="A355" s="22" t="s">
        <v>364</v>
      </c>
      <c r="B355" s="22" t="s">
        <v>32</v>
      </c>
      <c r="C355" s="46" t="s">
        <v>8</v>
      </c>
      <c r="D355" s="47"/>
      <c r="E355" s="47"/>
      <c r="F355" s="47"/>
      <c r="G355" s="7" t="s">
        <v>33</v>
      </c>
      <c r="H355" s="7" t="s">
        <v>365</v>
      </c>
      <c r="I355" s="7" t="s">
        <v>366</v>
      </c>
      <c r="J355" s="34" t="s">
        <v>10</v>
      </c>
      <c r="K355" s="33"/>
    </row>
    <row r="356" spans="1:14" ht="45" customHeight="1" x14ac:dyDescent="0.25">
      <c r="A356" s="7" t="s">
        <v>414</v>
      </c>
      <c r="B356" s="71">
        <v>89408</v>
      </c>
      <c r="C356" s="73" t="str">
        <f>VLOOKUP(B356,S!$A:$D,2,FALSE)</f>
        <v>JOELHO 90 GRAUS, PVC, SOLDÁVEL, DN 25MM, INSTALADO EM RAMAL DE DISTRIBUIÇÃO DE ÁGUA - FORNECIMENTO E INSTALAÇÃO. AF_06/2022</v>
      </c>
      <c r="D356" s="73"/>
      <c r="E356" s="73"/>
      <c r="F356" s="72"/>
      <c r="G356" s="7" t="str">
        <f>VLOOKUP(B356,S!$A:$D,3,FALSE)</f>
        <v>UN</v>
      </c>
      <c r="H356" s="74"/>
      <c r="I356" s="74">
        <f>J363</f>
        <v>8.5599999999999987</v>
      </c>
      <c r="J356" s="53"/>
      <c r="K356" s="52"/>
      <c r="L356" s="74">
        <f>VLOOKUP(B356,S!$A:$D,4,FALSE)</f>
        <v>8.56</v>
      </c>
      <c r="M356" s="7" t="str">
        <f>IF(ROUND((L356-I356),2)=0,"OK, confere com a tabela.",IF(ROUND((L356-I356),2)&lt;0,"ACIMA ("&amp;TEXT(ROUND(I356*100/L356,4),"0,0000")&amp;" %) da tabela.","ABAIXO ("&amp;TEXT(ROUND(I356*100/L356,4),"0,0000")&amp;" %) da tabela."))</f>
        <v>OK, confere com a tabela.</v>
      </c>
    </row>
    <row r="357" spans="1:14" ht="30" customHeight="1" x14ac:dyDescent="0.25">
      <c r="A357" s="54" t="s">
        <v>374</v>
      </c>
      <c r="B357" s="67">
        <v>122</v>
      </c>
      <c r="C357" s="55" t="str">
        <f>VLOOKUP(B357,IF(A357="COMPOSICAO",S!$A:$D,I!$A:$D),2,FALSE)</f>
        <v>ADESIVO PLASTICO PARA PVC, FRASCO COM *850* GR</v>
      </c>
      <c r="D357" s="55"/>
      <c r="E357" s="55"/>
      <c r="F357" s="55"/>
      <c r="G357" s="54" t="str">
        <f>VLOOKUP(B357,IF(A357="COMPOSICAO",S!$A:$D,I!$A:$D),3,FALSE)</f>
        <v>UN</v>
      </c>
      <c r="H357" s="75">
        <f>0.0071</f>
        <v>7.1000000000000004E-3</v>
      </c>
      <c r="I357" s="56">
        <f>IF(A357="COMPOSICAO",VLOOKUP("TOTAL - "&amp;B357,COMPOSICAO_AUX_1!$A:$J,10,FALSE),VLOOKUP(B357,I!$A:$D,4,FALSE))</f>
        <v>63.55</v>
      </c>
      <c r="J357" s="60">
        <f t="shared" ref="J357:J362" si="11">TRUNC(H357*I357,2)</f>
        <v>0.45</v>
      </c>
      <c r="K357" s="59"/>
      <c r="L357" s="4"/>
      <c r="M357" s="4"/>
      <c r="N357" s="4"/>
    </row>
    <row r="358" spans="1:14" ht="30" customHeight="1" x14ac:dyDescent="0.25">
      <c r="A358" s="54" t="s">
        <v>374</v>
      </c>
      <c r="B358" s="67">
        <v>3529</v>
      </c>
      <c r="C358" s="55" t="str">
        <f>VLOOKUP(B358,IF(A358="COMPOSICAO",S!$A:$D,I!$A:$D),2,FALSE)</f>
        <v>JOELHO PVC, SOLDAVEL, 90 GRAUS, 25 MM, COR MARROM, PARA AGUA FRIA PREDIAL</v>
      </c>
      <c r="D358" s="55"/>
      <c r="E358" s="55"/>
      <c r="F358" s="55"/>
      <c r="G358" s="54" t="str">
        <f>VLOOKUP(B358,IF(A358="COMPOSICAO",S!$A:$D,I!$A:$D),3,FALSE)</f>
        <v>UN</v>
      </c>
      <c r="H358" s="75">
        <f>1</f>
        <v>1</v>
      </c>
      <c r="I358" s="56">
        <f>IF(A358="COMPOSICAO",VLOOKUP("TOTAL - "&amp;B358,COMPOSICAO_AUX_1!$A:$J,10,FALSE),VLOOKUP(B358,I!$A:$D,4,FALSE))</f>
        <v>0.79</v>
      </c>
      <c r="J358" s="60">
        <f t="shared" si="11"/>
        <v>0.79</v>
      </c>
      <c r="K358" s="59"/>
      <c r="L358" s="4"/>
      <c r="M358" s="4"/>
      <c r="N358" s="4"/>
    </row>
    <row r="359" spans="1:14" ht="30" customHeight="1" x14ac:dyDescent="0.25">
      <c r="A359" s="54" t="s">
        <v>374</v>
      </c>
      <c r="B359" s="67">
        <v>20083</v>
      </c>
      <c r="C359" s="55" t="str">
        <f>VLOOKUP(B359,IF(A359="COMPOSICAO",S!$A:$D,I!$A:$D),2,FALSE)</f>
        <v>SOLUCAO PREPARADORA / LIMPADORA PARA PVC, FRASCO COM 1000 CM3</v>
      </c>
      <c r="D359" s="55"/>
      <c r="E359" s="55"/>
      <c r="F359" s="55"/>
      <c r="G359" s="54" t="str">
        <f>VLOOKUP(B359,IF(A359="COMPOSICAO",S!$A:$D,I!$A:$D),3,FALSE)</f>
        <v>UN</v>
      </c>
      <c r="H359" s="75">
        <f>0.008</f>
        <v>8.0000000000000002E-3</v>
      </c>
      <c r="I359" s="56">
        <f>IF(A359="COMPOSICAO",VLOOKUP("TOTAL - "&amp;B359,COMPOSICAO_AUX_1!$A:$J,10,FALSE),VLOOKUP(B359,I!$A:$D,4,FALSE))</f>
        <v>72</v>
      </c>
      <c r="J359" s="60">
        <f t="shared" si="11"/>
        <v>0.56999999999999995</v>
      </c>
      <c r="K359" s="59"/>
      <c r="L359" s="4"/>
      <c r="M359" s="4"/>
      <c r="N359" s="4"/>
    </row>
    <row r="360" spans="1:14" ht="15" customHeight="1" x14ac:dyDescent="0.25">
      <c r="A360" s="54" t="s">
        <v>374</v>
      </c>
      <c r="B360" s="67">
        <v>38383</v>
      </c>
      <c r="C360" s="55" t="str">
        <f>VLOOKUP(B360,IF(A360="COMPOSICAO",S!$A:$D,I!$A:$D),2,FALSE)</f>
        <v>LIXA D'AGUA EM FOLHA, GRAO 100</v>
      </c>
      <c r="D360" s="55"/>
      <c r="E360" s="55"/>
      <c r="F360" s="55"/>
      <c r="G360" s="54" t="str">
        <f>VLOOKUP(B360,IF(A360="COMPOSICAO",S!$A:$D,I!$A:$D),3,FALSE)</f>
        <v>UN</v>
      </c>
      <c r="H360" s="75">
        <f>0.0302</f>
        <v>3.0200000000000001E-2</v>
      </c>
      <c r="I360" s="56">
        <f>IF(A360="COMPOSICAO",VLOOKUP("TOTAL - "&amp;B360,COMPOSICAO_AUX_1!$A:$J,10,FALSE),VLOOKUP(B360,I!$A:$D,4,FALSE))</f>
        <v>2.13</v>
      </c>
      <c r="J360" s="60">
        <f t="shared" si="11"/>
        <v>0.06</v>
      </c>
      <c r="K360" s="59"/>
      <c r="L360" s="4"/>
      <c r="M360" s="4"/>
      <c r="N360" s="4"/>
    </row>
    <row r="361" spans="1:14" ht="30" customHeight="1" x14ac:dyDescent="0.25">
      <c r="A361" s="54" t="s">
        <v>368</v>
      </c>
      <c r="B361" s="67">
        <v>88248</v>
      </c>
      <c r="C361" s="55" t="str">
        <f>VLOOKUP(B361,IF(A361="COMPOSICAO",S!$A:$D,I!$A:$D),2,FALSE)</f>
        <v>AUXILIAR DE ENCANADOR OU BOMBEIRO HIDRÁULICO COM ENCARGOS COMPLEMENTARES</v>
      </c>
      <c r="D361" s="55"/>
      <c r="E361" s="55"/>
      <c r="F361" s="55"/>
      <c r="G361" s="54" t="str">
        <f>VLOOKUP(B361,IF(A361="COMPOSICAO",S!$A:$D,I!$A:$D),3,FALSE)</f>
        <v>H</v>
      </c>
      <c r="H361" s="75">
        <f>0.1359</f>
        <v>0.13589999999999999</v>
      </c>
      <c r="I361" s="56">
        <f>IF(A361="COMPOSICAO",VLOOKUP("TOTAL - "&amp;B361,COMPOSICAO_AUX_1!$A:$J,10,FALSE),VLOOKUP(B361,I!$A:$D,4,FALSE))</f>
        <v>20.68</v>
      </c>
      <c r="J361" s="60">
        <f t="shared" si="11"/>
        <v>2.81</v>
      </c>
      <c r="K361" s="59"/>
      <c r="L361" s="4"/>
      <c r="M361" s="4"/>
      <c r="N361" s="4"/>
    </row>
    <row r="362" spans="1:14" ht="30" customHeight="1" x14ac:dyDescent="0.25">
      <c r="A362" s="54" t="s">
        <v>368</v>
      </c>
      <c r="B362" s="67">
        <v>88267</v>
      </c>
      <c r="C362" s="55" t="str">
        <f>VLOOKUP(B362,IF(A362="COMPOSICAO",S!$A:$D,I!$A:$D),2,FALSE)</f>
        <v>ENCANADOR OU BOMBEIRO HIDRÁULICO COM ENCARGOS COMPLEMENTARES</v>
      </c>
      <c r="D362" s="55"/>
      <c r="E362" s="55"/>
      <c r="F362" s="55"/>
      <c r="G362" s="54" t="str">
        <f>VLOOKUP(B362,IF(A362="COMPOSICAO",S!$A:$D,I!$A:$D),3,FALSE)</f>
        <v>H</v>
      </c>
      <c r="H362" s="75">
        <f>0.1359</f>
        <v>0.13589999999999999</v>
      </c>
      <c r="I362" s="56">
        <f>IF(A362="COMPOSICAO",VLOOKUP("TOTAL - "&amp;B362,COMPOSICAO_AUX_1!$A:$J,10,FALSE),VLOOKUP(B362,I!$A:$D,4,FALSE))</f>
        <v>28.599999999999998</v>
      </c>
      <c r="J362" s="60">
        <f t="shared" si="11"/>
        <v>3.88</v>
      </c>
      <c r="K362" s="59"/>
      <c r="L362" s="4"/>
      <c r="M362" s="4"/>
      <c r="N362" s="4"/>
    </row>
    <row r="363" spans="1:14" ht="15" customHeight="1" x14ac:dyDescent="0.25">
      <c r="A363" s="76" t="s">
        <v>369</v>
      </c>
      <c r="B363" s="77"/>
      <c r="C363" s="77"/>
      <c r="D363" s="77"/>
      <c r="E363" s="77"/>
      <c r="F363" s="77"/>
      <c r="G363" s="78"/>
      <c r="H363" s="79"/>
      <c r="I363" s="80"/>
      <c r="J363" s="60">
        <f>SUM(J356:K362)</f>
        <v>8.5599999999999987</v>
      </c>
      <c r="K363" s="59"/>
    </row>
    <row r="364" spans="1:14" ht="15" customHeight="1" x14ac:dyDescent="0.25">
      <c r="A364" s="76" t="str">
        <f>"TAXA DE BDI ("&amp;BDI&amp;" %)"</f>
        <v>TAXA DE BDI (23 %)</v>
      </c>
      <c r="B364" s="77"/>
      <c r="C364" s="77"/>
      <c r="D364" s="77"/>
      <c r="E364" s="77"/>
      <c r="F364" s="77"/>
      <c r="G364" s="78"/>
      <c r="H364" s="79"/>
      <c r="I364" s="80"/>
      <c r="J364" s="60">
        <f>ROUND(J363*(BDI/100),2)</f>
        <v>1.97</v>
      </c>
      <c r="K364" s="59"/>
    </row>
    <row r="365" spans="1:14" ht="15" customHeight="1" x14ac:dyDescent="0.25">
      <c r="A365" s="76" t="s">
        <v>424</v>
      </c>
      <c r="B365" s="77"/>
      <c r="C365" s="77"/>
      <c r="D365" s="77"/>
      <c r="E365" s="77"/>
      <c r="F365" s="77"/>
      <c r="G365" s="78"/>
      <c r="H365" s="79"/>
      <c r="I365" s="80"/>
      <c r="J365" s="60">
        <f>SUM(J363:K364)</f>
        <v>10.53</v>
      </c>
      <c r="K365" s="59"/>
    </row>
    <row r="366" spans="1:14" ht="15" customHeight="1" x14ac:dyDescent="0.25">
      <c r="A366" s="4"/>
      <c r="B366" s="4"/>
      <c r="C366" s="4"/>
      <c r="D366" s="4"/>
      <c r="E366" s="4"/>
      <c r="F366" s="4"/>
      <c r="G366" s="4"/>
      <c r="H366" s="4"/>
      <c r="I366" s="4"/>
      <c r="J366" s="4"/>
      <c r="K366" s="4"/>
    </row>
    <row r="367" spans="1:14" ht="15" customHeight="1" x14ac:dyDescent="0.25">
      <c r="A367" s="22" t="s">
        <v>364</v>
      </c>
      <c r="B367" s="22" t="s">
        <v>32</v>
      </c>
      <c r="C367" s="46" t="s">
        <v>8</v>
      </c>
      <c r="D367" s="47"/>
      <c r="E367" s="47"/>
      <c r="F367" s="47"/>
      <c r="G367" s="7" t="s">
        <v>33</v>
      </c>
      <c r="H367" s="7" t="s">
        <v>365</v>
      </c>
      <c r="I367" s="7" t="s">
        <v>366</v>
      </c>
      <c r="J367" s="34" t="s">
        <v>10</v>
      </c>
      <c r="K367" s="33"/>
    </row>
    <row r="368" spans="1:14" ht="30" customHeight="1" x14ac:dyDescent="0.25">
      <c r="A368" s="7" t="s">
        <v>414</v>
      </c>
      <c r="B368" s="7" t="s">
        <v>233</v>
      </c>
      <c r="C368" s="73" t="s">
        <v>425</v>
      </c>
      <c r="D368" s="73"/>
      <c r="E368" s="73"/>
      <c r="F368" s="72"/>
      <c r="G368" s="7" t="s">
        <v>417</v>
      </c>
      <c r="H368" s="74"/>
      <c r="I368" s="74">
        <f>J370</f>
        <v>25.92</v>
      </c>
      <c r="J368" s="53"/>
      <c r="K368" s="52"/>
      <c r="L368" s="74">
        <v>0</v>
      </c>
      <c r="M368" s="7" t="s">
        <v>383</v>
      </c>
    </row>
    <row r="369" spans="1:14" ht="30" customHeight="1" x14ac:dyDescent="0.25">
      <c r="A369" s="54" t="s">
        <v>374</v>
      </c>
      <c r="B369" s="67">
        <v>3874</v>
      </c>
      <c r="C369" s="55" t="str">
        <f>VLOOKUP(B369,IF(A369="COMPOSICAO",S!$A:$D,I!$A:$D),2,FALSE)</f>
        <v>LUVA SOLDAVEL COM BUCHA DE LATAO, PVC, 25 MM X 1/2"</v>
      </c>
      <c r="D369" s="55"/>
      <c r="E369" s="55"/>
      <c r="F369" s="55"/>
      <c r="G369" s="54" t="str">
        <f>VLOOKUP(B369,IF(A369="COMPOSICAO",S!$A:$D,I!$A:$D),3,FALSE)</f>
        <v>UN</v>
      </c>
      <c r="H369" s="75">
        <f>4</f>
        <v>4</v>
      </c>
      <c r="I369" s="56">
        <f>IF(A369="COMPOSICAO",VLOOKUP("TOTAL - "&amp;B369,COMPOSICAO_AUX_1!$A:$J,10,FALSE),VLOOKUP(B369,I!$A:$D,4,FALSE))</f>
        <v>6.48</v>
      </c>
      <c r="J369" s="60">
        <f>TRUNC(H369*I369,2)</f>
        <v>25.92</v>
      </c>
      <c r="K369" s="59"/>
      <c r="L369" s="4"/>
      <c r="M369" s="4"/>
      <c r="N369" s="4"/>
    </row>
    <row r="370" spans="1:14" ht="15" customHeight="1" x14ac:dyDescent="0.25">
      <c r="A370" s="76" t="s">
        <v>369</v>
      </c>
      <c r="B370" s="77"/>
      <c r="C370" s="77"/>
      <c r="D370" s="77"/>
      <c r="E370" s="77"/>
      <c r="F370" s="77"/>
      <c r="G370" s="78"/>
      <c r="H370" s="79"/>
      <c r="I370" s="80"/>
      <c r="J370" s="60">
        <f>SUM(J368:K369)</f>
        <v>25.92</v>
      </c>
      <c r="K370" s="59"/>
    </row>
    <row r="371" spans="1:14" ht="15" customHeight="1" x14ac:dyDescent="0.25">
      <c r="A371" s="76" t="str">
        <f>"TAXA DE BDI ("&amp;BDI&amp;" %)"</f>
        <v>TAXA DE BDI (23 %)</v>
      </c>
      <c r="B371" s="77"/>
      <c r="C371" s="77"/>
      <c r="D371" s="77"/>
      <c r="E371" s="77"/>
      <c r="F371" s="77"/>
      <c r="G371" s="78"/>
      <c r="H371" s="79"/>
      <c r="I371" s="80"/>
      <c r="J371" s="60">
        <f>ROUND(J370*(BDI/100),2)</f>
        <v>5.96</v>
      </c>
      <c r="K371" s="59"/>
    </row>
    <row r="372" spans="1:14" ht="15" customHeight="1" x14ac:dyDescent="0.25">
      <c r="A372" s="76" t="s">
        <v>426</v>
      </c>
      <c r="B372" s="77"/>
      <c r="C372" s="77"/>
      <c r="D372" s="77"/>
      <c r="E372" s="77"/>
      <c r="F372" s="77"/>
      <c r="G372" s="78"/>
      <c r="H372" s="79"/>
      <c r="I372" s="80"/>
      <c r="J372" s="60">
        <f>SUM(J370:K371)</f>
        <v>31.880000000000003</v>
      </c>
      <c r="K372" s="59"/>
    </row>
    <row r="373" spans="1:14" ht="15" customHeight="1" x14ac:dyDescent="0.25">
      <c r="A373" s="4"/>
      <c r="B373" s="4"/>
      <c r="C373" s="4"/>
      <c r="D373" s="4"/>
      <c r="E373" s="4"/>
      <c r="F373" s="4"/>
      <c r="G373" s="4"/>
      <c r="H373" s="4"/>
      <c r="I373" s="4"/>
      <c r="J373" s="4"/>
      <c r="K373" s="4"/>
    </row>
    <row r="374" spans="1:14" ht="15" customHeight="1" x14ac:dyDescent="0.25">
      <c r="A374" s="22" t="s">
        <v>364</v>
      </c>
      <c r="B374" s="22" t="s">
        <v>32</v>
      </c>
      <c r="C374" s="46" t="s">
        <v>8</v>
      </c>
      <c r="D374" s="47"/>
      <c r="E374" s="47"/>
      <c r="F374" s="47"/>
      <c r="G374" s="7" t="s">
        <v>33</v>
      </c>
      <c r="H374" s="7" t="s">
        <v>365</v>
      </c>
      <c r="I374" s="7" t="s">
        <v>366</v>
      </c>
      <c r="J374" s="34" t="s">
        <v>10</v>
      </c>
      <c r="K374" s="33"/>
    </row>
    <row r="375" spans="1:14" ht="60" customHeight="1" x14ac:dyDescent="0.25">
      <c r="A375" s="7" t="s">
        <v>414</v>
      </c>
      <c r="B375" s="71">
        <v>90373</v>
      </c>
      <c r="C375" s="73" t="str">
        <f>VLOOKUP(B375,S!$A:$D,2,FALSE)</f>
        <v>JOELHO 90 GRAUS COM BUCHA DE LATÃO, PVC, SOLDÁVEL, DN 25MM, X 1/2  INSTALADO EM RAMAL OU SUB-RAMAL DE ÁGUA - FORNECIMENTO E INSTALAÇÃO. AF_06/2022</v>
      </c>
      <c r="D375" s="73"/>
      <c r="E375" s="73"/>
      <c r="F375" s="72"/>
      <c r="G375" s="7" t="str">
        <f>VLOOKUP(B375,S!$A:$D,3,FALSE)</f>
        <v>UN</v>
      </c>
      <c r="H375" s="74"/>
      <c r="I375" s="74">
        <f>J382</f>
        <v>13.19</v>
      </c>
      <c r="J375" s="53"/>
      <c r="K375" s="52"/>
      <c r="L375" s="74">
        <f>VLOOKUP(B375,S!$A:$D,4,FALSE)</f>
        <v>13.19</v>
      </c>
      <c r="M375" s="7" t="str">
        <f>IF(ROUND((L375-I375),2)=0,"OK, confere com a tabela.",IF(ROUND((L375-I375),2)&lt;0,"ACIMA ("&amp;TEXT(ROUND(I375*100/L375,4),"0,0000")&amp;" %) da tabela.","ABAIXO ("&amp;TEXT(ROUND(I375*100/L375,4),"0,0000")&amp;" %) da tabela."))</f>
        <v>OK, confere com a tabela.</v>
      </c>
    </row>
    <row r="376" spans="1:14" ht="30" customHeight="1" x14ac:dyDescent="0.25">
      <c r="A376" s="54" t="s">
        <v>374</v>
      </c>
      <c r="B376" s="67">
        <v>122</v>
      </c>
      <c r="C376" s="55" t="str">
        <f>VLOOKUP(B376,IF(A376="COMPOSICAO",S!$A:$D,I!$A:$D),2,FALSE)</f>
        <v>ADESIVO PLASTICO PARA PVC, FRASCO COM *850* GR</v>
      </c>
      <c r="D376" s="55"/>
      <c r="E376" s="55"/>
      <c r="F376" s="55"/>
      <c r="G376" s="54" t="str">
        <f>VLOOKUP(B376,IF(A376="COMPOSICAO",S!$A:$D,I!$A:$D),3,FALSE)</f>
        <v>UN</v>
      </c>
      <c r="H376" s="75">
        <f>0.0059</f>
        <v>5.8999999999999999E-3</v>
      </c>
      <c r="I376" s="56">
        <f>IF(A376="COMPOSICAO",VLOOKUP("TOTAL - "&amp;B376,COMPOSICAO_AUX_1!$A:$J,10,FALSE),VLOOKUP(B376,I!$A:$D,4,FALSE))</f>
        <v>63.55</v>
      </c>
      <c r="J376" s="60">
        <f t="shared" ref="J376:J381" si="12">TRUNC(H376*I376,2)</f>
        <v>0.37</v>
      </c>
      <c r="K376" s="59"/>
      <c r="L376" s="4"/>
      <c r="M376" s="4"/>
      <c r="N376" s="4"/>
    </row>
    <row r="377" spans="1:14" ht="30" customHeight="1" x14ac:dyDescent="0.25">
      <c r="A377" s="54" t="s">
        <v>374</v>
      </c>
      <c r="B377" s="67">
        <v>20083</v>
      </c>
      <c r="C377" s="55" t="str">
        <f>VLOOKUP(B377,IF(A377="COMPOSICAO",S!$A:$D,I!$A:$D),2,FALSE)</f>
        <v>SOLUCAO PREPARADORA / LIMPADORA PARA PVC, FRASCO COM 1000 CM3</v>
      </c>
      <c r="D377" s="55"/>
      <c r="E377" s="55"/>
      <c r="F377" s="55"/>
      <c r="G377" s="54" t="str">
        <f>VLOOKUP(B377,IF(A377="COMPOSICAO",S!$A:$D,I!$A:$D),3,FALSE)</f>
        <v>UN</v>
      </c>
      <c r="H377" s="75">
        <f>0.007</f>
        <v>7.0000000000000001E-3</v>
      </c>
      <c r="I377" s="56">
        <f>IF(A377="COMPOSICAO",VLOOKUP("TOTAL - "&amp;B377,COMPOSICAO_AUX_1!$A:$J,10,FALSE),VLOOKUP(B377,I!$A:$D,4,FALSE))</f>
        <v>72</v>
      </c>
      <c r="J377" s="60">
        <f t="shared" si="12"/>
        <v>0.5</v>
      </c>
      <c r="K377" s="59"/>
      <c r="L377" s="4"/>
      <c r="M377" s="4"/>
      <c r="N377" s="4"/>
    </row>
    <row r="378" spans="1:14" ht="30" customHeight="1" x14ac:dyDescent="0.25">
      <c r="A378" s="54" t="s">
        <v>374</v>
      </c>
      <c r="B378" s="67">
        <v>20147</v>
      </c>
      <c r="C378" s="55" t="str">
        <f>VLOOKUP(B378,IF(A378="COMPOSICAO",S!$A:$D,I!$A:$D),2,FALSE)</f>
        <v>JOELHO PVC, SOLDAVEL, COM BUCHA DE LATAO, 90 GRAUS, 25 MM X 1/2", PARA AGUA FRIA PREDIAL</v>
      </c>
      <c r="D378" s="55"/>
      <c r="E378" s="55"/>
      <c r="F378" s="55"/>
      <c r="G378" s="54" t="str">
        <f>VLOOKUP(B378,IF(A378="COMPOSICAO",S!$A:$D,I!$A:$D),3,FALSE)</f>
        <v>UN</v>
      </c>
      <c r="H378" s="75">
        <f>1</f>
        <v>1</v>
      </c>
      <c r="I378" s="56">
        <f>IF(A378="COMPOSICAO",VLOOKUP("TOTAL - "&amp;B378,COMPOSICAO_AUX_1!$A:$J,10,FALSE),VLOOKUP(B378,I!$A:$D,4,FALSE))</f>
        <v>5.8</v>
      </c>
      <c r="J378" s="60">
        <f t="shared" si="12"/>
        <v>5.8</v>
      </c>
      <c r="K378" s="59"/>
      <c r="L378" s="4"/>
      <c r="M378" s="4"/>
      <c r="N378" s="4"/>
    </row>
    <row r="379" spans="1:14" ht="15" customHeight="1" x14ac:dyDescent="0.25">
      <c r="A379" s="54" t="s">
        <v>374</v>
      </c>
      <c r="B379" s="67">
        <v>38383</v>
      </c>
      <c r="C379" s="55" t="str">
        <f>VLOOKUP(B379,IF(A379="COMPOSICAO",S!$A:$D,I!$A:$D),2,FALSE)</f>
        <v>LIXA D'AGUA EM FOLHA, GRAO 100</v>
      </c>
      <c r="D379" s="55"/>
      <c r="E379" s="55"/>
      <c r="F379" s="55"/>
      <c r="G379" s="54" t="str">
        <f>VLOOKUP(B379,IF(A379="COMPOSICAO",S!$A:$D,I!$A:$D),3,FALSE)</f>
        <v>UN</v>
      </c>
      <c r="H379" s="75">
        <f>0.0315</f>
        <v>3.15E-2</v>
      </c>
      <c r="I379" s="56">
        <f>IF(A379="COMPOSICAO",VLOOKUP("TOTAL - "&amp;B379,COMPOSICAO_AUX_1!$A:$J,10,FALSE),VLOOKUP(B379,I!$A:$D,4,FALSE))</f>
        <v>2.13</v>
      </c>
      <c r="J379" s="60">
        <f t="shared" si="12"/>
        <v>0.06</v>
      </c>
      <c r="K379" s="59"/>
      <c r="L379" s="4"/>
      <c r="M379" s="4"/>
      <c r="N379" s="4"/>
    </row>
    <row r="380" spans="1:14" ht="30" customHeight="1" x14ac:dyDescent="0.25">
      <c r="A380" s="54" t="s">
        <v>368</v>
      </c>
      <c r="B380" s="67">
        <v>88248</v>
      </c>
      <c r="C380" s="55" t="str">
        <f>VLOOKUP(B380,IF(A380="COMPOSICAO",S!$A:$D,I!$A:$D),2,FALSE)</f>
        <v>AUXILIAR DE ENCANADOR OU BOMBEIRO HIDRÁULICO COM ENCARGOS COMPLEMENTARES</v>
      </c>
      <c r="D380" s="55"/>
      <c r="E380" s="55"/>
      <c r="F380" s="55"/>
      <c r="G380" s="54" t="str">
        <f>VLOOKUP(B380,IF(A380="COMPOSICAO",S!$A:$D,I!$A:$D),3,FALSE)</f>
        <v>H</v>
      </c>
      <c r="H380" s="75">
        <f>0.1312</f>
        <v>0.13120000000000001</v>
      </c>
      <c r="I380" s="56">
        <f>IF(A380="COMPOSICAO",VLOOKUP("TOTAL - "&amp;B380,COMPOSICAO_AUX_1!$A:$J,10,FALSE),VLOOKUP(B380,I!$A:$D,4,FALSE))</f>
        <v>20.68</v>
      </c>
      <c r="J380" s="60">
        <f t="shared" si="12"/>
        <v>2.71</v>
      </c>
      <c r="K380" s="59"/>
      <c r="L380" s="4"/>
      <c r="M380" s="4"/>
      <c r="N380" s="4"/>
    </row>
    <row r="381" spans="1:14" ht="30" customHeight="1" x14ac:dyDescent="0.25">
      <c r="A381" s="54" t="s">
        <v>368</v>
      </c>
      <c r="B381" s="67">
        <v>88267</v>
      </c>
      <c r="C381" s="55" t="str">
        <f>VLOOKUP(B381,IF(A381="COMPOSICAO",S!$A:$D,I!$A:$D),2,FALSE)</f>
        <v>ENCANADOR OU BOMBEIRO HIDRÁULICO COM ENCARGOS COMPLEMENTARES</v>
      </c>
      <c r="D381" s="55"/>
      <c r="E381" s="55"/>
      <c r="F381" s="55"/>
      <c r="G381" s="54" t="str">
        <f>VLOOKUP(B381,IF(A381="COMPOSICAO",S!$A:$D,I!$A:$D),3,FALSE)</f>
        <v>H</v>
      </c>
      <c r="H381" s="75">
        <f>0.1312</f>
        <v>0.13120000000000001</v>
      </c>
      <c r="I381" s="56">
        <f>IF(A381="COMPOSICAO",VLOOKUP("TOTAL - "&amp;B381,COMPOSICAO_AUX_1!$A:$J,10,FALSE),VLOOKUP(B381,I!$A:$D,4,FALSE))</f>
        <v>28.599999999999998</v>
      </c>
      <c r="J381" s="60">
        <f t="shared" si="12"/>
        <v>3.75</v>
      </c>
      <c r="K381" s="59"/>
      <c r="L381" s="4"/>
      <c r="M381" s="4"/>
      <c r="N381" s="4"/>
    </row>
    <row r="382" spans="1:14" ht="15" customHeight="1" x14ac:dyDescent="0.25">
      <c r="A382" s="76" t="s">
        <v>369</v>
      </c>
      <c r="B382" s="77"/>
      <c r="C382" s="77"/>
      <c r="D382" s="77"/>
      <c r="E382" s="77"/>
      <c r="F382" s="77"/>
      <c r="G382" s="78"/>
      <c r="H382" s="79"/>
      <c r="I382" s="80"/>
      <c r="J382" s="60">
        <f>SUM(J375:K381)</f>
        <v>13.19</v>
      </c>
      <c r="K382" s="59"/>
    </row>
    <row r="383" spans="1:14" ht="15" customHeight="1" x14ac:dyDescent="0.25">
      <c r="A383" s="76" t="str">
        <f>"TAXA DE BDI ("&amp;BDI&amp;" %)"</f>
        <v>TAXA DE BDI (23 %)</v>
      </c>
      <c r="B383" s="77"/>
      <c r="C383" s="77"/>
      <c r="D383" s="77"/>
      <c r="E383" s="77"/>
      <c r="F383" s="77"/>
      <c r="G383" s="78"/>
      <c r="H383" s="79"/>
      <c r="I383" s="80"/>
      <c r="J383" s="60">
        <f>ROUND(J382*(BDI/100),2)</f>
        <v>3.03</v>
      </c>
      <c r="K383" s="59"/>
    </row>
    <row r="384" spans="1:14" ht="15" customHeight="1" x14ac:dyDescent="0.25">
      <c r="A384" s="76" t="s">
        <v>427</v>
      </c>
      <c r="B384" s="77"/>
      <c r="C384" s="77"/>
      <c r="D384" s="77"/>
      <c r="E384" s="77"/>
      <c r="F384" s="77"/>
      <c r="G384" s="78"/>
      <c r="H384" s="79"/>
      <c r="I384" s="80"/>
      <c r="J384" s="60">
        <f>SUM(J382:K383)</f>
        <v>16.22</v>
      </c>
      <c r="K384" s="59"/>
    </row>
    <row r="385" spans="1:14" ht="15" customHeight="1" x14ac:dyDescent="0.25">
      <c r="A385" s="4"/>
      <c r="B385" s="4"/>
      <c r="C385" s="4"/>
      <c r="D385" s="4"/>
      <c r="E385" s="4"/>
      <c r="F385" s="4"/>
      <c r="G385" s="4"/>
      <c r="H385" s="4"/>
      <c r="I385" s="4"/>
      <c r="J385" s="4"/>
      <c r="K385" s="4"/>
    </row>
    <row r="386" spans="1:14" ht="15" customHeight="1" x14ac:dyDescent="0.25">
      <c r="A386" s="22" t="s">
        <v>364</v>
      </c>
      <c r="B386" s="22" t="s">
        <v>32</v>
      </c>
      <c r="C386" s="46" t="s">
        <v>8</v>
      </c>
      <c r="D386" s="47"/>
      <c r="E386" s="47"/>
      <c r="F386" s="47"/>
      <c r="G386" s="7" t="s">
        <v>33</v>
      </c>
      <c r="H386" s="7" t="s">
        <v>365</v>
      </c>
      <c r="I386" s="7" t="s">
        <v>366</v>
      </c>
      <c r="J386" s="34" t="s">
        <v>10</v>
      </c>
      <c r="K386" s="33"/>
    </row>
    <row r="387" spans="1:14" ht="45" customHeight="1" x14ac:dyDescent="0.25">
      <c r="A387" s="7" t="s">
        <v>414</v>
      </c>
      <c r="B387" s="71">
        <v>89985</v>
      </c>
      <c r="C387" s="73" t="str">
        <f>VLOOKUP(B387,S!$A:$D,2,FALSE)</f>
        <v>REGISTRO DE PRESSÃO BRUTO, LATÃO, ROSCÁVEL, 3/4", COM ACABAMENTO E CANOPLA CROMADOS - FORNECIMENTO E INSTALAÇÃO. AF_08/2021</v>
      </c>
      <c r="D387" s="73"/>
      <c r="E387" s="73"/>
      <c r="F387" s="72"/>
      <c r="G387" s="7" t="str">
        <f>VLOOKUP(B387,S!$A:$D,3,FALSE)</f>
        <v>UN</v>
      </c>
      <c r="H387" s="74"/>
      <c r="I387" s="74">
        <f>J392</f>
        <v>88.13</v>
      </c>
      <c r="J387" s="53"/>
      <c r="K387" s="52"/>
      <c r="L387" s="74">
        <f>VLOOKUP(B387,S!$A:$D,4,FALSE)</f>
        <v>88.13</v>
      </c>
      <c r="M387" s="7" t="str">
        <f>IF(ROUND((L387-I387),2)=0,"OK, confere com a tabela.",IF(ROUND((L387-I387),2)&lt;0,"ACIMA ("&amp;TEXT(ROUND(I387*100/L387,4),"0,0000")&amp;" %) da tabela.","ABAIXO ("&amp;TEXT(ROUND(I387*100/L387,4),"0,0000")&amp;" %) da tabela."))</f>
        <v>OK, confere com a tabela.</v>
      </c>
    </row>
    <row r="388" spans="1:14" ht="30" customHeight="1" x14ac:dyDescent="0.25">
      <c r="A388" s="54" t="s">
        <v>374</v>
      </c>
      <c r="B388" s="67">
        <v>3148</v>
      </c>
      <c r="C388" s="55" t="str">
        <f>VLOOKUP(B388,IF(A388="COMPOSICAO",S!$A:$D,I!$A:$D),2,FALSE)</f>
        <v>FITA VEDA ROSCA EM ROLOS DE 18 MM X 50 M (L X C)</v>
      </c>
      <c r="D388" s="55"/>
      <c r="E388" s="55"/>
      <c r="F388" s="55"/>
      <c r="G388" s="54" t="str">
        <f>VLOOKUP(B388,IF(A388="COMPOSICAO",S!$A:$D,I!$A:$D),3,FALSE)</f>
        <v>UN</v>
      </c>
      <c r="H388" s="75">
        <f>0.0106</f>
        <v>1.06E-2</v>
      </c>
      <c r="I388" s="56">
        <f>IF(A388="COMPOSICAO",VLOOKUP("TOTAL - "&amp;B388,COMPOSICAO_AUX_1!$A:$J,10,FALSE),VLOOKUP(B388,I!$A:$D,4,FALSE))</f>
        <v>12.28</v>
      </c>
      <c r="J388" s="60">
        <f>TRUNC(H388*I388,2)</f>
        <v>0.13</v>
      </c>
      <c r="K388" s="59"/>
      <c r="L388" s="4"/>
      <c r="M388" s="4"/>
      <c r="N388" s="4"/>
    </row>
    <row r="389" spans="1:14" ht="30" customHeight="1" x14ac:dyDescent="0.25">
      <c r="A389" s="54" t="s">
        <v>374</v>
      </c>
      <c r="B389" s="67">
        <v>6024</v>
      </c>
      <c r="C389" s="55" t="str">
        <f>VLOOKUP(B389,IF(A389="COMPOSICAO",S!$A:$D,I!$A:$D),2,FALSE)</f>
        <v>REGISTRO PRESSAO COM ACABAMENTO E CANOPLA CROMADA, SIMPLES, BITOLA 3/4 " (REF 1416)</v>
      </c>
      <c r="D389" s="55"/>
      <c r="E389" s="55"/>
      <c r="F389" s="55"/>
      <c r="G389" s="54" t="str">
        <f>VLOOKUP(B389,IF(A389="COMPOSICAO",S!$A:$D,I!$A:$D),3,FALSE)</f>
        <v>UN</v>
      </c>
      <c r="H389" s="75">
        <f>1</f>
        <v>1</v>
      </c>
      <c r="I389" s="56">
        <f>IF(A389="COMPOSICAO",VLOOKUP("TOTAL - "&amp;B389,COMPOSICAO_AUX_1!$A:$J,10,FALSE),VLOOKUP(B389,I!$A:$D,4,FALSE))</f>
        <v>77.11</v>
      </c>
      <c r="J389" s="60">
        <f>TRUNC(H389*I389,2)</f>
        <v>77.11</v>
      </c>
      <c r="K389" s="59"/>
      <c r="L389" s="4"/>
      <c r="M389" s="4"/>
      <c r="N389" s="4"/>
    </row>
    <row r="390" spans="1:14" ht="30" customHeight="1" x14ac:dyDescent="0.25">
      <c r="A390" s="54" t="s">
        <v>368</v>
      </c>
      <c r="B390" s="67">
        <v>88248</v>
      </c>
      <c r="C390" s="55" t="str">
        <f>VLOOKUP(B390,IF(A390="COMPOSICAO",S!$A:$D,I!$A:$D),2,FALSE)</f>
        <v>AUXILIAR DE ENCANADOR OU BOMBEIRO HIDRÁULICO COM ENCARGOS COMPLEMENTARES</v>
      </c>
      <c r="D390" s="55"/>
      <c r="E390" s="55"/>
      <c r="F390" s="55"/>
      <c r="G390" s="54" t="str">
        <f>VLOOKUP(B390,IF(A390="COMPOSICAO",S!$A:$D,I!$A:$D),3,FALSE)</f>
        <v>H</v>
      </c>
      <c r="H390" s="75">
        <f>0.2212</f>
        <v>0.22120000000000001</v>
      </c>
      <c r="I390" s="56">
        <f>IF(A390="COMPOSICAO",VLOOKUP("TOTAL - "&amp;B390,COMPOSICAO_AUX_1!$A:$J,10,FALSE),VLOOKUP(B390,I!$A:$D,4,FALSE))</f>
        <v>20.68</v>
      </c>
      <c r="J390" s="60">
        <f>TRUNC(H390*I390,2)</f>
        <v>4.57</v>
      </c>
      <c r="K390" s="59"/>
      <c r="L390" s="4"/>
      <c r="M390" s="4"/>
      <c r="N390" s="4"/>
    </row>
    <row r="391" spans="1:14" ht="30" customHeight="1" x14ac:dyDescent="0.25">
      <c r="A391" s="54" t="s">
        <v>368</v>
      </c>
      <c r="B391" s="67">
        <v>88267</v>
      </c>
      <c r="C391" s="55" t="str">
        <f>VLOOKUP(B391,IF(A391="COMPOSICAO",S!$A:$D,I!$A:$D),2,FALSE)</f>
        <v>ENCANADOR OU BOMBEIRO HIDRÁULICO COM ENCARGOS COMPLEMENTARES</v>
      </c>
      <c r="D391" s="55"/>
      <c r="E391" s="55"/>
      <c r="F391" s="55"/>
      <c r="G391" s="54" t="str">
        <f>VLOOKUP(B391,IF(A391="COMPOSICAO",S!$A:$D,I!$A:$D),3,FALSE)</f>
        <v>H</v>
      </c>
      <c r="H391" s="75">
        <f>0.2212</f>
        <v>0.22120000000000001</v>
      </c>
      <c r="I391" s="56">
        <f>IF(A391="COMPOSICAO",VLOOKUP("TOTAL - "&amp;B391,COMPOSICAO_AUX_1!$A:$J,10,FALSE),VLOOKUP(B391,I!$A:$D,4,FALSE))</f>
        <v>28.599999999999998</v>
      </c>
      <c r="J391" s="60">
        <f>TRUNC(H391*I391,2)</f>
        <v>6.32</v>
      </c>
      <c r="K391" s="59"/>
      <c r="L391" s="4"/>
      <c r="M391" s="4"/>
      <c r="N391" s="4"/>
    </row>
    <row r="392" spans="1:14" ht="15" customHeight="1" x14ac:dyDescent="0.25">
      <c r="A392" s="76" t="s">
        <v>369</v>
      </c>
      <c r="B392" s="77"/>
      <c r="C392" s="77"/>
      <c r="D392" s="77"/>
      <c r="E392" s="77"/>
      <c r="F392" s="77"/>
      <c r="G392" s="78"/>
      <c r="H392" s="79"/>
      <c r="I392" s="80"/>
      <c r="J392" s="60">
        <f>SUM(J387:K391)</f>
        <v>88.13</v>
      </c>
      <c r="K392" s="59"/>
    </row>
    <row r="393" spans="1:14" ht="15" customHeight="1" x14ac:dyDescent="0.25">
      <c r="A393" s="76" t="str">
        <f>"TAXA DE BDI ("&amp;BDI&amp;" %)"</f>
        <v>TAXA DE BDI (23 %)</v>
      </c>
      <c r="B393" s="77"/>
      <c r="C393" s="77"/>
      <c r="D393" s="77"/>
      <c r="E393" s="77"/>
      <c r="F393" s="77"/>
      <c r="G393" s="78"/>
      <c r="H393" s="79"/>
      <c r="I393" s="80"/>
      <c r="J393" s="60">
        <f>ROUND(J392*(BDI/100),2)</f>
        <v>20.27</v>
      </c>
      <c r="K393" s="59"/>
    </row>
    <row r="394" spans="1:14" ht="15" customHeight="1" x14ac:dyDescent="0.25">
      <c r="A394" s="76" t="s">
        <v>428</v>
      </c>
      <c r="B394" s="77"/>
      <c r="C394" s="77"/>
      <c r="D394" s="77"/>
      <c r="E394" s="77"/>
      <c r="F394" s="77"/>
      <c r="G394" s="78"/>
      <c r="H394" s="79"/>
      <c r="I394" s="80"/>
      <c r="J394" s="60">
        <f>SUM(J392:K393)</f>
        <v>108.39999999999999</v>
      </c>
      <c r="K394" s="59"/>
    </row>
    <row r="395" spans="1:14" ht="15" customHeight="1" x14ac:dyDescent="0.25">
      <c r="A395" s="4"/>
      <c r="B395" s="4"/>
      <c r="C395" s="4"/>
      <c r="D395" s="4"/>
      <c r="E395" s="4"/>
      <c r="F395" s="4"/>
      <c r="G395" s="4"/>
      <c r="H395" s="4"/>
      <c r="I395" s="4"/>
      <c r="J395" s="4"/>
      <c r="K395" s="4"/>
    </row>
    <row r="396" spans="1:14" ht="15" customHeight="1" x14ac:dyDescent="0.25">
      <c r="A396" s="22" t="s">
        <v>364</v>
      </c>
      <c r="B396" s="22" t="s">
        <v>32</v>
      </c>
      <c r="C396" s="46" t="s">
        <v>8</v>
      </c>
      <c r="D396" s="47"/>
      <c r="E396" s="47"/>
      <c r="F396" s="47"/>
      <c r="G396" s="7" t="s">
        <v>33</v>
      </c>
      <c r="H396" s="7" t="s">
        <v>365</v>
      </c>
      <c r="I396" s="7" t="s">
        <v>366</v>
      </c>
      <c r="J396" s="34" t="s">
        <v>10</v>
      </c>
      <c r="K396" s="33"/>
    </row>
    <row r="397" spans="1:14" ht="45" customHeight="1" x14ac:dyDescent="0.25">
      <c r="A397" s="7" t="s">
        <v>414</v>
      </c>
      <c r="B397" s="71">
        <v>89987</v>
      </c>
      <c r="C397" s="73" t="str">
        <f>VLOOKUP(B397,S!$A:$D,2,FALSE)</f>
        <v>REGISTRO DE GAVETA BRUTO, LATÃO, ROSCÁVEL, 3/4", COM ACABAMENTO E CANOPLA CROMADOS - FORNECIMENTO E INSTALAÇÃO. AF_08/2021</v>
      </c>
      <c r="D397" s="73"/>
      <c r="E397" s="73"/>
      <c r="F397" s="72"/>
      <c r="G397" s="7" t="str">
        <f>VLOOKUP(B397,S!$A:$D,3,FALSE)</f>
        <v>UN</v>
      </c>
      <c r="H397" s="74"/>
      <c r="I397" s="74">
        <f>J402</f>
        <v>92.78</v>
      </c>
      <c r="J397" s="53"/>
      <c r="K397" s="52"/>
      <c r="L397" s="74">
        <f>VLOOKUP(B397,S!$A:$D,4,FALSE)</f>
        <v>92.78</v>
      </c>
      <c r="M397" s="7" t="str">
        <f>IF(ROUND((L397-I397),2)=0,"OK, confere com a tabela.",IF(ROUND((L397-I397),2)&lt;0,"ACIMA ("&amp;TEXT(ROUND(I397*100/L397,4),"0,0000")&amp;" %) da tabela.","ABAIXO ("&amp;TEXT(ROUND(I397*100/L397,4),"0,0000")&amp;" %) da tabela."))</f>
        <v>OK, confere com a tabela.</v>
      </c>
    </row>
    <row r="398" spans="1:14" ht="30" customHeight="1" x14ac:dyDescent="0.25">
      <c r="A398" s="54" t="s">
        <v>374</v>
      </c>
      <c r="B398" s="67">
        <v>3148</v>
      </c>
      <c r="C398" s="55" t="str">
        <f>VLOOKUP(B398,IF(A398="COMPOSICAO",S!$A:$D,I!$A:$D),2,FALSE)</f>
        <v>FITA VEDA ROSCA EM ROLOS DE 18 MM X 50 M (L X C)</v>
      </c>
      <c r="D398" s="55"/>
      <c r="E398" s="55"/>
      <c r="F398" s="55"/>
      <c r="G398" s="54" t="str">
        <f>VLOOKUP(B398,IF(A398="COMPOSICAO",S!$A:$D,I!$A:$D),3,FALSE)</f>
        <v>UN</v>
      </c>
      <c r="H398" s="75">
        <f>0.0106</f>
        <v>1.06E-2</v>
      </c>
      <c r="I398" s="56">
        <f>IF(A398="COMPOSICAO",VLOOKUP("TOTAL - "&amp;B398,COMPOSICAO_AUX_1!$A:$J,10,FALSE),VLOOKUP(B398,I!$A:$D,4,FALSE))</f>
        <v>12.28</v>
      </c>
      <c r="J398" s="60">
        <f>TRUNC(H398*I398,2)</f>
        <v>0.13</v>
      </c>
      <c r="K398" s="59"/>
      <c r="L398" s="4"/>
      <c r="M398" s="4"/>
      <c r="N398" s="4"/>
    </row>
    <row r="399" spans="1:14" ht="30" customHeight="1" x14ac:dyDescent="0.25">
      <c r="A399" s="54" t="s">
        <v>374</v>
      </c>
      <c r="B399" s="67">
        <v>6005</v>
      </c>
      <c r="C399" s="55" t="str">
        <f>VLOOKUP(B399,IF(A399="COMPOSICAO",S!$A:$D,I!$A:$D),2,FALSE)</f>
        <v>REGISTRO GAVETA COM ACABAMENTO E CANOPLA CROMADOS, SIMPLES, BITOLA 3/4 " (REF 1509)</v>
      </c>
      <c r="D399" s="55"/>
      <c r="E399" s="55"/>
      <c r="F399" s="55"/>
      <c r="G399" s="54" t="str">
        <f>VLOOKUP(B399,IF(A399="COMPOSICAO",S!$A:$D,I!$A:$D),3,FALSE)</f>
        <v>UN</v>
      </c>
      <c r="H399" s="75">
        <f>1</f>
        <v>1</v>
      </c>
      <c r="I399" s="56">
        <f>IF(A399="COMPOSICAO",VLOOKUP("TOTAL - "&amp;B399,COMPOSICAO_AUX_1!$A:$J,10,FALSE),VLOOKUP(B399,I!$A:$D,4,FALSE))</f>
        <v>81.760000000000005</v>
      </c>
      <c r="J399" s="60">
        <f>TRUNC(H399*I399,2)</f>
        <v>81.760000000000005</v>
      </c>
      <c r="K399" s="59"/>
      <c r="L399" s="4"/>
      <c r="M399" s="4"/>
      <c r="N399" s="4"/>
    </row>
    <row r="400" spans="1:14" ht="30" customHeight="1" x14ac:dyDescent="0.25">
      <c r="A400" s="54" t="s">
        <v>368</v>
      </c>
      <c r="B400" s="67">
        <v>88248</v>
      </c>
      <c r="C400" s="55" t="str">
        <f>VLOOKUP(B400,IF(A400="COMPOSICAO",S!$A:$D,I!$A:$D),2,FALSE)</f>
        <v>AUXILIAR DE ENCANADOR OU BOMBEIRO HIDRÁULICO COM ENCARGOS COMPLEMENTARES</v>
      </c>
      <c r="D400" s="55"/>
      <c r="E400" s="55"/>
      <c r="F400" s="55"/>
      <c r="G400" s="54" t="str">
        <f>VLOOKUP(B400,IF(A400="COMPOSICAO",S!$A:$D,I!$A:$D),3,FALSE)</f>
        <v>H</v>
      </c>
      <c r="H400" s="75">
        <f>0.2212</f>
        <v>0.22120000000000001</v>
      </c>
      <c r="I400" s="56">
        <f>IF(A400="COMPOSICAO",VLOOKUP("TOTAL - "&amp;B400,COMPOSICAO_AUX_1!$A:$J,10,FALSE),VLOOKUP(B400,I!$A:$D,4,FALSE))</f>
        <v>20.68</v>
      </c>
      <c r="J400" s="60">
        <f>TRUNC(H400*I400,2)</f>
        <v>4.57</v>
      </c>
      <c r="K400" s="59"/>
      <c r="L400" s="4"/>
      <c r="M400" s="4"/>
      <c r="N400" s="4"/>
    </row>
    <row r="401" spans="1:14" ht="30" customHeight="1" x14ac:dyDescent="0.25">
      <c r="A401" s="54" t="s">
        <v>368</v>
      </c>
      <c r="B401" s="67">
        <v>88267</v>
      </c>
      <c r="C401" s="55" t="str">
        <f>VLOOKUP(B401,IF(A401="COMPOSICAO",S!$A:$D,I!$A:$D),2,FALSE)</f>
        <v>ENCANADOR OU BOMBEIRO HIDRÁULICO COM ENCARGOS COMPLEMENTARES</v>
      </c>
      <c r="D401" s="55"/>
      <c r="E401" s="55"/>
      <c r="F401" s="55"/>
      <c r="G401" s="54" t="str">
        <f>VLOOKUP(B401,IF(A401="COMPOSICAO",S!$A:$D,I!$A:$D),3,FALSE)</f>
        <v>H</v>
      </c>
      <c r="H401" s="75">
        <f>0.2212</f>
        <v>0.22120000000000001</v>
      </c>
      <c r="I401" s="56">
        <f>IF(A401="COMPOSICAO",VLOOKUP("TOTAL - "&amp;B401,COMPOSICAO_AUX_1!$A:$J,10,FALSE),VLOOKUP(B401,I!$A:$D,4,FALSE))</f>
        <v>28.599999999999998</v>
      </c>
      <c r="J401" s="60">
        <f>TRUNC(H401*I401,2)</f>
        <v>6.32</v>
      </c>
      <c r="K401" s="59"/>
      <c r="L401" s="4"/>
      <c r="M401" s="4"/>
      <c r="N401" s="4"/>
    </row>
    <row r="402" spans="1:14" ht="15" customHeight="1" x14ac:dyDescent="0.25">
      <c r="A402" s="76" t="s">
        <v>369</v>
      </c>
      <c r="B402" s="77"/>
      <c r="C402" s="77"/>
      <c r="D402" s="77"/>
      <c r="E402" s="77"/>
      <c r="F402" s="77"/>
      <c r="G402" s="78"/>
      <c r="H402" s="79"/>
      <c r="I402" s="80"/>
      <c r="J402" s="60">
        <f>SUM(J397:K401)</f>
        <v>92.78</v>
      </c>
      <c r="K402" s="59"/>
    </row>
    <row r="403" spans="1:14" ht="15" customHeight="1" x14ac:dyDescent="0.25">
      <c r="A403" s="76" t="str">
        <f>"TAXA DE BDI ("&amp;BDI&amp;" %)"</f>
        <v>TAXA DE BDI (23 %)</v>
      </c>
      <c r="B403" s="77"/>
      <c r="C403" s="77"/>
      <c r="D403" s="77"/>
      <c r="E403" s="77"/>
      <c r="F403" s="77"/>
      <c r="G403" s="78"/>
      <c r="H403" s="79"/>
      <c r="I403" s="80"/>
      <c r="J403" s="60">
        <f>ROUND(J402*(BDI/100),2)</f>
        <v>21.34</v>
      </c>
      <c r="K403" s="59"/>
    </row>
    <row r="404" spans="1:14" ht="15" customHeight="1" x14ac:dyDescent="0.25">
      <c r="A404" s="76" t="s">
        <v>429</v>
      </c>
      <c r="B404" s="77"/>
      <c r="C404" s="77"/>
      <c r="D404" s="77"/>
      <c r="E404" s="77"/>
      <c r="F404" s="77"/>
      <c r="G404" s="78"/>
      <c r="H404" s="79"/>
      <c r="I404" s="80"/>
      <c r="J404" s="60">
        <f>SUM(J402:K403)</f>
        <v>114.12</v>
      </c>
      <c r="K404" s="59"/>
    </row>
    <row r="405" spans="1:14" ht="15" customHeight="1" x14ac:dyDescent="0.25">
      <c r="A405" s="4"/>
      <c r="B405" s="4"/>
      <c r="C405" s="4"/>
      <c r="D405" s="4"/>
      <c r="E405" s="4"/>
      <c r="F405" s="4"/>
      <c r="G405" s="4"/>
      <c r="H405" s="4"/>
      <c r="I405" s="4"/>
      <c r="J405" s="4"/>
      <c r="K405" s="4"/>
    </row>
    <row r="406" spans="1:14" ht="15" customHeight="1" x14ac:dyDescent="0.25">
      <c r="A406" s="22" t="s">
        <v>364</v>
      </c>
      <c r="B406" s="22" t="s">
        <v>32</v>
      </c>
      <c r="C406" s="46" t="s">
        <v>8</v>
      </c>
      <c r="D406" s="47"/>
      <c r="E406" s="47"/>
      <c r="F406" s="47"/>
      <c r="G406" s="7" t="s">
        <v>33</v>
      </c>
      <c r="H406" s="7" t="s">
        <v>365</v>
      </c>
      <c r="I406" s="7" t="s">
        <v>366</v>
      </c>
      <c r="J406" s="34" t="s">
        <v>10</v>
      </c>
      <c r="K406" s="33"/>
    </row>
    <row r="407" spans="1:14" ht="60" customHeight="1" x14ac:dyDescent="0.25">
      <c r="A407" s="7" t="s">
        <v>414</v>
      </c>
      <c r="B407" s="71">
        <v>95634</v>
      </c>
      <c r="C407" s="73" t="str">
        <f>VLOOKUP(B407,S!$A:$D,2,FALSE)</f>
        <v>KIT CAVALETE PARA MEDIÇÃO DE ÁGUA - ENTRADA PRINCIPAL, EM PVC SOLDÁVEL DN 20 (½")   FORNECIMENTO E INSTALAÇÃO (EXCLUSIVE HIDRÔMETRO). AF_11/2016</v>
      </c>
      <c r="D407" s="73"/>
      <c r="E407" s="73"/>
      <c r="F407" s="72"/>
      <c r="G407" s="7" t="str">
        <f>VLOOKUP(B407,S!$A:$D,3,FALSE)</f>
        <v>UN</v>
      </c>
      <c r="H407" s="74"/>
      <c r="I407" s="74">
        <f>J414</f>
        <v>232.76999999999998</v>
      </c>
      <c r="J407" s="53"/>
      <c r="K407" s="52"/>
      <c r="L407" s="74">
        <f>VLOOKUP(B407,S!$A:$D,4,FALSE)</f>
        <v>232.77</v>
      </c>
      <c r="M407" s="7" t="str">
        <f>IF(ROUND((L407-I407),2)=0,"OK, confere com a tabela.",IF(ROUND((L407-I407),2)&lt;0,"ACIMA ("&amp;TEXT(ROUND(I407*100/L407,4),"0,0000")&amp;" %) da tabela.","ABAIXO ("&amp;TEXT(ROUND(I407*100/L407,4),"0,0000")&amp;" %) da tabela."))</f>
        <v>OK, confere com a tabela.</v>
      </c>
    </row>
    <row r="408" spans="1:14" ht="30" customHeight="1" x14ac:dyDescent="0.25">
      <c r="A408" s="54" t="s">
        <v>374</v>
      </c>
      <c r="B408" s="67">
        <v>3729</v>
      </c>
      <c r="C408" s="55" t="str">
        <f>VLOOKUP(B408,IF(A408="COMPOSICAO",S!$A:$D,I!$A:$D),2,FALSE)</f>
        <v>KIT CAVALETE, PVC, COM REGISTRO, PARA HIDROMETRO, BITOLAS 1/2" OU 3/4" - COMPLETO</v>
      </c>
      <c r="D408" s="55"/>
      <c r="E408" s="55"/>
      <c r="F408" s="55"/>
      <c r="G408" s="54" t="str">
        <f>VLOOKUP(B408,IF(A408="COMPOSICAO",S!$A:$D,I!$A:$D),3,FALSE)</f>
        <v>UN</v>
      </c>
      <c r="H408" s="75">
        <f>1</f>
        <v>1</v>
      </c>
      <c r="I408" s="56">
        <f>IF(A408="COMPOSICAO",VLOOKUP("TOTAL - "&amp;B408,COMPOSICAO_AUX_1!$A:$J,10,FALSE),VLOOKUP(B408,I!$A:$D,4,FALSE))</f>
        <v>150.26</v>
      </c>
      <c r="J408" s="60">
        <f t="shared" ref="J408:J413" si="13">TRUNC(H408*I408,2)</f>
        <v>150.26</v>
      </c>
      <c r="K408" s="59"/>
      <c r="L408" s="4"/>
      <c r="M408" s="4"/>
      <c r="N408" s="4"/>
    </row>
    <row r="409" spans="1:14" ht="15" customHeight="1" x14ac:dyDescent="0.25">
      <c r="A409" s="54" t="s">
        <v>374</v>
      </c>
      <c r="B409" s="67">
        <v>20080</v>
      </c>
      <c r="C409" s="55" t="str">
        <f>VLOOKUP(B409,IF(A409="COMPOSICAO",S!$A:$D,I!$A:$D),2,FALSE)</f>
        <v>ADESIVO PLASTICO PARA PVC, FRASCO COM 175 GR</v>
      </c>
      <c r="D409" s="55"/>
      <c r="E409" s="55"/>
      <c r="F409" s="55"/>
      <c r="G409" s="54" t="str">
        <f>VLOOKUP(B409,IF(A409="COMPOSICAO",S!$A:$D,I!$A:$D),3,FALSE)</f>
        <v>UN</v>
      </c>
      <c r="H409" s="75">
        <f>0.26</f>
        <v>0.26</v>
      </c>
      <c r="I409" s="56">
        <f>IF(A409="COMPOSICAO",VLOOKUP("TOTAL - "&amp;B409,COMPOSICAO_AUX_1!$A:$J,10,FALSE),VLOOKUP(B409,I!$A:$D,4,FALSE))</f>
        <v>20.74</v>
      </c>
      <c r="J409" s="60">
        <f t="shared" si="13"/>
        <v>5.39</v>
      </c>
      <c r="K409" s="59"/>
      <c r="L409" s="4"/>
      <c r="M409" s="4"/>
      <c r="N409" s="4"/>
    </row>
    <row r="410" spans="1:14" ht="30" customHeight="1" x14ac:dyDescent="0.25">
      <c r="A410" s="54" t="s">
        <v>374</v>
      </c>
      <c r="B410" s="67">
        <v>20083</v>
      </c>
      <c r="C410" s="55" t="str">
        <f>VLOOKUP(B410,IF(A410="COMPOSICAO",S!$A:$D,I!$A:$D),2,FALSE)</f>
        <v>SOLUCAO PREPARADORA / LIMPADORA PARA PVC, FRASCO COM 1000 CM3</v>
      </c>
      <c r="D410" s="55"/>
      <c r="E410" s="55"/>
      <c r="F410" s="55"/>
      <c r="G410" s="54" t="str">
        <f>VLOOKUP(B410,IF(A410="COMPOSICAO",S!$A:$D,I!$A:$D),3,FALSE)</f>
        <v>UN</v>
      </c>
      <c r="H410" s="75">
        <f>0.054</f>
        <v>5.3999999999999999E-2</v>
      </c>
      <c r="I410" s="56">
        <f>IF(A410="COMPOSICAO",VLOOKUP("TOTAL - "&amp;B410,COMPOSICAO_AUX_1!$A:$J,10,FALSE),VLOOKUP(B410,I!$A:$D,4,FALSE))</f>
        <v>72</v>
      </c>
      <c r="J410" s="60">
        <f t="shared" si="13"/>
        <v>3.88</v>
      </c>
      <c r="K410" s="59"/>
      <c r="L410" s="4"/>
      <c r="M410" s="4"/>
      <c r="N410" s="4"/>
    </row>
    <row r="411" spans="1:14" ht="15" customHeight="1" x14ac:dyDescent="0.25">
      <c r="A411" s="54" t="s">
        <v>374</v>
      </c>
      <c r="B411" s="67">
        <v>38383</v>
      </c>
      <c r="C411" s="55" t="str">
        <f>VLOOKUP(B411,IF(A411="COMPOSICAO",S!$A:$D,I!$A:$D),2,FALSE)</f>
        <v>LIXA D'AGUA EM FOLHA, GRAO 100</v>
      </c>
      <c r="D411" s="55"/>
      <c r="E411" s="55"/>
      <c r="F411" s="55"/>
      <c r="G411" s="54" t="str">
        <f>VLOOKUP(B411,IF(A411="COMPOSICAO",S!$A:$D,I!$A:$D),3,FALSE)</f>
        <v>UN</v>
      </c>
      <c r="H411" s="75">
        <f>0.342</f>
        <v>0.34200000000000003</v>
      </c>
      <c r="I411" s="56">
        <f>IF(A411="COMPOSICAO",VLOOKUP("TOTAL - "&amp;B411,COMPOSICAO_AUX_1!$A:$J,10,FALSE),VLOOKUP(B411,I!$A:$D,4,FALSE))</f>
        <v>2.13</v>
      </c>
      <c r="J411" s="60">
        <f t="shared" si="13"/>
        <v>0.72</v>
      </c>
      <c r="K411" s="59"/>
      <c r="L411" s="4"/>
      <c r="M411" s="4"/>
      <c r="N411" s="4"/>
    </row>
    <row r="412" spans="1:14" ht="30" customHeight="1" x14ac:dyDescent="0.25">
      <c r="A412" s="54" t="s">
        <v>368</v>
      </c>
      <c r="B412" s="67">
        <v>88248</v>
      </c>
      <c r="C412" s="55" t="str">
        <f>VLOOKUP(B412,IF(A412="COMPOSICAO",S!$A:$D,I!$A:$D),2,FALSE)</f>
        <v>AUXILIAR DE ENCANADOR OU BOMBEIRO HIDRÁULICO COM ENCARGOS COMPLEMENTARES</v>
      </c>
      <c r="D412" s="55"/>
      <c r="E412" s="55"/>
      <c r="F412" s="55"/>
      <c r="G412" s="54" t="str">
        <f>VLOOKUP(B412,IF(A412="COMPOSICAO",S!$A:$D,I!$A:$D),3,FALSE)</f>
        <v>H</v>
      </c>
      <c r="H412" s="75">
        <f>1.4718</f>
        <v>1.4718</v>
      </c>
      <c r="I412" s="56">
        <f>IF(A412="COMPOSICAO",VLOOKUP("TOTAL - "&amp;B412,COMPOSICAO_AUX_1!$A:$J,10,FALSE),VLOOKUP(B412,I!$A:$D,4,FALSE))</f>
        <v>20.68</v>
      </c>
      <c r="J412" s="60">
        <f t="shared" si="13"/>
        <v>30.43</v>
      </c>
      <c r="K412" s="59"/>
      <c r="L412" s="4"/>
      <c r="M412" s="4"/>
      <c r="N412" s="4"/>
    </row>
    <row r="413" spans="1:14" ht="30" customHeight="1" x14ac:dyDescent="0.25">
      <c r="A413" s="54" t="s">
        <v>368</v>
      </c>
      <c r="B413" s="67">
        <v>88267</v>
      </c>
      <c r="C413" s="55" t="str">
        <f>VLOOKUP(B413,IF(A413="COMPOSICAO",S!$A:$D,I!$A:$D),2,FALSE)</f>
        <v>ENCANADOR OU BOMBEIRO HIDRÁULICO COM ENCARGOS COMPLEMENTARES</v>
      </c>
      <c r="D413" s="55"/>
      <c r="E413" s="55"/>
      <c r="F413" s="55"/>
      <c r="G413" s="54" t="str">
        <f>VLOOKUP(B413,IF(A413="COMPOSICAO",S!$A:$D,I!$A:$D),3,FALSE)</f>
        <v>H</v>
      </c>
      <c r="H413" s="75">
        <f>1.4718</f>
        <v>1.4718</v>
      </c>
      <c r="I413" s="56">
        <f>IF(A413="COMPOSICAO",VLOOKUP("TOTAL - "&amp;B413,COMPOSICAO_AUX_1!$A:$J,10,FALSE),VLOOKUP(B413,I!$A:$D,4,FALSE))</f>
        <v>28.599999999999998</v>
      </c>
      <c r="J413" s="60">
        <f t="shared" si="13"/>
        <v>42.09</v>
      </c>
      <c r="K413" s="59"/>
      <c r="L413" s="4"/>
      <c r="M413" s="4"/>
      <c r="N413" s="4"/>
    </row>
    <row r="414" spans="1:14" ht="15" customHeight="1" x14ac:dyDescent="0.25">
      <c r="A414" s="76" t="s">
        <v>369</v>
      </c>
      <c r="B414" s="77"/>
      <c r="C414" s="77"/>
      <c r="D414" s="77"/>
      <c r="E414" s="77"/>
      <c r="F414" s="77"/>
      <c r="G414" s="78"/>
      <c r="H414" s="79"/>
      <c r="I414" s="80"/>
      <c r="J414" s="60">
        <f>SUM(J407:K413)</f>
        <v>232.76999999999998</v>
      </c>
      <c r="K414" s="59"/>
    </row>
    <row r="415" spans="1:14" ht="15" customHeight="1" x14ac:dyDescent="0.25">
      <c r="A415" s="76" t="str">
        <f>"TAXA DE BDI ("&amp;BDI&amp;" %)"</f>
        <v>TAXA DE BDI (23 %)</v>
      </c>
      <c r="B415" s="77"/>
      <c r="C415" s="77"/>
      <c r="D415" s="77"/>
      <c r="E415" s="77"/>
      <c r="F415" s="77"/>
      <c r="G415" s="78"/>
      <c r="H415" s="79"/>
      <c r="I415" s="80"/>
      <c r="J415" s="60">
        <f>ROUND(J414*(BDI/100),2)</f>
        <v>53.54</v>
      </c>
      <c r="K415" s="59"/>
    </row>
    <row r="416" spans="1:14" ht="15" customHeight="1" x14ac:dyDescent="0.25">
      <c r="A416" s="76" t="s">
        <v>430</v>
      </c>
      <c r="B416" s="77"/>
      <c r="C416" s="77"/>
      <c r="D416" s="77"/>
      <c r="E416" s="77"/>
      <c r="F416" s="77"/>
      <c r="G416" s="78"/>
      <c r="H416" s="79"/>
      <c r="I416" s="80"/>
      <c r="J416" s="60">
        <f>SUM(J414:K415)</f>
        <v>286.31</v>
      </c>
      <c r="K416" s="59"/>
    </row>
    <row r="417" spans="1:14" ht="15" customHeight="1" x14ac:dyDescent="0.25">
      <c r="A417" s="4"/>
      <c r="B417" s="4"/>
      <c r="C417" s="4"/>
      <c r="D417" s="4"/>
      <c r="E417" s="4"/>
      <c r="F417" s="4"/>
      <c r="G417" s="4"/>
      <c r="H417" s="4"/>
      <c r="I417" s="4"/>
      <c r="J417" s="4"/>
      <c r="K417" s="4"/>
    </row>
    <row r="418" spans="1:14" ht="15" customHeight="1" x14ac:dyDescent="0.25">
      <c r="A418" s="22" t="s">
        <v>364</v>
      </c>
      <c r="B418" s="22" t="s">
        <v>32</v>
      </c>
      <c r="C418" s="46" t="s">
        <v>8</v>
      </c>
      <c r="D418" s="47"/>
      <c r="E418" s="47"/>
      <c r="F418" s="47"/>
      <c r="G418" s="7" t="s">
        <v>33</v>
      </c>
      <c r="H418" s="7" t="s">
        <v>365</v>
      </c>
      <c r="I418" s="7" t="s">
        <v>366</v>
      </c>
      <c r="J418" s="34" t="s">
        <v>10</v>
      </c>
      <c r="K418" s="33"/>
    </row>
    <row r="419" spans="1:14" ht="30" customHeight="1" x14ac:dyDescent="0.25">
      <c r="A419" s="7" t="s">
        <v>414</v>
      </c>
      <c r="B419" s="71">
        <v>95673</v>
      </c>
      <c r="C419" s="73" t="str">
        <f>VLOOKUP(B419,S!$A:$D,2,FALSE)</f>
        <v>HIDRÔMETRO DN 20 (½), 1,5 M³/H  FORNECIMENTO E INSTALAÇÃO. AF_11/2016</v>
      </c>
      <c r="D419" s="73"/>
      <c r="E419" s="73"/>
      <c r="F419" s="72"/>
      <c r="G419" s="7" t="str">
        <f>VLOOKUP(B419,S!$A:$D,3,FALSE)</f>
        <v>UN</v>
      </c>
      <c r="H419" s="74"/>
      <c r="I419" s="74">
        <f>J424</f>
        <v>180.59</v>
      </c>
      <c r="J419" s="53"/>
      <c r="K419" s="52"/>
      <c r="L419" s="74">
        <f>VLOOKUP(B419,S!$A:$D,4,FALSE)</f>
        <v>180.59</v>
      </c>
      <c r="M419" s="7" t="str">
        <f>IF(ROUND((L419-I419),2)=0,"OK, confere com a tabela.",IF(ROUND((L419-I419),2)&lt;0,"ACIMA ("&amp;TEXT(ROUND(I419*100/L419,4),"0,0000")&amp;" %) da tabela.","ABAIXO ("&amp;TEXT(ROUND(I419*100/L419,4),"0,0000")&amp;" %) da tabela."))</f>
        <v>OK, confere com a tabela.</v>
      </c>
    </row>
    <row r="420" spans="1:14" ht="30" customHeight="1" x14ac:dyDescent="0.25">
      <c r="A420" s="54" t="s">
        <v>374</v>
      </c>
      <c r="B420" s="67">
        <v>3148</v>
      </c>
      <c r="C420" s="55" t="str">
        <f>VLOOKUP(B420,IF(A420="COMPOSICAO",S!$A:$D,I!$A:$D),2,FALSE)</f>
        <v>FITA VEDA ROSCA EM ROLOS DE 18 MM X 50 M (L X C)</v>
      </c>
      <c r="D420" s="55"/>
      <c r="E420" s="55"/>
      <c r="F420" s="55"/>
      <c r="G420" s="54" t="str">
        <f>VLOOKUP(B420,IF(A420="COMPOSICAO",S!$A:$D,I!$A:$D),3,FALSE)</f>
        <v>UN</v>
      </c>
      <c r="H420" s="75">
        <f>0.0159</f>
        <v>1.5900000000000001E-2</v>
      </c>
      <c r="I420" s="56">
        <f>IF(A420="COMPOSICAO",VLOOKUP("TOTAL - "&amp;B420,COMPOSICAO_AUX_1!$A:$J,10,FALSE),VLOOKUP(B420,I!$A:$D,4,FALSE))</f>
        <v>12.28</v>
      </c>
      <c r="J420" s="60">
        <f>TRUNC(H420*I420,2)</f>
        <v>0.19</v>
      </c>
      <c r="K420" s="59"/>
      <c r="L420" s="4"/>
      <c r="M420" s="4"/>
      <c r="N420" s="4"/>
    </row>
    <row r="421" spans="1:14" ht="60" customHeight="1" x14ac:dyDescent="0.25">
      <c r="A421" s="54" t="s">
        <v>374</v>
      </c>
      <c r="B421" s="67">
        <v>12769</v>
      </c>
      <c r="C421" s="55" t="str">
        <f>VLOOKUP(B421,IF(A421="COMPOSICAO",S!$A:$D,I!$A:$D),2,FALSE)</f>
        <v>HIDROMETRO UNIJATO / MEDIDOR DE AGUA, DN 1/2", VAZAO MAXIMA DE 1,5 M3/H, PARA AGUA POTAVEL FRIA, RELOJOARIA PLANA, CLASSE B, HORIZONTAL (SEM CONEXOES)</v>
      </c>
      <c r="D421" s="55"/>
      <c r="E421" s="55"/>
      <c r="F421" s="55"/>
      <c r="G421" s="54" t="str">
        <f>VLOOKUP(B421,IF(A421="COMPOSICAO",S!$A:$D,I!$A:$D),3,FALSE)</f>
        <v>UN</v>
      </c>
      <c r="H421" s="75">
        <f>1</f>
        <v>1</v>
      </c>
      <c r="I421" s="56">
        <f>IF(A421="COMPOSICAO",VLOOKUP("TOTAL - "&amp;B421,COMPOSICAO_AUX_1!$A:$J,10,FALSE),VLOOKUP(B421,I!$A:$D,4,FALSE))</f>
        <v>158</v>
      </c>
      <c r="J421" s="60">
        <f>TRUNC(H421*I421,2)</f>
        <v>158</v>
      </c>
      <c r="K421" s="59"/>
      <c r="L421" s="4"/>
      <c r="M421" s="4"/>
      <c r="N421" s="4"/>
    </row>
    <row r="422" spans="1:14" ht="30" customHeight="1" x14ac:dyDescent="0.25">
      <c r="A422" s="54" t="s">
        <v>368</v>
      </c>
      <c r="B422" s="67">
        <v>88248</v>
      </c>
      <c r="C422" s="55" t="str">
        <f>VLOOKUP(B422,IF(A422="COMPOSICAO",S!$A:$D,I!$A:$D),2,FALSE)</f>
        <v>AUXILIAR DE ENCANADOR OU BOMBEIRO HIDRÁULICO COM ENCARGOS COMPLEMENTARES</v>
      </c>
      <c r="D422" s="55"/>
      <c r="E422" s="55"/>
      <c r="F422" s="55"/>
      <c r="G422" s="54" t="str">
        <f>VLOOKUP(B422,IF(A422="COMPOSICAO",S!$A:$D,I!$A:$D),3,FALSE)</f>
        <v>H</v>
      </c>
      <c r="H422" s="75">
        <f>0.4546</f>
        <v>0.4546</v>
      </c>
      <c r="I422" s="56">
        <f>IF(A422="COMPOSICAO",VLOOKUP("TOTAL - "&amp;B422,COMPOSICAO_AUX_1!$A:$J,10,FALSE),VLOOKUP(B422,I!$A:$D,4,FALSE))</f>
        <v>20.68</v>
      </c>
      <c r="J422" s="60">
        <f>TRUNC(H422*I422,2)</f>
        <v>9.4</v>
      </c>
      <c r="K422" s="59"/>
      <c r="L422" s="4"/>
      <c r="M422" s="4"/>
      <c r="N422" s="4"/>
    </row>
    <row r="423" spans="1:14" ht="30" customHeight="1" x14ac:dyDescent="0.25">
      <c r="A423" s="54" t="s">
        <v>368</v>
      </c>
      <c r="B423" s="67">
        <v>88267</v>
      </c>
      <c r="C423" s="55" t="str">
        <f>VLOOKUP(B423,IF(A423="COMPOSICAO",S!$A:$D,I!$A:$D),2,FALSE)</f>
        <v>ENCANADOR OU BOMBEIRO HIDRÁULICO COM ENCARGOS COMPLEMENTARES</v>
      </c>
      <c r="D423" s="55"/>
      <c r="E423" s="55"/>
      <c r="F423" s="55"/>
      <c r="G423" s="54" t="str">
        <f>VLOOKUP(B423,IF(A423="COMPOSICAO",S!$A:$D,I!$A:$D),3,FALSE)</f>
        <v>H</v>
      </c>
      <c r="H423" s="75">
        <f>0.4546</f>
        <v>0.4546</v>
      </c>
      <c r="I423" s="56">
        <f>IF(A423="COMPOSICAO",VLOOKUP("TOTAL - "&amp;B423,COMPOSICAO_AUX_1!$A:$J,10,FALSE),VLOOKUP(B423,I!$A:$D,4,FALSE))</f>
        <v>28.599999999999998</v>
      </c>
      <c r="J423" s="60">
        <f>TRUNC(H423*I423,2)</f>
        <v>13</v>
      </c>
      <c r="K423" s="59"/>
      <c r="L423" s="4"/>
      <c r="M423" s="4"/>
      <c r="N423" s="4"/>
    </row>
    <row r="424" spans="1:14" ht="15" customHeight="1" x14ac:dyDescent="0.25">
      <c r="A424" s="76" t="s">
        <v>369</v>
      </c>
      <c r="B424" s="77"/>
      <c r="C424" s="77"/>
      <c r="D424" s="77"/>
      <c r="E424" s="77"/>
      <c r="F424" s="77"/>
      <c r="G424" s="78"/>
      <c r="H424" s="79"/>
      <c r="I424" s="80"/>
      <c r="J424" s="60">
        <f>SUM(J419:K423)</f>
        <v>180.59</v>
      </c>
      <c r="K424" s="59"/>
    </row>
    <row r="425" spans="1:14" ht="15" customHeight="1" x14ac:dyDescent="0.25">
      <c r="A425" s="76" t="str">
        <f>"TAXA DE BDI ("&amp;BDI&amp;" %)"</f>
        <v>TAXA DE BDI (23 %)</v>
      </c>
      <c r="B425" s="77"/>
      <c r="C425" s="77"/>
      <c r="D425" s="77"/>
      <c r="E425" s="77"/>
      <c r="F425" s="77"/>
      <c r="G425" s="78"/>
      <c r="H425" s="79"/>
      <c r="I425" s="80"/>
      <c r="J425" s="60">
        <f>ROUND(J424*(BDI/100),2)</f>
        <v>41.54</v>
      </c>
      <c r="K425" s="59"/>
    </row>
    <row r="426" spans="1:14" ht="15" customHeight="1" x14ac:dyDescent="0.25">
      <c r="A426" s="76" t="s">
        <v>431</v>
      </c>
      <c r="B426" s="77"/>
      <c r="C426" s="77"/>
      <c r="D426" s="77"/>
      <c r="E426" s="77"/>
      <c r="F426" s="77"/>
      <c r="G426" s="78"/>
      <c r="H426" s="79"/>
      <c r="I426" s="80"/>
      <c r="J426" s="60">
        <f>SUM(J424:K425)</f>
        <v>222.13</v>
      </c>
      <c r="K426" s="59"/>
    </row>
    <row r="427" spans="1:14" ht="15" customHeight="1" x14ac:dyDescent="0.25">
      <c r="A427" s="4"/>
      <c r="B427" s="4"/>
      <c r="C427" s="4"/>
      <c r="D427" s="4"/>
      <c r="E427" s="4"/>
      <c r="F427" s="4"/>
      <c r="G427" s="4"/>
      <c r="H427" s="4"/>
      <c r="I427" s="4"/>
      <c r="J427" s="4"/>
      <c r="K427" s="4"/>
    </row>
    <row r="428" spans="1:14" ht="15" customHeight="1" x14ac:dyDescent="0.25">
      <c r="A428" s="22" t="s">
        <v>364</v>
      </c>
      <c r="B428" s="22" t="s">
        <v>32</v>
      </c>
      <c r="C428" s="46" t="s">
        <v>8</v>
      </c>
      <c r="D428" s="47"/>
      <c r="E428" s="47"/>
      <c r="F428" s="47"/>
      <c r="G428" s="7" t="s">
        <v>33</v>
      </c>
      <c r="H428" s="7" t="s">
        <v>365</v>
      </c>
      <c r="I428" s="7" t="s">
        <v>366</v>
      </c>
      <c r="J428" s="34" t="s">
        <v>10</v>
      </c>
      <c r="K428" s="33"/>
    </row>
    <row r="429" spans="1:14" ht="45" customHeight="1" x14ac:dyDescent="0.25">
      <c r="A429" s="7" t="s">
        <v>414</v>
      </c>
      <c r="B429" s="71">
        <v>89355</v>
      </c>
      <c r="C429" s="73" t="str">
        <f>VLOOKUP(B429,S!$A:$D,2,FALSE)</f>
        <v>TUBO, PVC, SOLDÁVEL, DN 20MM, INSTALADO EM RAMAL OU SUB-RAMAL DE ÁGUA - FORNECIMENTO E INSTALAÇÃO. AF_06/2022</v>
      </c>
      <c r="D429" s="73"/>
      <c r="E429" s="73"/>
      <c r="F429" s="72"/>
      <c r="G429" s="7" t="str">
        <f>VLOOKUP(B429,S!$A:$D,3,FALSE)</f>
        <v>M</v>
      </c>
      <c r="H429" s="74"/>
      <c r="I429" s="74">
        <f>J434</f>
        <v>20.490000000000002</v>
      </c>
      <c r="J429" s="53"/>
      <c r="K429" s="52"/>
      <c r="L429" s="74">
        <f>VLOOKUP(B429,S!$A:$D,4,FALSE)</f>
        <v>20.49</v>
      </c>
      <c r="M429" s="7" t="str">
        <f>IF(ROUND((L429-I429),2)=0,"OK, confere com a tabela.",IF(ROUND((L429-I429),2)&lt;0,"ACIMA ("&amp;TEXT(ROUND(I429*100/L429,4),"0,0000")&amp;" %) da tabela.","ABAIXO ("&amp;TEXT(ROUND(I429*100/L429,4),"0,0000")&amp;" %) da tabela."))</f>
        <v>OK, confere com a tabela.</v>
      </c>
    </row>
    <row r="430" spans="1:14" ht="30" customHeight="1" x14ac:dyDescent="0.25">
      <c r="A430" s="54" t="s">
        <v>374</v>
      </c>
      <c r="B430" s="67">
        <v>9867</v>
      </c>
      <c r="C430" s="55" t="str">
        <f>VLOOKUP(B430,IF(A430="COMPOSICAO",S!$A:$D,I!$A:$D),2,FALSE)</f>
        <v>TUBO PVC, SOLDAVEL, DE 20 MM, AGUA FRIA (NBR-5648)</v>
      </c>
      <c r="D430" s="55"/>
      <c r="E430" s="55"/>
      <c r="F430" s="55"/>
      <c r="G430" s="54" t="str">
        <f>VLOOKUP(B430,IF(A430="COMPOSICAO",S!$A:$D,I!$A:$D),3,FALSE)</f>
        <v>M</v>
      </c>
      <c r="H430" s="75">
        <f>1.0493</f>
        <v>1.0492999999999999</v>
      </c>
      <c r="I430" s="56">
        <f>IF(A430="COMPOSICAO",VLOOKUP("TOTAL - "&amp;B430,COMPOSICAO_AUX_1!$A:$J,10,FALSE),VLOOKUP(B430,I!$A:$D,4,FALSE))</f>
        <v>3.99</v>
      </c>
      <c r="J430" s="60">
        <f>TRUNC(H430*I430,2)</f>
        <v>4.18</v>
      </c>
      <c r="K430" s="59"/>
      <c r="L430" s="4"/>
      <c r="M430" s="4"/>
      <c r="N430" s="4"/>
    </row>
    <row r="431" spans="1:14" ht="15" customHeight="1" x14ac:dyDescent="0.25">
      <c r="A431" s="54" t="s">
        <v>374</v>
      </c>
      <c r="B431" s="67">
        <v>38383</v>
      </c>
      <c r="C431" s="55" t="str">
        <f>VLOOKUP(B431,IF(A431="COMPOSICAO",S!$A:$D,I!$A:$D),2,FALSE)</f>
        <v>LIXA D'AGUA EM FOLHA, GRAO 100</v>
      </c>
      <c r="D431" s="55"/>
      <c r="E431" s="55"/>
      <c r="F431" s="55"/>
      <c r="G431" s="54" t="str">
        <f>VLOOKUP(B431,IF(A431="COMPOSICAO",S!$A:$D,I!$A:$D),3,FALSE)</f>
        <v>UN</v>
      </c>
      <c r="H431" s="75">
        <f>0.0765</f>
        <v>7.6499999999999999E-2</v>
      </c>
      <c r="I431" s="56">
        <f>IF(A431="COMPOSICAO",VLOOKUP("TOTAL - "&amp;B431,COMPOSICAO_AUX_1!$A:$J,10,FALSE),VLOOKUP(B431,I!$A:$D,4,FALSE))</f>
        <v>2.13</v>
      </c>
      <c r="J431" s="60">
        <f>TRUNC(H431*I431,2)</f>
        <v>0.16</v>
      </c>
      <c r="K431" s="59"/>
      <c r="L431" s="4"/>
      <c r="M431" s="4"/>
      <c r="N431" s="4"/>
    </row>
    <row r="432" spans="1:14" ht="30" customHeight="1" x14ac:dyDescent="0.25">
      <c r="A432" s="54" t="s">
        <v>368</v>
      </c>
      <c r="B432" s="67">
        <v>88248</v>
      </c>
      <c r="C432" s="55" t="str">
        <f>VLOOKUP(B432,IF(A432="COMPOSICAO",S!$A:$D,I!$A:$D),2,FALSE)</f>
        <v>AUXILIAR DE ENCANADOR OU BOMBEIRO HIDRÁULICO COM ENCARGOS COMPLEMENTARES</v>
      </c>
      <c r="D432" s="55"/>
      <c r="E432" s="55"/>
      <c r="F432" s="55"/>
      <c r="G432" s="54" t="str">
        <f>VLOOKUP(B432,IF(A432="COMPOSICAO",S!$A:$D,I!$A:$D),3,FALSE)</f>
        <v>H</v>
      </c>
      <c r="H432" s="75">
        <f>0.3279</f>
        <v>0.32790000000000002</v>
      </c>
      <c r="I432" s="56">
        <f>IF(A432="COMPOSICAO",VLOOKUP("TOTAL - "&amp;B432,COMPOSICAO_AUX_1!$A:$J,10,FALSE),VLOOKUP(B432,I!$A:$D,4,FALSE))</f>
        <v>20.68</v>
      </c>
      <c r="J432" s="60">
        <f>TRUNC(H432*I432,2)</f>
        <v>6.78</v>
      </c>
      <c r="K432" s="59"/>
      <c r="L432" s="4"/>
      <c r="M432" s="4"/>
      <c r="N432" s="4"/>
    </row>
    <row r="433" spans="1:14" ht="30" customHeight="1" x14ac:dyDescent="0.25">
      <c r="A433" s="54" t="s">
        <v>368</v>
      </c>
      <c r="B433" s="67">
        <v>88267</v>
      </c>
      <c r="C433" s="55" t="str">
        <f>VLOOKUP(B433,IF(A433="COMPOSICAO",S!$A:$D,I!$A:$D),2,FALSE)</f>
        <v>ENCANADOR OU BOMBEIRO HIDRÁULICO COM ENCARGOS COMPLEMENTARES</v>
      </c>
      <c r="D433" s="55"/>
      <c r="E433" s="55"/>
      <c r="F433" s="55"/>
      <c r="G433" s="54" t="str">
        <f>VLOOKUP(B433,IF(A433="COMPOSICAO",S!$A:$D,I!$A:$D),3,FALSE)</f>
        <v>H</v>
      </c>
      <c r="H433" s="75">
        <f>0.3279</f>
        <v>0.32790000000000002</v>
      </c>
      <c r="I433" s="56">
        <f>IF(A433="COMPOSICAO",VLOOKUP("TOTAL - "&amp;B433,COMPOSICAO_AUX_1!$A:$J,10,FALSE),VLOOKUP(B433,I!$A:$D,4,FALSE))</f>
        <v>28.599999999999998</v>
      </c>
      <c r="J433" s="60">
        <f>TRUNC(H433*I433,2)</f>
        <v>9.3699999999999992</v>
      </c>
      <c r="K433" s="59"/>
      <c r="L433" s="4"/>
      <c r="M433" s="4"/>
      <c r="N433" s="4"/>
    </row>
    <row r="434" spans="1:14" ht="15" customHeight="1" x14ac:dyDescent="0.25">
      <c r="A434" s="76" t="s">
        <v>369</v>
      </c>
      <c r="B434" s="77"/>
      <c r="C434" s="77"/>
      <c r="D434" s="77"/>
      <c r="E434" s="77"/>
      <c r="F434" s="77"/>
      <c r="G434" s="78"/>
      <c r="H434" s="79"/>
      <c r="I434" s="80"/>
      <c r="J434" s="60">
        <f>SUM(J429:K433)</f>
        <v>20.490000000000002</v>
      </c>
      <c r="K434" s="59"/>
    </row>
    <row r="435" spans="1:14" ht="15" customHeight="1" x14ac:dyDescent="0.25">
      <c r="A435" s="76" t="str">
        <f>"TAXA DE BDI ("&amp;BDI&amp;" %)"</f>
        <v>TAXA DE BDI (23 %)</v>
      </c>
      <c r="B435" s="77"/>
      <c r="C435" s="77"/>
      <c r="D435" s="77"/>
      <c r="E435" s="77"/>
      <c r="F435" s="77"/>
      <c r="G435" s="78"/>
      <c r="H435" s="79"/>
      <c r="I435" s="80"/>
      <c r="J435" s="60">
        <f>ROUND(J434*(BDI/100),2)</f>
        <v>4.71</v>
      </c>
      <c r="K435" s="59"/>
    </row>
    <row r="436" spans="1:14" ht="15" customHeight="1" x14ac:dyDescent="0.25">
      <c r="A436" s="76" t="s">
        <v>432</v>
      </c>
      <c r="B436" s="77"/>
      <c r="C436" s="77"/>
      <c r="D436" s="77"/>
      <c r="E436" s="77"/>
      <c r="F436" s="77"/>
      <c r="G436" s="78"/>
      <c r="H436" s="79"/>
      <c r="I436" s="80"/>
      <c r="J436" s="60">
        <f>SUM(J434:K435)</f>
        <v>25.200000000000003</v>
      </c>
      <c r="K436" s="59"/>
    </row>
    <row r="437" spans="1:14" ht="15" customHeight="1" x14ac:dyDescent="0.25">
      <c r="A437" s="4"/>
      <c r="B437" s="4"/>
      <c r="C437" s="4"/>
      <c r="D437" s="4"/>
      <c r="E437" s="4"/>
      <c r="F437" s="4"/>
      <c r="G437" s="4"/>
      <c r="H437" s="4"/>
      <c r="I437" s="4"/>
      <c r="J437" s="4"/>
      <c r="K437" s="4"/>
    </row>
    <row r="438" spans="1:14" ht="15" customHeight="1" x14ac:dyDescent="0.25">
      <c r="A438" s="22" t="s">
        <v>364</v>
      </c>
      <c r="B438" s="22" t="s">
        <v>32</v>
      </c>
      <c r="C438" s="46" t="s">
        <v>8</v>
      </c>
      <c r="D438" s="47"/>
      <c r="E438" s="47"/>
      <c r="F438" s="47"/>
      <c r="G438" s="7" t="s">
        <v>33</v>
      </c>
      <c r="H438" s="7" t="s">
        <v>365</v>
      </c>
      <c r="I438" s="7" t="s">
        <v>366</v>
      </c>
      <c r="J438" s="34" t="s">
        <v>10</v>
      </c>
      <c r="K438" s="33"/>
    </row>
    <row r="439" spans="1:14" ht="45" customHeight="1" x14ac:dyDescent="0.25">
      <c r="A439" s="7" t="s">
        <v>414</v>
      </c>
      <c r="B439" s="71">
        <v>89356</v>
      </c>
      <c r="C439" s="73" t="str">
        <f>VLOOKUP(B439,S!$A:$D,2,FALSE)</f>
        <v>TUBO, PVC, SOLDÁVEL, DN 25MM, INSTALADO EM RAMAL OU SUB-RAMAL DE ÁGUA - FORNECIMENTO E INSTALAÇÃO. AF_06/2022</v>
      </c>
      <c r="D439" s="73"/>
      <c r="E439" s="73"/>
      <c r="F439" s="72"/>
      <c r="G439" s="7" t="str">
        <f>VLOOKUP(B439,S!$A:$D,3,FALSE)</f>
        <v>M</v>
      </c>
      <c r="H439" s="74"/>
      <c r="I439" s="74">
        <f>J444</f>
        <v>23.61</v>
      </c>
      <c r="J439" s="53"/>
      <c r="K439" s="52"/>
      <c r="L439" s="74">
        <f>VLOOKUP(B439,S!$A:$D,4,FALSE)</f>
        <v>23.61</v>
      </c>
      <c r="M439" s="7" t="str">
        <f>IF(ROUND((L439-I439),2)=0,"OK, confere com a tabela.",IF(ROUND((L439-I439),2)&lt;0,"ACIMA ("&amp;TEXT(ROUND(I439*100/L439,4),"0,0000")&amp;" %) da tabela.","ABAIXO ("&amp;TEXT(ROUND(I439*100/L439,4),"0,0000")&amp;" %) da tabela."))</f>
        <v>OK, confere com a tabela.</v>
      </c>
    </row>
    <row r="440" spans="1:14" ht="30" customHeight="1" x14ac:dyDescent="0.25">
      <c r="A440" s="54" t="s">
        <v>374</v>
      </c>
      <c r="B440" s="67">
        <v>9868</v>
      </c>
      <c r="C440" s="55" t="str">
        <f>VLOOKUP(B440,IF(A440="COMPOSICAO",S!$A:$D,I!$A:$D),2,FALSE)</f>
        <v>TUBO PVC, SOLDAVEL, DE 25 MM, AGUA FRIA (NBR-5648)</v>
      </c>
      <c r="D440" s="55"/>
      <c r="E440" s="55"/>
      <c r="F440" s="55"/>
      <c r="G440" s="54" t="str">
        <f>VLOOKUP(B440,IF(A440="COMPOSICAO",S!$A:$D,I!$A:$D),3,FALSE)</f>
        <v>M</v>
      </c>
      <c r="H440" s="75">
        <f>1.0493</f>
        <v>1.0492999999999999</v>
      </c>
      <c r="I440" s="56">
        <f>IF(A440="COMPOSICAO",VLOOKUP("TOTAL - "&amp;B440,COMPOSICAO_AUX_1!$A:$J,10,FALSE),VLOOKUP(B440,I!$A:$D,4,FALSE))</f>
        <v>4.5</v>
      </c>
      <c r="J440" s="60">
        <f>TRUNC(H440*I440,2)</f>
        <v>4.72</v>
      </c>
      <c r="K440" s="59"/>
      <c r="L440" s="4"/>
      <c r="M440" s="4"/>
      <c r="N440" s="4"/>
    </row>
    <row r="441" spans="1:14" ht="15" customHeight="1" x14ac:dyDescent="0.25">
      <c r="A441" s="54" t="s">
        <v>374</v>
      </c>
      <c r="B441" s="67">
        <v>38383</v>
      </c>
      <c r="C441" s="55" t="str">
        <f>VLOOKUP(B441,IF(A441="COMPOSICAO",S!$A:$D,I!$A:$D),2,FALSE)</f>
        <v>LIXA D'AGUA EM FOLHA, GRAO 100</v>
      </c>
      <c r="D441" s="55"/>
      <c r="E441" s="55"/>
      <c r="F441" s="55"/>
      <c r="G441" s="54" t="str">
        <f>VLOOKUP(B441,IF(A441="COMPOSICAO",S!$A:$D,I!$A:$D),3,FALSE)</f>
        <v>UN</v>
      </c>
      <c r="H441" s="75">
        <f>0.0886</f>
        <v>8.8599999999999998E-2</v>
      </c>
      <c r="I441" s="56">
        <f>IF(A441="COMPOSICAO",VLOOKUP("TOTAL - "&amp;B441,COMPOSICAO_AUX_1!$A:$J,10,FALSE),VLOOKUP(B441,I!$A:$D,4,FALSE))</f>
        <v>2.13</v>
      </c>
      <c r="J441" s="60">
        <f>TRUNC(H441*I441,2)</f>
        <v>0.18</v>
      </c>
      <c r="K441" s="59"/>
      <c r="L441" s="4"/>
      <c r="M441" s="4"/>
      <c r="N441" s="4"/>
    </row>
    <row r="442" spans="1:14" ht="30" customHeight="1" x14ac:dyDescent="0.25">
      <c r="A442" s="54" t="s">
        <v>368</v>
      </c>
      <c r="B442" s="67">
        <v>88248</v>
      </c>
      <c r="C442" s="55" t="str">
        <f>VLOOKUP(B442,IF(A442="COMPOSICAO",S!$A:$D,I!$A:$D),2,FALSE)</f>
        <v>AUXILIAR DE ENCANADOR OU BOMBEIRO HIDRÁULICO COM ENCARGOS COMPLEMENTARES</v>
      </c>
      <c r="D442" s="55"/>
      <c r="E442" s="55"/>
      <c r="F442" s="55"/>
      <c r="G442" s="54" t="str">
        <f>VLOOKUP(B442,IF(A442="COMPOSICAO",S!$A:$D,I!$A:$D),3,FALSE)</f>
        <v>H</v>
      </c>
      <c r="H442" s="75">
        <f>0.38</f>
        <v>0.38</v>
      </c>
      <c r="I442" s="56">
        <f>IF(A442="COMPOSICAO",VLOOKUP("TOTAL - "&amp;B442,COMPOSICAO_AUX_1!$A:$J,10,FALSE),VLOOKUP(B442,I!$A:$D,4,FALSE))</f>
        <v>20.68</v>
      </c>
      <c r="J442" s="60">
        <f>TRUNC(H442*I442,2)</f>
        <v>7.85</v>
      </c>
      <c r="K442" s="59"/>
      <c r="L442" s="4"/>
      <c r="M442" s="4"/>
      <c r="N442" s="4"/>
    </row>
    <row r="443" spans="1:14" ht="30" customHeight="1" x14ac:dyDescent="0.25">
      <c r="A443" s="54" t="s">
        <v>368</v>
      </c>
      <c r="B443" s="67">
        <v>88267</v>
      </c>
      <c r="C443" s="55" t="str">
        <f>VLOOKUP(B443,IF(A443="COMPOSICAO",S!$A:$D,I!$A:$D),2,FALSE)</f>
        <v>ENCANADOR OU BOMBEIRO HIDRÁULICO COM ENCARGOS COMPLEMENTARES</v>
      </c>
      <c r="D443" s="55"/>
      <c r="E443" s="55"/>
      <c r="F443" s="55"/>
      <c r="G443" s="54" t="str">
        <f>VLOOKUP(B443,IF(A443="COMPOSICAO",S!$A:$D,I!$A:$D),3,FALSE)</f>
        <v>H</v>
      </c>
      <c r="H443" s="75">
        <f>0.38</f>
        <v>0.38</v>
      </c>
      <c r="I443" s="56">
        <f>IF(A443="COMPOSICAO",VLOOKUP("TOTAL - "&amp;B443,COMPOSICAO_AUX_1!$A:$J,10,FALSE),VLOOKUP(B443,I!$A:$D,4,FALSE))</f>
        <v>28.599999999999998</v>
      </c>
      <c r="J443" s="60">
        <f>TRUNC(H443*I443,2)</f>
        <v>10.86</v>
      </c>
      <c r="K443" s="59"/>
      <c r="L443" s="4"/>
      <c r="M443" s="4"/>
      <c r="N443" s="4"/>
    </row>
    <row r="444" spans="1:14" ht="15" customHeight="1" x14ac:dyDescent="0.25">
      <c r="A444" s="76" t="s">
        <v>369</v>
      </c>
      <c r="B444" s="77"/>
      <c r="C444" s="77"/>
      <c r="D444" s="77"/>
      <c r="E444" s="77"/>
      <c r="F444" s="77"/>
      <c r="G444" s="78"/>
      <c r="H444" s="79"/>
      <c r="I444" s="80"/>
      <c r="J444" s="60">
        <f>SUM(J439:K443)</f>
        <v>23.61</v>
      </c>
      <c r="K444" s="59"/>
    </row>
    <row r="445" spans="1:14" ht="15" customHeight="1" x14ac:dyDescent="0.25">
      <c r="A445" s="76" t="str">
        <f>"TAXA DE BDI ("&amp;BDI&amp;" %)"</f>
        <v>TAXA DE BDI (23 %)</v>
      </c>
      <c r="B445" s="77"/>
      <c r="C445" s="77"/>
      <c r="D445" s="77"/>
      <c r="E445" s="77"/>
      <c r="F445" s="77"/>
      <c r="G445" s="78"/>
      <c r="H445" s="79"/>
      <c r="I445" s="80"/>
      <c r="J445" s="60">
        <f>ROUND(J444*(BDI/100),2)</f>
        <v>5.43</v>
      </c>
      <c r="K445" s="59"/>
    </row>
    <row r="446" spans="1:14" ht="15" customHeight="1" x14ac:dyDescent="0.25">
      <c r="A446" s="76" t="s">
        <v>433</v>
      </c>
      <c r="B446" s="77"/>
      <c r="C446" s="77"/>
      <c r="D446" s="77"/>
      <c r="E446" s="77"/>
      <c r="F446" s="77"/>
      <c r="G446" s="78"/>
      <c r="H446" s="79"/>
      <c r="I446" s="80"/>
      <c r="J446" s="60">
        <f>SUM(J444:K445)</f>
        <v>29.04</v>
      </c>
      <c r="K446" s="59"/>
    </row>
    <row r="447" spans="1:14" ht="15" customHeight="1" x14ac:dyDescent="0.25">
      <c r="A447" s="4"/>
      <c r="B447" s="4"/>
      <c r="C447" s="4"/>
      <c r="D447" s="4"/>
      <c r="E447" s="4"/>
      <c r="F447" s="4"/>
      <c r="G447" s="4"/>
      <c r="H447" s="4"/>
      <c r="I447" s="4"/>
      <c r="J447" s="4"/>
      <c r="K447" s="4"/>
    </row>
    <row r="448" spans="1:14" ht="15" customHeight="1" x14ac:dyDescent="0.25">
      <c r="A448" s="22" t="s">
        <v>364</v>
      </c>
      <c r="B448" s="22" t="s">
        <v>32</v>
      </c>
      <c r="C448" s="46" t="s">
        <v>8</v>
      </c>
      <c r="D448" s="47"/>
      <c r="E448" s="47"/>
      <c r="F448" s="47"/>
      <c r="G448" s="7" t="s">
        <v>33</v>
      </c>
      <c r="H448" s="7" t="s">
        <v>365</v>
      </c>
      <c r="I448" s="7" t="s">
        <v>366</v>
      </c>
      <c r="J448" s="34" t="s">
        <v>10</v>
      </c>
      <c r="K448" s="33"/>
    </row>
    <row r="449" spans="1:14" ht="45" customHeight="1" x14ac:dyDescent="0.25">
      <c r="A449" s="7" t="s">
        <v>414</v>
      </c>
      <c r="B449" s="71">
        <v>102622</v>
      </c>
      <c r="C449" s="73" t="str">
        <f>VLOOKUP(B449,S!$A:$D,2,FALSE)</f>
        <v>CAIXA D´ÁGUA EM POLIETILENO, 500 LITROS (INCLUSOS TUBOS, CONEXÕES E TORNEIRA DE BÓIA) - FORNECIMENTO E INSTALAÇÃO. AF_06/2021</v>
      </c>
      <c r="D449" s="73"/>
      <c r="E449" s="73"/>
      <c r="F449" s="72"/>
      <c r="G449" s="7" t="str">
        <f>VLOOKUP(B449,S!$A:$D,3,FALSE)</f>
        <v>UN</v>
      </c>
      <c r="H449" s="74"/>
      <c r="I449" s="74">
        <f>J464</f>
        <v>618.45999999999992</v>
      </c>
      <c r="J449" s="53"/>
      <c r="K449" s="52"/>
      <c r="L449" s="74">
        <f>VLOOKUP(B449,S!$A:$D,4,FALSE)</f>
        <v>618.46</v>
      </c>
      <c r="M449" s="7" t="str">
        <f>IF(ROUND((L449-I449),2)=0,"OK, confere com a tabela.",IF(ROUND((L449-I449),2)&lt;0,"ACIMA ("&amp;TEXT(ROUND(I449*100/L449,4),"0,0000")&amp;" %) da tabela.","ABAIXO ("&amp;TEXT(ROUND(I449*100/L449,4),"0,0000")&amp;" %) da tabela."))</f>
        <v>OK, confere com a tabela.</v>
      </c>
    </row>
    <row r="450" spans="1:14" ht="45" customHeight="1" x14ac:dyDescent="0.25">
      <c r="A450" s="54" t="s">
        <v>368</v>
      </c>
      <c r="B450" s="67">
        <v>94489</v>
      </c>
      <c r="C450" s="55" t="str">
        <f>VLOOKUP(B450,IF(A450="COMPOSICAO",S!$A:$D,I!$A:$D),2,FALSE)</f>
        <v>REGISTRO DE ESFERA, PVC, SOLDÁVEL, COM VOLANTE, DN  25 MM - FORNECIMENTO E INSTALAÇÃO. AF_08/2021</v>
      </c>
      <c r="D450" s="55"/>
      <c r="E450" s="55"/>
      <c r="F450" s="55"/>
      <c r="G450" s="54" t="str">
        <f>VLOOKUP(B450,IF(A450="COMPOSICAO",S!$A:$D,I!$A:$D),3,FALSE)</f>
        <v>UN</v>
      </c>
      <c r="H450" s="75">
        <f>2</f>
        <v>2</v>
      </c>
      <c r="I450" s="56">
        <f>IF(A450="COMPOSICAO",VLOOKUP("TOTAL - "&amp;B450,COMPOSICAO_AUX_1!$A:$J,10,FALSE),VLOOKUP(B450,I!$A:$D,4,FALSE))</f>
        <v>39.97</v>
      </c>
      <c r="J450" s="60">
        <f t="shared" ref="J450:J463" si="14">TRUNC(H450*I450,2)</f>
        <v>79.94</v>
      </c>
      <c r="K450" s="59"/>
      <c r="L450" s="4"/>
      <c r="M450" s="4"/>
      <c r="N450" s="4"/>
    </row>
    <row r="451" spans="1:14" ht="45" customHeight="1" x14ac:dyDescent="0.25">
      <c r="A451" s="54" t="s">
        <v>368</v>
      </c>
      <c r="B451" s="67">
        <v>94490</v>
      </c>
      <c r="C451" s="55" t="str">
        <f>VLOOKUP(B451,IF(A451="COMPOSICAO",S!$A:$D,I!$A:$D),2,FALSE)</f>
        <v>REGISTRO DE ESFERA, PVC, SOLDÁVEL, COM VOLANTE, DN  32 MM - FORNECIMENTO E INSTALAÇÃO. AF_08/2021</v>
      </c>
      <c r="D451" s="55"/>
      <c r="E451" s="55"/>
      <c r="F451" s="55"/>
      <c r="G451" s="54" t="str">
        <f>VLOOKUP(B451,IF(A451="COMPOSICAO",S!$A:$D,I!$A:$D),3,FALSE)</f>
        <v>UN</v>
      </c>
      <c r="H451" s="75">
        <f>1</f>
        <v>1</v>
      </c>
      <c r="I451" s="56">
        <f>IF(A451="COMPOSICAO",VLOOKUP("TOTAL - "&amp;B451,COMPOSICAO_AUX_1!$A:$J,10,FALSE),VLOOKUP(B451,I!$A:$D,4,FALSE))</f>
        <v>60.27</v>
      </c>
      <c r="J451" s="60">
        <f t="shared" si="14"/>
        <v>60.27</v>
      </c>
      <c r="K451" s="59"/>
      <c r="L451" s="4"/>
      <c r="M451" s="4"/>
      <c r="N451" s="4"/>
    </row>
    <row r="452" spans="1:14" ht="60" customHeight="1" x14ac:dyDescent="0.25">
      <c r="A452" s="54" t="s">
        <v>368</v>
      </c>
      <c r="B452" s="67">
        <v>94648</v>
      </c>
      <c r="C452" s="55" t="str">
        <f>VLOOKUP(B452,IF(A452="COMPOSICAO",S!$A:$D,I!$A:$D),2,FALSE)</f>
        <v>TUBO, PVC, SOLDÁVEL, DN  25 MM, INSTALADO EM RESERVAÇÃO DE ÁGUA DE EDIFICAÇÃO QUE POSSUA RESERVATÓRIO DE FIBRA/FIBROCIMENTO   FORNECIMENTO E INSTALAÇÃO. AF_06/2016</v>
      </c>
      <c r="D452" s="55"/>
      <c r="E452" s="55"/>
      <c r="F452" s="55"/>
      <c r="G452" s="54" t="str">
        <f>VLOOKUP(B452,IF(A452="COMPOSICAO",S!$A:$D,I!$A:$D),3,FALSE)</f>
        <v>M</v>
      </c>
      <c r="H452" s="75">
        <f>1.4</f>
        <v>1.4</v>
      </c>
      <c r="I452" s="56">
        <f>IF(A452="COMPOSICAO",VLOOKUP("TOTAL - "&amp;B452,COMPOSICAO_AUX_1!$A:$J,10,FALSE),VLOOKUP(B452,I!$A:$D,4,FALSE))</f>
        <v>11.24</v>
      </c>
      <c r="J452" s="60">
        <f t="shared" si="14"/>
        <v>15.73</v>
      </c>
      <c r="K452" s="59"/>
      <c r="L452" s="4"/>
      <c r="M452" s="4"/>
      <c r="N452" s="4"/>
    </row>
    <row r="453" spans="1:14" ht="60" customHeight="1" x14ac:dyDescent="0.25">
      <c r="A453" s="54" t="s">
        <v>368</v>
      </c>
      <c r="B453" s="67">
        <v>94649</v>
      </c>
      <c r="C453" s="55" t="str">
        <f>VLOOKUP(B453,IF(A453="COMPOSICAO",S!$A:$D,I!$A:$D),2,FALSE)</f>
        <v>TUBO, PVC, SOLDÁVEL, DN 32 MM, INSTALADO EM RESERVAÇÃO DE ÁGUA DE EDIFICAÇÃO QUE POSSUA RESERVATÓRIO DE FIBRA/FIBROCIMENTO   FORNECIMENTO E INSTALAÇÃO. AF_06/2016</v>
      </c>
      <c r="D453" s="55"/>
      <c r="E453" s="55"/>
      <c r="F453" s="55"/>
      <c r="G453" s="54" t="str">
        <f>VLOOKUP(B453,IF(A453="COMPOSICAO",S!$A:$D,I!$A:$D),3,FALSE)</f>
        <v>M</v>
      </c>
      <c r="H453" s="75">
        <f>0.85</f>
        <v>0.85</v>
      </c>
      <c r="I453" s="56">
        <f>IF(A453="COMPOSICAO",VLOOKUP("TOTAL - "&amp;B453,COMPOSICAO_AUX_1!$A:$J,10,FALSE),VLOOKUP(B453,I!$A:$D,4,FALSE))</f>
        <v>16.669999999999998</v>
      </c>
      <c r="J453" s="60">
        <f t="shared" si="14"/>
        <v>14.16</v>
      </c>
      <c r="K453" s="59"/>
      <c r="L453" s="4"/>
      <c r="M453" s="4"/>
      <c r="N453" s="4"/>
    </row>
    <row r="454" spans="1:14" ht="75" customHeight="1" x14ac:dyDescent="0.25">
      <c r="A454" s="54" t="s">
        <v>368</v>
      </c>
      <c r="B454" s="67">
        <v>94672</v>
      </c>
      <c r="C454" s="55" t="str">
        <f>VLOOKUP(B454,IF(A454="COMPOSICAO",S!$A:$D,I!$A:$D),2,FALSE)</f>
        <v>JOELHO 90 GRAUS COM BUCHA DE LATÃO, PVC, SOLDÁVEL, DN  25 MM, X 3/4 INSTALADO EM RESERVAÇÃO DE ÁGUA DE EDIFICAÇÃO QUE POSSUA RESERVATÓRIO DE FIBRA/FIBROCIMENTO   FORNECIMENTO E INSTALAÇÃO. AF_06/2016</v>
      </c>
      <c r="D454" s="55"/>
      <c r="E454" s="55"/>
      <c r="F454" s="55"/>
      <c r="G454" s="54" t="str">
        <f>VLOOKUP(B454,IF(A454="COMPOSICAO",S!$A:$D,I!$A:$D),3,FALSE)</f>
        <v>UN</v>
      </c>
      <c r="H454" s="75">
        <f>2</f>
        <v>2</v>
      </c>
      <c r="I454" s="56">
        <f>IF(A454="COMPOSICAO",VLOOKUP("TOTAL - "&amp;B454,COMPOSICAO_AUX_1!$A:$J,10,FALSE),VLOOKUP(B454,I!$A:$D,4,FALSE))</f>
        <v>10.1</v>
      </c>
      <c r="J454" s="60">
        <f t="shared" si="14"/>
        <v>20.2</v>
      </c>
      <c r="K454" s="59"/>
      <c r="L454" s="4"/>
      <c r="M454" s="4"/>
      <c r="N454" s="4"/>
    </row>
    <row r="455" spans="1:14" ht="75" customHeight="1" x14ac:dyDescent="0.25">
      <c r="A455" s="54" t="s">
        <v>368</v>
      </c>
      <c r="B455" s="67">
        <v>94674</v>
      </c>
      <c r="C455" s="55" t="str">
        <f>VLOOKUP(B455,IF(A455="COMPOSICAO",S!$A:$D,I!$A:$D),2,FALSE)</f>
        <v>JOELHO 90 GRAUS, PVC, SOLDÁVEL, DN 32 MM INSTALADO EM RESERVAÇÃO DE ÁGUA DE EDIFICAÇÃO QUE POSSUA RESERVATÓRIO DE FIBRA/FIBROCIMENTO   FORNECIMENTO E INSTALAÇÃO. AF_06/2016</v>
      </c>
      <c r="D455" s="55"/>
      <c r="E455" s="55"/>
      <c r="F455" s="55"/>
      <c r="G455" s="54" t="str">
        <f>VLOOKUP(B455,IF(A455="COMPOSICAO",S!$A:$D,I!$A:$D),3,FALSE)</f>
        <v>UN</v>
      </c>
      <c r="H455" s="75">
        <f>1</f>
        <v>1</v>
      </c>
      <c r="I455" s="56">
        <f>IF(A455="COMPOSICAO",VLOOKUP("TOTAL - "&amp;B455,COMPOSICAO_AUX_1!$A:$J,10,FALSE),VLOOKUP(B455,I!$A:$D,4,FALSE))</f>
        <v>10.1</v>
      </c>
      <c r="J455" s="60">
        <f t="shared" si="14"/>
        <v>10.1</v>
      </c>
      <c r="K455" s="59"/>
      <c r="L455" s="4"/>
      <c r="M455" s="4"/>
      <c r="N455" s="4"/>
    </row>
    <row r="456" spans="1:14" ht="60" customHeight="1" x14ac:dyDescent="0.25">
      <c r="A456" s="54" t="s">
        <v>368</v>
      </c>
      <c r="B456" s="67">
        <v>94688</v>
      </c>
      <c r="C456" s="55" t="str">
        <f>VLOOKUP(B456,IF(A456="COMPOSICAO",S!$A:$D,I!$A:$D),2,FALSE)</f>
        <v>TÊ, PVC, SOLDÁVEL, DN  25 MM INSTALADO EM RESERVAÇÃO DE ÁGUA DE EDIFICAÇÃO QUE POSSUA RESERVATÓRIO DE FIBRA/FIBROCIMENTO   FORNECIMENTO E INSTALAÇÃO. AF_06/2016</v>
      </c>
      <c r="D456" s="55"/>
      <c r="E456" s="55"/>
      <c r="F456" s="55"/>
      <c r="G456" s="54" t="str">
        <f>VLOOKUP(B456,IF(A456="COMPOSICAO",S!$A:$D,I!$A:$D),3,FALSE)</f>
        <v>UN</v>
      </c>
      <c r="H456" s="75">
        <f>1</f>
        <v>1</v>
      </c>
      <c r="I456" s="56">
        <f>IF(A456="COMPOSICAO",VLOOKUP("TOTAL - "&amp;B456,COMPOSICAO_AUX_1!$A:$J,10,FALSE),VLOOKUP(B456,I!$A:$D,4,FALSE))</f>
        <v>11.41</v>
      </c>
      <c r="J456" s="60">
        <f t="shared" si="14"/>
        <v>11.41</v>
      </c>
      <c r="K456" s="59"/>
      <c r="L456" s="4"/>
      <c r="M456" s="4"/>
      <c r="N456" s="4"/>
    </row>
    <row r="457" spans="1:14" ht="60" customHeight="1" x14ac:dyDescent="0.25">
      <c r="A457" s="54" t="s">
        <v>368</v>
      </c>
      <c r="B457" s="67">
        <v>94690</v>
      </c>
      <c r="C457" s="55" t="str">
        <f>VLOOKUP(B457,IF(A457="COMPOSICAO",S!$A:$D,I!$A:$D),2,FALSE)</f>
        <v>TÊ, PVC, SOLDÁVEL, DN 32 MM INSTALADO EM RESERVAÇÃO DE ÁGUA DE EDIFICAÇÃO QUE POSSUA RESERVATÓRIO DE FIBRA/FIBROCIMENTO   FORNECIMENTO E INSTALAÇÃO. AF_06/2016</v>
      </c>
      <c r="D457" s="55"/>
      <c r="E457" s="55"/>
      <c r="F457" s="55"/>
      <c r="G457" s="54" t="str">
        <f>VLOOKUP(B457,IF(A457="COMPOSICAO",S!$A:$D,I!$A:$D),3,FALSE)</f>
        <v>UN</v>
      </c>
      <c r="H457" s="75">
        <f>1</f>
        <v>1</v>
      </c>
      <c r="I457" s="56">
        <f>IF(A457="COMPOSICAO",VLOOKUP("TOTAL - "&amp;B457,COMPOSICAO_AUX_1!$A:$J,10,FALSE),VLOOKUP(B457,I!$A:$D,4,FALSE))</f>
        <v>14.2</v>
      </c>
      <c r="J457" s="60">
        <f t="shared" si="14"/>
        <v>14.2</v>
      </c>
      <c r="K457" s="59"/>
      <c r="L457" s="4"/>
      <c r="M457" s="4"/>
      <c r="N457" s="4"/>
    </row>
    <row r="458" spans="1:14" ht="75" customHeight="1" x14ac:dyDescent="0.25">
      <c r="A458" s="54" t="s">
        <v>368</v>
      </c>
      <c r="B458" s="67">
        <v>94703</v>
      </c>
      <c r="C458" s="55" t="str">
        <f>VLOOKUP(B458,IF(A458="COMPOSICAO",S!$A:$D,I!$A:$D),2,FALSE)</f>
        <v>ADAPTADOR COM FLANGE E ANEL DE VEDAÇÃO, PVC, SOLDÁVEL, DN  25 MM X 3/4 , INSTALADO EM RESERVAÇÃO DE ÁGUA DE EDIFICAÇÃO QUE POSSUA RESERVATÓRIO DE FIBRA/FIBROCIMENTO   FORNECIMENTO E INSTALAÇÃO. AF_06/2016</v>
      </c>
      <c r="D458" s="55"/>
      <c r="E458" s="55"/>
      <c r="F458" s="55"/>
      <c r="G458" s="54" t="str">
        <f>VLOOKUP(B458,IF(A458="COMPOSICAO",S!$A:$D,I!$A:$D),3,FALSE)</f>
        <v>UN</v>
      </c>
      <c r="H458" s="75">
        <f>3</f>
        <v>3</v>
      </c>
      <c r="I458" s="56">
        <f>IF(A458="COMPOSICAO",VLOOKUP("TOTAL - "&amp;B458,COMPOSICAO_AUX_1!$A:$J,10,FALSE),VLOOKUP(B458,I!$A:$D,4,FALSE))</f>
        <v>21.799999999999997</v>
      </c>
      <c r="J458" s="60">
        <f t="shared" si="14"/>
        <v>65.400000000000006</v>
      </c>
      <c r="K458" s="59"/>
      <c r="L458" s="4"/>
      <c r="M458" s="4"/>
      <c r="N458" s="4"/>
    </row>
    <row r="459" spans="1:14" ht="75" customHeight="1" x14ac:dyDescent="0.25">
      <c r="A459" s="54" t="s">
        <v>368</v>
      </c>
      <c r="B459" s="67">
        <v>94704</v>
      </c>
      <c r="C459" s="55" t="str">
        <f>VLOOKUP(B459,IF(A459="COMPOSICAO",S!$A:$D,I!$A:$D),2,FALSE)</f>
        <v>ADAPTADOR COM FLANGE E ANEL DE VEDAÇÃO, PVC, SOLDÁVEL, DN 32 MM X 1 , INSTALADO EM RESERVAÇÃO DE ÁGUA DE EDIFICAÇÃO QUE POSSUA RESERVATÓRIO DE FIBRA/FIBROCIMENTO   FORNECIMENTO E INSTALAÇÃO. AF_06/2016</v>
      </c>
      <c r="D459" s="55"/>
      <c r="E459" s="55"/>
      <c r="F459" s="55"/>
      <c r="G459" s="54" t="str">
        <f>VLOOKUP(B459,IF(A459="COMPOSICAO",S!$A:$D,I!$A:$D),3,FALSE)</f>
        <v>UN</v>
      </c>
      <c r="H459" s="75">
        <f>1</f>
        <v>1</v>
      </c>
      <c r="I459" s="56">
        <f>IF(A459="COMPOSICAO",VLOOKUP("TOTAL - "&amp;B459,COMPOSICAO_AUX_1!$A:$J,10,FALSE),VLOOKUP(B459,I!$A:$D,4,FALSE))</f>
        <v>28.529999999999994</v>
      </c>
      <c r="J459" s="60">
        <f t="shared" si="14"/>
        <v>28.53</v>
      </c>
      <c r="K459" s="59"/>
      <c r="L459" s="4"/>
      <c r="M459" s="4"/>
      <c r="N459" s="4"/>
    </row>
    <row r="460" spans="1:14" ht="45" customHeight="1" x14ac:dyDescent="0.25">
      <c r="A460" s="54" t="s">
        <v>368</v>
      </c>
      <c r="B460" s="67">
        <v>94796</v>
      </c>
      <c r="C460" s="55" t="str">
        <f>VLOOKUP(B460,IF(A460="COMPOSICAO",S!$A:$D,I!$A:$D),2,FALSE)</f>
        <v>TORNEIRA DE BOIA PARA CAIXA D'ÁGUA, ROSCÁVEL, 3/4" - FORNECIMENTO E INSTALAÇÃO. AF_08/2021</v>
      </c>
      <c r="D460" s="55"/>
      <c r="E460" s="55"/>
      <c r="F460" s="55"/>
      <c r="G460" s="54" t="str">
        <f>VLOOKUP(B460,IF(A460="COMPOSICAO",S!$A:$D,I!$A:$D),3,FALSE)</f>
        <v>UN</v>
      </c>
      <c r="H460" s="75">
        <f>1</f>
        <v>1</v>
      </c>
      <c r="I460" s="56">
        <f>IF(A460="COMPOSICAO",VLOOKUP("TOTAL - "&amp;B460,COMPOSICAO_AUX_1!$A:$J,10,FALSE),VLOOKUP(B460,I!$A:$D,4,FALSE))</f>
        <v>38.19</v>
      </c>
      <c r="J460" s="60">
        <f t="shared" si="14"/>
        <v>38.19</v>
      </c>
      <c r="K460" s="59"/>
      <c r="L460" s="4"/>
      <c r="M460" s="4"/>
      <c r="N460" s="4"/>
    </row>
    <row r="461" spans="1:14" ht="30" customHeight="1" x14ac:dyDescent="0.25">
      <c r="A461" s="54" t="s">
        <v>368</v>
      </c>
      <c r="B461" s="67">
        <v>102591</v>
      </c>
      <c r="C461" s="55" t="str">
        <f>VLOOKUP(B461,IF(A461="COMPOSICAO",S!$A:$D,I!$A:$D),2,FALSE)</f>
        <v>FURO EM CAIXA D'ÁGUA COM ESPESSURA DE 2 ATÉ 5 MM E DIÂMETRO DE 25 MM. AF_06/2021</v>
      </c>
      <c r="D461" s="55"/>
      <c r="E461" s="55"/>
      <c r="F461" s="55"/>
      <c r="G461" s="54" t="str">
        <f>VLOOKUP(B461,IF(A461="COMPOSICAO",S!$A:$D,I!$A:$D),3,FALSE)</f>
        <v>UN</v>
      </c>
      <c r="H461" s="75">
        <f>3</f>
        <v>3</v>
      </c>
      <c r="I461" s="56">
        <f>IF(A461="COMPOSICAO",VLOOKUP("TOTAL - "&amp;B461,COMPOSICAO_AUX_1!$A:$J,10,FALSE),VLOOKUP(B461,I!$A:$D,4,FALSE))</f>
        <v>4.2200000000000006</v>
      </c>
      <c r="J461" s="60">
        <f t="shared" si="14"/>
        <v>12.66</v>
      </c>
      <c r="K461" s="59"/>
      <c r="L461" s="4"/>
      <c r="M461" s="4"/>
      <c r="N461" s="4"/>
    </row>
    <row r="462" spans="1:14" ht="30" customHeight="1" x14ac:dyDescent="0.25">
      <c r="A462" s="54" t="s">
        <v>368</v>
      </c>
      <c r="B462" s="67">
        <v>102593</v>
      </c>
      <c r="C462" s="55" t="str">
        <f>VLOOKUP(B462,IF(A462="COMPOSICAO",S!$A:$D,I!$A:$D),2,FALSE)</f>
        <v>FURO EM CAIXA D'ÁGUA COM ESPESSURA DE 2 ATÉ 5 MM E DIÂMETRO DE 32 MM. AF_06/2021</v>
      </c>
      <c r="D462" s="55"/>
      <c r="E462" s="55"/>
      <c r="F462" s="55"/>
      <c r="G462" s="54" t="str">
        <f>VLOOKUP(B462,IF(A462="COMPOSICAO",S!$A:$D,I!$A:$D),3,FALSE)</f>
        <v>UN</v>
      </c>
      <c r="H462" s="75">
        <f>1</f>
        <v>1</v>
      </c>
      <c r="I462" s="56">
        <f>IF(A462="COMPOSICAO",VLOOKUP("TOTAL - "&amp;B462,COMPOSICAO_AUX_1!$A:$J,10,FALSE),VLOOKUP(B462,I!$A:$D,4,FALSE))</f>
        <v>4.75</v>
      </c>
      <c r="J462" s="60">
        <f t="shared" si="14"/>
        <v>4.75</v>
      </c>
      <c r="K462" s="59"/>
      <c r="L462" s="4"/>
      <c r="M462" s="4"/>
      <c r="N462" s="4"/>
    </row>
    <row r="463" spans="1:14" ht="30" customHeight="1" x14ac:dyDescent="0.25">
      <c r="A463" s="54" t="s">
        <v>368</v>
      </c>
      <c r="B463" s="67">
        <v>102605</v>
      </c>
      <c r="C463" s="55" t="str">
        <f>VLOOKUP(B463,IF(A463="COMPOSICAO",S!$A:$D,I!$A:$D),2,FALSE)</f>
        <v>CAIXA D´ÁGUA EM POLIETILENO, 500 LITROS - FORNECIMENTO E INSTALAÇÃO. AF_06/2021</v>
      </c>
      <c r="D463" s="55"/>
      <c r="E463" s="55"/>
      <c r="F463" s="55"/>
      <c r="G463" s="54" t="str">
        <f>VLOOKUP(B463,IF(A463="COMPOSICAO",S!$A:$D,I!$A:$D),3,FALSE)</f>
        <v>UN</v>
      </c>
      <c r="H463" s="75">
        <f>1</f>
        <v>1</v>
      </c>
      <c r="I463" s="56">
        <f>IF(A463="COMPOSICAO",VLOOKUP("TOTAL - "&amp;B463,COMPOSICAO_AUX_1!$A:$J,10,FALSE),VLOOKUP(B463,I!$A:$D,4,FALSE))</f>
        <v>242.92</v>
      </c>
      <c r="J463" s="60">
        <f t="shared" si="14"/>
        <v>242.92</v>
      </c>
      <c r="K463" s="59"/>
      <c r="L463" s="4"/>
      <c r="M463" s="4"/>
      <c r="N463" s="4"/>
    </row>
    <row r="464" spans="1:14" ht="15" customHeight="1" x14ac:dyDescent="0.25">
      <c r="A464" s="76" t="s">
        <v>369</v>
      </c>
      <c r="B464" s="77"/>
      <c r="C464" s="77"/>
      <c r="D464" s="77"/>
      <c r="E464" s="77"/>
      <c r="F464" s="77"/>
      <c r="G464" s="78"/>
      <c r="H464" s="79"/>
      <c r="I464" s="80"/>
      <c r="J464" s="60">
        <f>SUM(J449:K463)</f>
        <v>618.45999999999992</v>
      </c>
      <c r="K464" s="59"/>
    </row>
    <row r="465" spans="1:14" ht="15" customHeight="1" x14ac:dyDescent="0.25">
      <c r="A465" s="76" t="str">
        <f>"TAXA DE BDI ("&amp;BDI&amp;" %)"</f>
        <v>TAXA DE BDI (23 %)</v>
      </c>
      <c r="B465" s="77"/>
      <c r="C465" s="77"/>
      <c r="D465" s="77"/>
      <c r="E465" s="77"/>
      <c r="F465" s="77"/>
      <c r="G465" s="78"/>
      <c r="H465" s="79"/>
      <c r="I465" s="80"/>
      <c r="J465" s="60">
        <f>ROUND(J464*(BDI/100),2)</f>
        <v>142.25</v>
      </c>
      <c r="K465" s="59"/>
    </row>
    <row r="466" spans="1:14" ht="15" customHeight="1" x14ac:dyDescent="0.25">
      <c r="A466" s="76" t="s">
        <v>434</v>
      </c>
      <c r="B466" s="77"/>
      <c r="C466" s="77"/>
      <c r="D466" s="77"/>
      <c r="E466" s="77"/>
      <c r="F466" s="77"/>
      <c r="G466" s="78"/>
      <c r="H466" s="79"/>
      <c r="I466" s="80"/>
      <c r="J466" s="60">
        <f>SUM(J464:K465)</f>
        <v>760.70999999999992</v>
      </c>
      <c r="K466" s="59"/>
    </row>
    <row r="467" spans="1:14" ht="15" customHeight="1" x14ac:dyDescent="0.25">
      <c r="A467" s="4"/>
      <c r="B467" s="4"/>
      <c r="C467" s="4"/>
      <c r="D467" s="4"/>
      <c r="E467" s="4"/>
      <c r="F467" s="4"/>
      <c r="G467" s="4"/>
      <c r="H467" s="4"/>
      <c r="I467" s="4"/>
      <c r="J467" s="4"/>
      <c r="K467" s="4"/>
    </row>
    <row r="468" spans="1:14" ht="15" customHeight="1" x14ac:dyDescent="0.25">
      <c r="A468" s="22" t="s">
        <v>364</v>
      </c>
      <c r="B468" s="22" t="s">
        <v>32</v>
      </c>
      <c r="C468" s="46" t="s">
        <v>8</v>
      </c>
      <c r="D468" s="47"/>
      <c r="E468" s="47"/>
      <c r="F468" s="47"/>
      <c r="G468" s="7" t="s">
        <v>33</v>
      </c>
      <c r="H468" s="7" t="s">
        <v>365</v>
      </c>
      <c r="I468" s="7" t="s">
        <v>366</v>
      </c>
      <c r="J468" s="34" t="s">
        <v>10</v>
      </c>
      <c r="K468" s="33"/>
    </row>
    <row r="469" spans="1:14" ht="45" customHeight="1" x14ac:dyDescent="0.25">
      <c r="A469" s="7" t="s">
        <v>414</v>
      </c>
      <c r="B469" s="71">
        <v>95676</v>
      </c>
      <c r="C469" s="73" t="str">
        <f>VLOOKUP(B469,S!$A:$D,2,FALSE)</f>
        <v>CAIXA EM CONCRETO PRÉ-MOLDADO PARA ABRIGO DE HIDRÔMETRO COM DN 20 (½)  FORNECIMENTO E INSTALAÇÃO. AF_11/2016</v>
      </c>
      <c r="D469" s="73"/>
      <c r="E469" s="73"/>
      <c r="F469" s="72"/>
      <c r="G469" s="7" t="str">
        <f>VLOOKUP(B469,S!$A:$D,3,FALSE)</f>
        <v>UN</v>
      </c>
      <c r="H469" s="74"/>
      <c r="I469" s="74">
        <f>J473</f>
        <v>126.52000000000001</v>
      </c>
      <c r="J469" s="53"/>
      <c r="K469" s="52"/>
      <c r="L469" s="74">
        <f>VLOOKUP(B469,S!$A:$D,4,FALSE)</f>
        <v>126.52</v>
      </c>
      <c r="M469" s="7" t="str">
        <f>IF(ROUND((L469-I469),2)=0,"OK, confere com a tabela.",IF(ROUND((L469-I469),2)&lt;0,"ACIMA ("&amp;TEXT(ROUND(I469*100/L469,4),"0,0000")&amp;" %) da tabela.","ABAIXO ("&amp;TEXT(ROUND(I469*100/L469,4),"0,0000")&amp;" %) da tabela."))</f>
        <v>OK, confere com a tabela.</v>
      </c>
    </row>
    <row r="470" spans="1:14" ht="30" customHeight="1" x14ac:dyDescent="0.25">
      <c r="A470" s="54" t="s">
        <v>374</v>
      </c>
      <c r="B470" s="67">
        <v>11882</v>
      </c>
      <c r="C470" s="55" t="str">
        <f>VLOOKUP(B470,IF(A470="COMPOSICAO",S!$A:$D,I!$A:$D),2,FALSE)</f>
        <v>CAIXA PARA HIDROMETRO CONCRETO PRE MOLDADO, *0,24 M X 0,45 M X 0,30* M (L X C X A)</v>
      </c>
      <c r="D470" s="55"/>
      <c r="E470" s="55"/>
      <c r="F470" s="55"/>
      <c r="G470" s="54" t="str">
        <f>VLOOKUP(B470,IF(A470="COMPOSICAO",S!$A:$D,I!$A:$D),3,FALSE)</f>
        <v>UN</v>
      </c>
      <c r="H470" s="75">
        <f>1</f>
        <v>1</v>
      </c>
      <c r="I470" s="56">
        <f>IF(A470="COMPOSICAO",VLOOKUP("TOTAL - "&amp;B470,COMPOSICAO_AUX_1!$A:$J,10,FALSE),VLOOKUP(B470,I!$A:$D,4,FALSE))</f>
        <v>115.84</v>
      </c>
      <c r="J470" s="60">
        <f>TRUNC(H470*I470,2)</f>
        <v>115.84</v>
      </c>
      <c r="K470" s="59"/>
      <c r="L470" s="4"/>
      <c r="M470" s="4"/>
      <c r="N470" s="4"/>
    </row>
    <row r="471" spans="1:14" ht="30" customHeight="1" x14ac:dyDescent="0.25">
      <c r="A471" s="54" t="s">
        <v>368</v>
      </c>
      <c r="B471" s="67">
        <v>88248</v>
      </c>
      <c r="C471" s="55" t="str">
        <f>VLOOKUP(B471,IF(A471="COMPOSICAO",S!$A:$D,I!$A:$D),2,FALSE)</f>
        <v>AUXILIAR DE ENCANADOR OU BOMBEIRO HIDRÁULICO COM ENCARGOS COMPLEMENTARES</v>
      </c>
      <c r="D471" s="55"/>
      <c r="E471" s="55"/>
      <c r="F471" s="55"/>
      <c r="G471" s="54" t="str">
        <f>VLOOKUP(B471,IF(A471="COMPOSICAO",S!$A:$D,I!$A:$D),3,FALSE)</f>
        <v>H</v>
      </c>
      <c r="H471" s="75">
        <f>0.2169</f>
        <v>0.21690000000000001</v>
      </c>
      <c r="I471" s="56">
        <f>IF(A471="COMPOSICAO",VLOOKUP("TOTAL - "&amp;B471,COMPOSICAO_AUX_1!$A:$J,10,FALSE),VLOOKUP(B471,I!$A:$D,4,FALSE))</f>
        <v>20.68</v>
      </c>
      <c r="J471" s="60">
        <f>TRUNC(H471*I471,2)</f>
        <v>4.4800000000000004</v>
      </c>
      <c r="K471" s="59"/>
      <c r="L471" s="4"/>
      <c r="M471" s="4"/>
      <c r="N471" s="4"/>
    </row>
    <row r="472" spans="1:14" ht="30" customHeight="1" x14ac:dyDescent="0.25">
      <c r="A472" s="54" t="s">
        <v>368</v>
      </c>
      <c r="B472" s="67">
        <v>88267</v>
      </c>
      <c r="C472" s="55" t="str">
        <f>VLOOKUP(B472,IF(A472="COMPOSICAO",S!$A:$D,I!$A:$D),2,FALSE)</f>
        <v>ENCANADOR OU BOMBEIRO HIDRÁULICO COM ENCARGOS COMPLEMENTARES</v>
      </c>
      <c r="D472" s="55"/>
      <c r="E472" s="55"/>
      <c r="F472" s="55"/>
      <c r="G472" s="54" t="str">
        <f>VLOOKUP(B472,IF(A472="COMPOSICAO",S!$A:$D,I!$A:$D),3,FALSE)</f>
        <v>H</v>
      </c>
      <c r="H472" s="75">
        <f>0.2169</f>
        <v>0.21690000000000001</v>
      </c>
      <c r="I472" s="56">
        <f>IF(A472="COMPOSICAO",VLOOKUP("TOTAL - "&amp;B472,COMPOSICAO_AUX_1!$A:$J,10,FALSE),VLOOKUP(B472,I!$A:$D,4,FALSE))</f>
        <v>28.599999999999998</v>
      </c>
      <c r="J472" s="60">
        <f>TRUNC(H472*I472,2)</f>
        <v>6.2</v>
      </c>
      <c r="K472" s="59"/>
      <c r="L472" s="4"/>
      <c r="M472" s="4"/>
      <c r="N472" s="4"/>
    </row>
    <row r="473" spans="1:14" ht="15" customHeight="1" x14ac:dyDescent="0.25">
      <c r="A473" s="76" t="s">
        <v>369</v>
      </c>
      <c r="B473" s="77"/>
      <c r="C473" s="77"/>
      <c r="D473" s="77"/>
      <c r="E473" s="77"/>
      <c r="F473" s="77"/>
      <c r="G473" s="78"/>
      <c r="H473" s="79"/>
      <c r="I473" s="80"/>
      <c r="J473" s="60">
        <f>SUM(J469:K472)</f>
        <v>126.52000000000001</v>
      </c>
      <c r="K473" s="59"/>
    </row>
    <row r="474" spans="1:14" ht="15" customHeight="1" x14ac:dyDescent="0.25">
      <c r="A474" s="76" t="str">
        <f>"TAXA DE BDI ("&amp;BDI&amp;" %)"</f>
        <v>TAXA DE BDI (23 %)</v>
      </c>
      <c r="B474" s="77"/>
      <c r="C474" s="77"/>
      <c r="D474" s="77"/>
      <c r="E474" s="77"/>
      <c r="F474" s="77"/>
      <c r="G474" s="78"/>
      <c r="H474" s="79"/>
      <c r="I474" s="80"/>
      <c r="J474" s="60">
        <f>ROUND(J473*(BDI/100),2)</f>
        <v>29.1</v>
      </c>
      <c r="K474" s="59"/>
    </row>
    <row r="475" spans="1:14" ht="15" customHeight="1" x14ac:dyDescent="0.25">
      <c r="A475" s="76" t="s">
        <v>435</v>
      </c>
      <c r="B475" s="77"/>
      <c r="C475" s="77"/>
      <c r="D475" s="77"/>
      <c r="E475" s="77"/>
      <c r="F475" s="77"/>
      <c r="G475" s="78"/>
      <c r="H475" s="79"/>
      <c r="I475" s="80"/>
      <c r="J475" s="60">
        <f>SUM(J473:K474)</f>
        <v>155.62</v>
      </c>
      <c r="K475" s="59"/>
    </row>
    <row r="476" spans="1:14" ht="15" customHeight="1" x14ac:dyDescent="0.25">
      <c r="A476" s="4"/>
      <c r="B476" s="4"/>
      <c r="C476" s="4"/>
      <c r="D476" s="4"/>
      <c r="E476" s="4"/>
      <c r="F476" s="4"/>
      <c r="G476" s="4"/>
      <c r="H476" s="4"/>
      <c r="I476" s="4"/>
      <c r="J476" s="4"/>
      <c r="K476" s="4"/>
    </row>
    <row r="477" spans="1:14" ht="15" customHeight="1" x14ac:dyDescent="0.25">
      <c r="A477" s="22" t="s">
        <v>364</v>
      </c>
      <c r="B477" s="22" t="s">
        <v>32</v>
      </c>
      <c r="C477" s="46" t="s">
        <v>8</v>
      </c>
      <c r="D477" s="47"/>
      <c r="E477" s="47"/>
      <c r="F477" s="47"/>
      <c r="G477" s="7" t="s">
        <v>33</v>
      </c>
      <c r="H477" s="7" t="s">
        <v>365</v>
      </c>
      <c r="I477" s="7" t="s">
        <v>366</v>
      </c>
      <c r="J477" s="34" t="s">
        <v>10</v>
      </c>
      <c r="K477" s="33"/>
    </row>
    <row r="478" spans="1:14" ht="45" customHeight="1" x14ac:dyDescent="0.25">
      <c r="A478" s="7" t="s">
        <v>414</v>
      </c>
      <c r="B478" s="71">
        <v>98102</v>
      </c>
      <c r="C478" s="73" t="str">
        <f>VLOOKUP(B478,S!$A:$D,2,FALSE)</f>
        <v>CAIXA DE GORDURA SIMPLES, CIRCULAR, EM CONCRETO PRÉ-MOLDADO, DIÂMETRO INTERNO = 0,4 M, ALTURA INTERNA = 0,4 M. AF_12/2020</v>
      </c>
      <c r="D478" s="73"/>
      <c r="E478" s="73"/>
      <c r="F478" s="72"/>
      <c r="G478" s="7" t="str">
        <f>VLOOKUP(B478,S!$A:$D,3,FALSE)</f>
        <v>UN</v>
      </c>
      <c r="H478" s="74"/>
      <c r="I478" s="74">
        <f>J485</f>
        <v>172.68999999999997</v>
      </c>
      <c r="J478" s="53"/>
      <c r="K478" s="52"/>
      <c r="L478" s="74">
        <f>VLOOKUP(B478,S!$A:$D,4,FALSE)</f>
        <v>172.69</v>
      </c>
      <c r="M478" s="7" t="str">
        <f>IF(ROUND((L478-I478),2)=0,"OK, confere com a tabela.",IF(ROUND((L478-I478),2)&lt;0,"ACIMA ("&amp;TEXT(ROUND(I478*100/L478,4),"0,0000")&amp;" %) da tabela.","ABAIXO ("&amp;TEXT(ROUND(I478*100/L478,4),"0,0000")&amp;" %) da tabela."))</f>
        <v>OK, confere com a tabela.</v>
      </c>
    </row>
    <row r="479" spans="1:14" ht="45" customHeight="1" x14ac:dyDescent="0.25">
      <c r="A479" s="54" t="s">
        <v>374</v>
      </c>
      <c r="B479" s="67">
        <v>11881</v>
      </c>
      <c r="C479" s="55" t="str">
        <f>VLOOKUP(B479,IF(A479="COMPOSICAO",S!$A:$D,I!$A:$D),2,FALSE)</f>
        <v>CAIXA DE GORDURA CILINDRICA EM CONCRETO SIMPLES,  PRE-MOLDADA, COM DIAMETRO DE 40 CM E ALTURA DE 45 CM, COM TAMPA</v>
      </c>
      <c r="D479" s="55"/>
      <c r="E479" s="55"/>
      <c r="F479" s="55"/>
      <c r="G479" s="54" t="str">
        <f>VLOOKUP(B479,IF(A479="COMPOSICAO",S!$A:$D,I!$A:$D),3,FALSE)</f>
        <v>UN</v>
      </c>
      <c r="H479" s="75">
        <f>1</f>
        <v>1</v>
      </c>
      <c r="I479" s="56">
        <f>IF(A479="COMPOSICAO",VLOOKUP("TOTAL - "&amp;B479,COMPOSICAO_AUX_1!$A:$J,10,FALSE),VLOOKUP(B479,I!$A:$D,4,FALSE))</f>
        <v>161.41999999999999</v>
      </c>
      <c r="J479" s="60">
        <f t="shared" ref="J479:J484" si="15">TRUNC(H479*I479,2)</f>
        <v>161.41999999999999</v>
      </c>
      <c r="K479" s="59"/>
      <c r="L479" s="4"/>
      <c r="M479" s="4"/>
      <c r="N479" s="4"/>
    </row>
    <row r="480" spans="1:14" ht="90" customHeight="1" x14ac:dyDescent="0.25">
      <c r="A480" s="54" t="s">
        <v>368</v>
      </c>
      <c r="B480" s="67">
        <v>5678</v>
      </c>
      <c r="C480" s="55" t="str">
        <f>VLOOKUP(B480,IF(A480="COMPOSICAO",S!$A:$D,I!$A:$D),2,FALSE)</f>
        <v>RETROESCAVADEIRA SOBRE RODAS COM CARREGADEIRA, TRAÇÃO 4X4, POTÊNCIA LÍQ. 88 HP, CAÇAMBA CARREG. CAP. MÍN. 1 M3, CAÇAMBA RETRO CAP. 0,26 M3, PESO OPERACIONAL MÍN. 6.674 KG, PROFUNDIDADE ESCAVAÇÃO MÁX. 4,37 M - CHP DIURNO. AF_06/2014</v>
      </c>
      <c r="D480" s="55"/>
      <c r="E480" s="55"/>
      <c r="F480" s="55"/>
      <c r="G480" s="54" t="str">
        <f>VLOOKUP(B480,IF(A480="COMPOSICAO",S!$A:$D,I!$A:$D),3,FALSE)</f>
        <v>CHP</v>
      </c>
      <c r="H480" s="75">
        <f>0.0155</f>
        <v>1.55E-2</v>
      </c>
      <c r="I480" s="56">
        <f>IF(A480="COMPOSICAO",VLOOKUP("TOTAL - "&amp;B480,COMPOSICAO_AUX_1!$A:$J,10,FALSE),VLOOKUP(B480,I!$A:$D,4,FALSE))</f>
        <v>156.68999999999997</v>
      </c>
      <c r="J480" s="60">
        <f t="shared" si="15"/>
        <v>2.42</v>
      </c>
      <c r="K480" s="59"/>
      <c r="L480" s="4"/>
      <c r="M480" s="4"/>
      <c r="N480" s="4"/>
    </row>
    <row r="481" spans="1:14" ht="90" customHeight="1" x14ac:dyDescent="0.25">
      <c r="A481" s="54" t="s">
        <v>368</v>
      </c>
      <c r="B481" s="67">
        <v>5679</v>
      </c>
      <c r="C481" s="55" t="str">
        <f>VLOOKUP(B481,IF(A481="COMPOSICAO",S!$A:$D,I!$A:$D),2,FALSE)</f>
        <v>RETROESCAVADEIRA SOBRE RODAS COM CARREGADEIRA, TRAÇÃO 4X4, POTÊNCIA LÍQ. 88 HP, CAÇAMBA CARREG. CAP. MÍN. 1 M3, CAÇAMBA RETRO CAP. 0,26 M3, PESO OPERACIONAL MÍN. 6.674 KG, PROFUNDIDADE ESCAVAÇÃO MÁX. 4,37 M - CHI DIURNO. AF_06/2014</v>
      </c>
      <c r="D481" s="55"/>
      <c r="E481" s="55"/>
      <c r="F481" s="55"/>
      <c r="G481" s="54" t="str">
        <f>VLOOKUP(B481,IF(A481="COMPOSICAO",S!$A:$D,I!$A:$D),3,FALSE)</f>
        <v>CHI</v>
      </c>
      <c r="H481" s="75">
        <f>0.0315</f>
        <v>3.15E-2</v>
      </c>
      <c r="I481" s="56">
        <f>IF(A481="COMPOSICAO",VLOOKUP("TOTAL - "&amp;B481,COMPOSICAO_AUX_1!$A:$J,10,FALSE),VLOOKUP(B481,I!$A:$D,4,FALSE))</f>
        <v>70.37</v>
      </c>
      <c r="J481" s="60">
        <f t="shared" si="15"/>
        <v>2.21</v>
      </c>
      <c r="K481" s="59"/>
      <c r="L481" s="4"/>
      <c r="M481" s="4"/>
      <c r="N481" s="4"/>
    </row>
    <row r="482" spans="1:14" ht="15" customHeight="1" x14ac:dyDescent="0.25">
      <c r="A482" s="54" t="s">
        <v>368</v>
      </c>
      <c r="B482" s="67">
        <v>88309</v>
      </c>
      <c r="C482" s="55" t="str">
        <f>VLOOKUP(B482,IF(A482="COMPOSICAO",S!$A:$D,I!$A:$D),2,FALSE)</f>
        <v>PEDREIRO COM ENCARGOS COMPLEMENTARES</v>
      </c>
      <c r="D482" s="55"/>
      <c r="E482" s="55"/>
      <c r="F482" s="55"/>
      <c r="G482" s="54" t="str">
        <f>VLOOKUP(B482,IF(A482="COMPOSICAO",S!$A:$D,I!$A:$D),3,FALSE)</f>
        <v>H</v>
      </c>
      <c r="H482" s="75">
        <f>0.0415</f>
        <v>4.1500000000000002E-2</v>
      </c>
      <c r="I482" s="56">
        <f>IF(A482="COMPOSICAO",VLOOKUP("TOTAL - "&amp;B482,COMPOSICAO_AUX_1!$A:$J,10,FALSE),VLOOKUP(B482,I!$A:$D,4,FALSE))</f>
        <v>29.349999999999998</v>
      </c>
      <c r="J482" s="60">
        <f t="shared" si="15"/>
        <v>1.21</v>
      </c>
      <c r="K482" s="59"/>
      <c r="L482" s="4"/>
      <c r="M482" s="4"/>
      <c r="N482" s="4"/>
    </row>
    <row r="483" spans="1:14" ht="15" customHeight="1" x14ac:dyDescent="0.25">
      <c r="A483" s="54" t="s">
        <v>368</v>
      </c>
      <c r="B483" s="67">
        <v>88316</v>
      </c>
      <c r="C483" s="55" t="str">
        <f>VLOOKUP(B483,IF(A483="COMPOSICAO",S!$A:$D,I!$A:$D),2,FALSE)</f>
        <v>SERVENTE COM ENCARGOS COMPLEMENTARES</v>
      </c>
      <c r="D483" s="55"/>
      <c r="E483" s="55"/>
      <c r="F483" s="55"/>
      <c r="G483" s="54" t="str">
        <f>VLOOKUP(B483,IF(A483="COMPOSICAO",S!$A:$D,I!$A:$D),3,FALSE)</f>
        <v>H</v>
      </c>
      <c r="H483" s="75">
        <f>0.0326</f>
        <v>3.2599999999999997E-2</v>
      </c>
      <c r="I483" s="56">
        <f>IF(A483="COMPOSICAO",VLOOKUP("TOTAL - "&amp;B483,COMPOSICAO_AUX_1!$A:$J,10,FALSE),VLOOKUP(B483,I!$A:$D,4,FALSE))</f>
        <v>20.569999999999997</v>
      </c>
      <c r="J483" s="60">
        <f t="shared" si="15"/>
        <v>0.67</v>
      </c>
      <c r="K483" s="59"/>
      <c r="L483" s="4"/>
      <c r="M483" s="4"/>
      <c r="N483" s="4"/>
    </row>
    <row r="484" spans="1:14" ht="45" customHeight="1" x14ac:dyDescent="0.25">
      <c r="A484" s="54" t="s">
        <v>368</v>
      </c>
      <c r="B484" s="67">
        <v>101618</v>
      </c>
      <c r="C484" s="55" t="str">
        <f>VLOOKUP(B484,IF(A484="COMPOSICAO",S!$A:$D,I!$A:$D),2,FALSE)</f>
        <v>PREPARO DE FUNDO DE VALA COM LARGURA MENOR QUE 1,5 M, COM CAMADA DE AREIA, LANÇAMENTO MANUAL. AF_08/2020</v>
      </c>
      <c r="D484" s="55"/>
      <c r="E484" s="55"/>
      <c r="F484" s="55"/>
      <c r="G484" s="54" t="str">
        <f>VLOOKUP(B484,IF(A484="COMPOSICAO",S!$A:$D,I!$A:$D),3,FALSE)</f>
        <v>M3</v>
      </c>
      <c r="H484" s="75">
        <f>0.0192</f>
        <v>1.9199999999999998E-2</v>
      </c>
      <c r="I484" s="56">
        <f>IF(A484="COMPOSICAO",VLOOKUP("TOTAL - "&amp;B484,COMPOSICAO_AUX_1!$A:$J,10,FALSE),VLOOKUP(B484,I!$A:$D,4,FALSE))</f>
        <v>248.15</v>
      </c>
      <c r="J484" s="60">
        <f t="shared" si="15"/>
        <v>4.76</v>
      </c>
      <c r="K484" s="59"/>
      <c r="L484" s="4"/>
      <c r="M484" s="4"/>
      <c r="N484" s="4"/>
    </row>
    <row r="485" spans="1:14" ht="15" customHeight="1" x14ac:dyDescent="0.25">
      <c r="A485" s="76" t="s">
        <v>369</v>
      </c>
      <c r="B485" s="77"/>
      <c r="C485" s="77"/>
      <c r="D485" s="77"/>
      <c r="E485" s="77"/>
      <c r="F485" s="77"/>
      <c r="G485" s="78"/>
      <c r="H485" s="79"/>
      <c r="I485" s="80"/>
      <c r="J485" s="60">
        <f>SUM(J478:K484)</f>
        <v>172.68999999999997</v>
      </c>
      <c r="K485" s="59"/>
    </row>
    <row r="486" spans="1:14" ht="15" customHeight="1" x14ac:dyDescent="0.25">
      <c r="A486" s="76" t="str">
        <f>"TAXA DE BDI ("&amp;BDI&amp;" %)"</f>
        <v>TAXA DE BDI (23 %)</v>
      </c>
      <c r="B486" s="77"/>
      <c r="C486" s="77"/>
      <c r="D486" s="77"/>
      <c r="E486" s="77"/>
      <c r="F486" s="77"/>
      <c r="G486" s="78"/>
      <c r="H486" s="79"/>
      <c r="I486" s="80"/>
      <c r="J486" s="60">
        <f>ROUND(J485*(BDI/100),2)</f>
        <v>39.72</v>
      </c>
      <c r="K486" s="59"/>
    </row>
    <row r="487" spans="1:14" ht="15" customHeight="1" x14ac:dyDescent="0.25">
      <c r="A487" s="76" t="s">
        <v>436</v>
      </c>
      <c r="B487" s="77"/>
      <c r="C487" s="77"/>
      <c r="D487" s="77"/>
      <c r="E487" s="77"/>
      <c r="F487" s="77"/>
      <c r="G487" s="78"/>
      <c r="H487" s="79"/>
      <c r="I487" s="80"/>
      <c r="J487" s="60">
        <f>SUM(J485:K486)</f>
        <v>212.40999999999997</v>
      </c>
      <c r="K487" s="59"/>
    </row>
    <row r="488" spans="1:14" ht="15" customHeight="1" x14ac:dyDescent="0.25">
      <c r="A488" s="4"/>
      <c r="B488" s="4"/>
      <c r="C488" s="4"/>
      <c r="D488" s="4"/>
      <c r="E488" s="4"/>
      <c r="F488" s="4"/>
      <c r="G488" s="4"/>
      <c r="H488" s="4"/>
      <c r="I488" s="4"/>
      <c r="J488" s="4"/>
      <c r="K488" s="4"/>
    </row>
    <row r="489" spans="1:14" ht="15" customHeight="1" x14ac:dyDescent="0.25">
      <c r="A489" s="22" t="s">
        <v>364</v>
      </c>
      <c r="B489" s="22" t="s">
        <v>32</v>
      </c>
      <c r="C489" s="46" t="s">
        <v>8</v>
      </c>
      <c r="D489" s="47"/>
      <c r="E489" s="47"/>
      <c r="F489" s="47"/>
      <c r="G489" s="7" t="s">
        <v>33</v>
      </c>
      <c r="H489" s="7" t="s">
        <v>365</v>
      </c>
      <c r="I489" s="7" t="s">
        <v>366</v>
      </c>
      <c r="J489" s="34" t="s">
        <v>10</v>
      </c>
      <c r="K489" s="33"/>
    </row>
    <row r="490" spans="1:14" ht="45" customHeight="1" x14ac:dyDescent="0.25">
      <c r="A490" s="7" t="s">
        <v>414</v>
      </c>
      <c r="B490" s="71">
        <v>89714</v>
      </c>
      <c r="C490" s="73" t="str">
        <f>VLOOKUP(B490,S!$A:$D,2,FALSE)</f>
        <v>TUBO PVC, SERIE NORMAL, ESGOTO PREDIAL, DN 100 MM, FORNECIDO E INSTALADO EM RAMAL DE DESCARGA OU RAMAL DE ESGOTO SANITÁRIO. AF_08/2022</v>
      </c>
      <c r="D490" s="73"/>
      <c r="E490" s="73"/>
      <c r="F490" s="72"/>
      <c r="G490" s="7" t="str">
        <f>VLOOKUP(B490,S!$A:$D,3,FALSE)</f>
        <v>M</v>
      </c>
      <c r="H490" s="74"/>
      <c r="I490" s="74">
        <f>J495</f>
        <v>37.760000000000005</v>
      </c>
      <c r="J490" s="53"/>
      <c r="K490" s="52"/>
      <c r="L490" s="74">
        <f>VLOOKUP(B490,S!$A:$D,4,FALSE)</f>
        <v>37.76</v>
      </c>
      <c r="M490" s="7" t="str">
        <f>IF(ROUND((L490-I490),2)=0,"OK, confere com a tabela.",IF(ROUND((L490-I490),2)&lt;0,"ACIMA ("&amp;TEXT(ROUND(I490*100/L490,4),"0,0000")&amp;" %) da tabela.","ABAIXO ("&amp;TEXT(ROUND(I490*100/L490,4),"0,0000")&amp;" %) da tabela."))</f>
        <v>OK, confere com a tabela.</v>
      </c>
    </row>
    <row r="491" spans="1:14" ht="30" customHeight="1" x14ac:dyDescent="0.25">
      <c r="A491" s="54" t="s">
        <v>374</v>
      </c>
      <c r="B491" s="67">
        <v>9836</v>
      </c>
      <c r="C491" s="55" t="str">
        <f>VLOOKUP(B491,IF(A491="COMPOSICAO",S!$A:$D,I!$A:$D),2,FALSE)</f>
        <v>TUBO PVC  SERIE NORMAL, DN 100 MM, PARA ESGOTO  PREDIAL (NBR 5688)</v>
      </c>
      <c r="D491" s="55"/>
      <c r="E491" s="55"/>
      <c r="F491" s="55"/>
      <c r="G491" s="54" t="str">
        <f>VLOOKUP(B491,IF(A491="COMPOSICAO",S!$A:$D,I!$A:$D),3,FALSE)</f>
        <v>M</v>
      </c>
      <c r="H491" s="75">
        <f>1.0549</f>
        <v>1.0548999999999999</v>
      </c>
      <c r="I491" s="56">
        <f>IF(A491="COMPOSICAO",VLOOKUP("TOTAL - "&amp;B491,COMPOSICAO_AUX_1!$A:$J,10,FALSE),VLOOKUP(B491,I!$A:$D,4,FALSE))</f>
        <v>15</v>
      </c>
      <c r="J491" s="60">
        <f>TRUNC(H491*I491,2)</f>
        <v>15.82</v>
      </c>
      <c r="K491" s="59"/>
      <c r="L491" s="4"/>
      <c r="M491" s="4"/>
      <c r="N491" s="4"/>
    </row>
    <row r="492" spans="1:14" ht="15" customHeight="1" x14ac:dyDescent="0.25">
      <c r="A492" s="54" t="s">
        <v>374</v>
      </c>
      <c r="B492" s="67">
        <v>38383</v>
      </c>
      <c r="C492" s="55" t="str">
        <f>VLOOKUP(B492,IF(A492="COMPOSICAO",S!$A:$D,I!$A:$D),2,FALSE)</f>
        <v>LIXA D'AGUA EM FOLHA, GRAO 100</v>
      </c>
      <c r="D492" s="55"/>
      <c r="E492" s="55"/>
      <c r="F492" s="55"/>
      <c r="G492" s="54" t="str">
        <f>VLOOKUP(B492,IF(A492="COMPOSICAO",S!$A:$D,I!$A:$D),3,FALSE)</f>
        <v>UN</v>
      </c>
      <c r="H492" s="75">
        <f>0.0247</f>
        <v>2.47E-2</v>
      </c>
      <c r="I492" s="56">
        <f>IF(A492="COMPOSICAO",VLOOKUP("TOTAL - "&amp;B492,COMPOSICAO_AUX_1!$A:$J,10,FALSE),VLOOKUP(B492,I!$A:$D,4,FALSE))</f>
        <v>2.13</v>
      </c>
      <c r="J492" s="60">
        <f>TRUNC(H492*I492,2)</f>
        <v>0.05</v>
      </c>
      <c r="K492" s="59"/>
      <c r="L492" s="4"/>
      <c r="M492" s="4"/>
      <c r="N492" s="4"/>
    </row>
    <row r="493" spans="1:14" ht="30" customHeight="1" x14ac:dyDescent="0.25">
      <c r="A493" s="54" t="s">
        <v>368</v>
      </c>
      <c r="B493" s="67">
        <v>88248</v>
      </c>
      <c r="C493" s="55" t="str">
        <f>VLOOKUP(B493,IF(A493="COMPOSICAO",S!$A:$D,I!$A:$D),2,FALSE)</f>
        <v>AUXILIAR DE ENCANADOR OU BOMBEIRO HIDRÁULICO COM ENCARGOS COMPLEMENTARES</v>
      </c>
      <c r="D493" s="55"/>
      <c r="E493" s="55"/>
      <c r="F493" s="55"/>
      <c r="G493" s="54" t="str">
        <f>VLOOKUP(B493,IF(A493="COMPOSICAO",S!$A:$D,I!$A:$D),3,FALSE)</f>
        <v>H</v>
      </c>
      <c r="H493" s="75">
        <f>0.4444</f>
        <v>0.44440000000000002</v>
      </c>
      <c r="I493" s="56">
        <f>IF(A493="COMPOSICAO",VLOOKUP("TOTAL - "&amp;B493,COMPOSICAO_AUX_1!$A:$J,10,FALSE),VLOOKUP(B493,I!$A:$D,4,FALSE))</f>
        <v>20.68</v>
      </c>
      <c r="J493" s="60">
        <f>TRUNC(H493*I493,2)</f>
        <v>9.19</v>
      </c>
      <c r="K493" s="59"/>
      <c r="L493" s="4"/>
      <c r="M493" s="4"/>
      <c r="N493" s="4"/>
    </row>
    <row r="494" spans="1:14" ht="30" customHeight="1" x14ac:dyDescent="0.25">
      <c r="A494" s="54" t="s">
        <v>368</v>
      </c>
      <c r="B494" s="67">
        <v>88267</v>
      </c>
      <c r="C494" s="55" t="str">
        <f>VLOOKUP(B494,IF(A494="COMPOSICAO",S!$A:$D,I!$A:$D),2,FALSE)</f>
        <v>ENCANADOR OU BOMBEIRO HIDRÁULICO COM ENCARGOS COMPLEMENTARES</v>
      </c>
      <c r="D494" s="55"/>
      <c r="E494" s="55"/>
      <c r="F494" s="55"/>
      <c r="G494" s="54" t="str">
        <f>VLOOKUP(B494,IF(A494="COMPOSICAO",S!$A:$D,I!$A:$D),3,FALSE)</f>
        <v>H</v>
      </c>
      <c r="H494" s="75">
        <f>0.4444</f>
        <v>0.44440000000000002</v>
      </c>
      <c r="I494" s="56">
        <f>IF(A494="COMPOSICAO",VLOOKUP("TOTAL - "&amp;B494,COMPOSICAO_AUX_1!$A:$J,10,FALSE),VLOOKUP(B494,I!$A:$D,4,FALSE))</f>
        <v>28.599999999999998</v>
      </c>
      <c r="J494" s="60">
        <f>TRUNC(H494*I494,2)</f>
        <v>12.7</v>
      </c>
      <c r="K494" s="59"/>
      <c r="L494" s="4"/>
      <c r="M494" s="4"/>
      <c r="N494" s="4"/>
    </row>
    <row r="495" spans="1:14" ht="15" customHeight="1" x14ac:dyDescent="0.25">
      <c r="A495" s="76" t="s">
        <v>369</v>
      </c>
      <c r="B495" s="77"/>
      <c r="C495" s="77"/>
      <c r="D495" s="77"/>
      <c r="E495" s="77"/>
      <c r="F495" s="77"/>
      <c r="G495" s="78"/>
      <c r="H495" s="79"/>
      <c r="I495" s="80"/>
      <c r="J495" s="60">
        <f>SUM(J490:K494)</f>
        <v>37.760000000000005</v>
      </c>
      <c r="K495" s="59"/>
    </row>
    <row r="496" spans="1:14" ht="15" customHeight="1" x14ac:dyDescent="0.25">
      <c r="A496" s="76" t="str">
        <f>"TAXA DE BDI ("&amp;BDI&amp;" %)"</f>
        <v>TAXA DE BDI (23 %)</v>
      </c>
      <c r="B496" s="77"/>
      <c r="C496" s="77"/>
      <c r="D496" s="77"/>
      <c r="E496" s="77"/>
      <c r="F496" s="77"/>
      <c r="G496" s="78"/>
      <c r="H496" s="79"/>
      <c r="I496" s="80"/>
      <c r="J496" s="60">
        <f>ROUND(J495*(BDI/100),2)</f>
        <v>8.68</v>
      </c>
      <c r="K496" s="59"/>
    </row>
    <row r="497" spans="1:14" ht="15" customHeight="1" x14ac:dyDescent="0.25">
      <c r="A497" s="76" t="s">
        <v>437</v>
      </c>
      <c r="B497" s="77"/>
      <c r="C497" s="77"/>
      <c r="D497" s="77"/>
      <c r="E497" s="77"/>
      <c r="F497" s="77"/>
      <c r="G497" s="78"/>
      <c r="H497" s="79"/>
      <c r="I497" s="80"/>
      <c r="J497" s="60">
        <f>SUM(J495:K496)</f>
        <v>46.440000000000005</v>
      </c>
      <c r="K497" s="59"/>
    </row>
    <row r="498" spans="1:14" ht="15" customHeight="1" x14ac:dyDescent="0.25">
      <c r="A498" s="4"/>
      <c r="B498" s="4"/>
      <c r="C498" s="4"/>
      <c r="D498" s="4"/>
      <c r="E498" s="4"/>
      <c r="F498" s="4"/>
      <c r="G498" s="4"/>
      <c r="H498" s="4"/>
      <c r="I498" s="4"/>
      <c r="J498" s="4"/>
      <c r="K498" s="4"/>
    </row>
    <row r="499" spans="1:14" ht="15" customHeight="1" x14ac:dyDescent="0.25">
      <c r="A499" s="22" t="s">
        <v>364</v>
      </c>
      <c r="B499" s="22" t="s">
        <v>32</v>
      </c>
      <c r="C499" s="46" t="s">
        <v>8</v>
      </c>
      <c r="D499" s="47"/>
      <c r="E499" s="47"/>
      <c r="F499" s="47"/>
      <c r="G499" s="7" t="s">
        <v>33</v>
      </c>
      <c r="H499" s="7" t="s">
        <v>365</v>
      </c>
      <c r="I499" s="7" t="s">
        <v>366</v>
      </c>
      <c r="J499" s="34" t="s">
        <v>10</v>
      </c>
      <c r="K499" s="33"/>
    </row>
    <row r="500" spans="1:14" ht="45" customHeight="1" x14ac:dyDescent="0.25">
      <c r="A500" s="7" t="s">
        <v>414</v>
      </c>
      <c r="B500" s="71">
        <v>89712</v>
      </c>
      <c r="C500" s="73" t="str">
        <f>VLOOKUP(B500,S!$A:$D,2,FALSE)</f>
        <v>TUBO PVC, SERIE NORMAL, ESGOTO PREDIAL, DN 50 MM, FORNECIDO E INSTALADO EM RAMAL DE DESCARGA OU RAMAL DE ESGOTO SANITÁRIO. AF_08/2022</v>
      </c>
      <c r="D500" s="73"/>
      <c r="E500" s="73"/>
      <c r="F500" s="72"/>
      <c r="G500" s="7" t="str">
        <f>VLOOKUP(B500,S!$A:$D,3,FALSE)</f>
        <v>M</v>
      </c>
      <c r="H500" s="74"/>
      <c r="I500" s="74">
        <f>J505</f>
        <v>27.119999999999997</v>
      </c>
      <c r="J500" s="53"/>
      <c r="K500" s="52"/>
      <c r="L500" s="74">
        <f>VLOOKUP(B500,S!$A:$D,4,FALSE)</f>
        <v>27.12</v>
      </c>
      <c r="M500" s="7" t="str">
        <f>IF(ROUND((L500-I500),2)=0,"OK, confere com a tabela.",IF(ROUND((L500-I500),2)&lt;0,"ACIMA ("&amp;TEXT(ROUND(I500*100/L500,4),"0,0000")&amp;" %) da tabela.","ABAIXO ("&amp;TEXT(ROUND(I500*100/L500,4),"0,0000")&amp;" %) da tabela."))</f>
        <v>OK, confere com a tabela.</v>
      </c>
    </row>
    <row r="501" spans="1:14" ht="30" customHeight="1" x14ac:dyDescent="0.25">
      <c r="A501" s="54" t="s">
        <v>374</v>
      </c>
      <c r="B501" s="67">
        <v>9838</v>
      </c>
      <c r="C501" s="55" t="str">
        <f>VLOOKUP(B501,IF(A501="COMPOSICAO",S!$A:$D,I!$A:$D),2,FALSE)</f>
        <v>TUBO PVC SERIE NORMAL, DN 50 MM, PARA ESGOTO PREDIAL (NBR 5688)</v>
      </c>
      <c r="D501" s="55"/>
      <c r="E501" s="55"/>
      <c r="F501" s="55"/>
      <c r="G501" s="54" t="str">
        <f>VLOOKUP(B501,IF(A501="COMPOSICAO",S!$A:$D,I!$A:$D),3,FALSE)</f>
        <v>M</v>
      </c>
      <c r="H501" s="75">
        <f>1.0549</f>
        <v>1.0548999999999999</v>
      </c>
      <c r="I501" s="56">
        <f>IF(A501="COMPOSICAO",VLOOKUP("TOTAL - "&amp;B501,COMPOSICAO_AUX_1!$A:$J,10,FALSE),VLOOKUP(B501,I!$A:$D,4,FALSE))</f>
        <v>10.82</v>
      </c>
      <c r="J501" s="60">
        <f>TRUNC(H501*I501,2)</f>
        <v>11.41</v>
      </c>
      <c r="K501" s="59"/>
      <c r="L501" s="4"/>
      <c r="M501" s="4"/>
      <c r="N501" s="4"/>
    </row>
    <row r="502" spans="1:14" ht="15" customHeight="1" x14ac:dyDescent="0.25">
      <c r="A502" s="54" t="s">
        <v>374</v>
      </c>
      <c r="B502" s="67">
        <v>38383</v>
      </c>
      <c r="C502" s="55" t="str">
        <f>VLOOKUP(B502,IF(A502="COMPOSICAO",S!$A:$D,I!$A:$D),2,FALSE)</f>
        <v>LIXA D'AGUA EM FOLHA, GRAO 100</v>
      </c>
      <c r="D502" s="55"/>
      <c r="E502" s="55"/>
      <c r="F502" s="55"/>
      <c r="G502" s="54" t="str">
        <f>VLOOKUP(B502,IF(A502="COMPOSICAO",S!$A:$D,I!$A:$D),3,FALSE)</f>
        <v>UN</v>
      </c>
      <c r="H502" s="75">
        <f>0.0177</f>
        <v>1.77E-2</v>
      </c>
      <c r="I502" s="56">
        <f>IF(A502="COMPOSICAO",VLOOKUP("TOTAL - "&amp;B502,COMPOSICAO_AUX_1!$A:$J,10,FALSE),VLOOKUP(B502,I!$A:$D,4,FALSE))</f>
        <v>2.13</v>
      </c>
      <c r="J502" s="60">
        <f>TRUNC(H502*I502,2)</f>
        <v>0.03</v>
      </c>
      <c r="K502" s="59"/>
      <c r="L502" s="4"/>
      <c r="M502" s="4"/>
      <c r="N502" s="4"/>
    </row>
    <row r="503" spans="1:14" ht="30" customHeight="1" x14ac:dyDescent="0.25">
      <c r="A503" s="54" t="s">
        <v>368</v>
      </c>
      <c r="B503" s="67">
        <v>88248</v>
      </c>
      <c r="C503" s="55" t="str">
        <f>VLOOKUP(B503,IF(A503="COMPOSICAO",S!$A:$D,I!$A:$D),2,FALSE)</f>
        <v>AUXILIAR DE ENCANADOR OU BOMBEIRO HIDRÁULICO COM ENCARGOS COMPLEMENTARES</v>
      </c>
      <c r="D503" s="55"/>
      <c r="E503" s="55"/>
      <c r="F503" s="55"/>
      <c r="G503" s="54" t="str">
        <f>VLOOKUP(B503,IF(A503="COMPOSICAO",S!$A:$D,I!$A:$D),3,FALSE)</f>
        <v>H</v>
      </c>
      <c r="H503" s="75">
        <f>0.3182</f>
        <v>0.31819999999999998</v>
      </c>
      <c r="I503" s="56">
        <f>IF(A503="COMPOSICAO",VLOOKUP("TOTAL - "&amp;B503,COMPOSICAO_AUX_1!$A:$J,10,FALSE),VLOOKUP(B503,I!$A:$D,4,FALSE))</f>
        <v>20.68</v>
      </c>
      <c r="J503" s="60">
        <f>TRUNC(H503*I503,2)</f>
        <v>6.58</v>
      </c>
      <c r="K503" s="59"/>
      <c r="L503" s="4"/>
      <c r="M503" s="4"/>
      <c r="N503" s="4"/>
    </row>
    <row r="504" spans="1:14" ht="30" customHeight="1" x14ac:dyDescent="0.25">
      <c r="A504" s="54" t="s">
        <v>368</v>
      </c>
      <c r="B504" s="67">
        <v>88267</v>
      </c>
      <c r="C504" s="55" t="str">
        <f>VLOOKUP(B504,IF(A504="COMPOSICAO",S!$A:$D,I!$A:$D),2,FALSE)</f>
        <v>ENCANADOR OU BOMBEIRO HIDRÁULICO COM ENCARGOS COMPLEMENTARES</v>
      </c>
      <c r="D504" s="55"/>
      <c r="E504" s="55"/>
      <c r="F504" s="55"/>
      <c r="G504" s="54" t="str">
        <f>VLOOKUP(B504,IF(A504="COMPOSICAO",S!$A:$D,I!$A:$D),3,FALSE)</f>
        <v>H</v>
      </c>
      <c r="H504" s="75">
        <f>0.3182</f>
        <v>0.31819999999999998</v>
      </c>
      <c r="I504" s="56">
        <f>IF(A504="COMPOSICAO",VLOOKUP("TOTAL - "&amp;B504,COMPOSICAO_AUX_1!$A:$J,10,FALSE),VLOOKUP(B504,I!$A:$D,4,FALSE))</f>
        <v>28.599999999999998</v>
      </c>
      <c r="J504" s="60">
        <f>TRUNC(H504*I504,2)</f>
        <v>9.1</v>
      </c>
      <c r="K504" s="59"/>
      <c r="L504" s="4"/>
      <c r="M504" s="4"/>
      <c r="N504" s="4"/>
    </row>
    <row r="505" spans="1:14" ht="15" customHeight="1" x14ac:dyDescent="0.25">
      <c r="A505" s="76" t="s">
        <v>369</v>
      </c>
      <c r="B505" s="77"/>
      <c r="C505" s="77"/>
      <c r="D505" s="77"/>
      <c r="E505" s="77"/>
      <c r="F505" s="77"/>
      <c r="G505" s="78"/>
      <c r="H505" s="79"/>
      <c r="I505" s="80"/>
      <c r="J505" s="60">
        <f>SUM(J500:K504)</f>
        <v>27.119999999999997</v>
      </c>
      <c r="K505" s="59"/>
    </row>
    <row r="506" spans="1:14" ht="15" customHeight="1" x14ac:dyDescent="0.25">
      <c r="A506" s="76" t="str">
        <f>"TAXA DE BDI ("&amp;BDI&amp;" %)"</f>
        <v>TAXA DE BDI (23 %)</v>
      </c>
      <c r="B506" s="77"/>
      <c r="C506" s="77"/>
      <c r="D506" s="77"/>
      <c r="E506" s="77"/>
      <c r="F506" s="77"/>
      <c r="G506" s="78"/>
      <c r="H506" s="79"/>
      <c r="I506" s="80"/>
      <c r="J506" s="60">
        <f>ROUND(J505*(BDI/100),2)</f>
        <v>6.24</v>
      </c>
      <c r="K506" s="59"/>
    </row>
    <row r="507" spans="1:14" ht="15" customHeight="1" x14ac:dyDescent="0.25">
      <c r="A507" s="76" t="s">
        <v>438</v>
      </c>
      <c r="B507" s="77"/>
      <c r="C507" s="77"/>
      <c r="D507" s="77"/>
      <c r="E507" s="77"/>
      <c r="F507" s="77"/>
      <c r="G507" s="78"/>
      <c r="H507" s="79"/>
      <c r="I507" s="80"/>
      <c r="J507" s="60">
        <f>SUM(J505:K506)</f>
        <v>33.36</v>
      </c>
      <c r="K507" s="59"/>
    </row>
    <row r="508" spans="1:14" ht="15" customHeight="1" x14ac:dyDescent="0.25">
      <c r="A508" s="4"/>
      <c r="B508" s="4"/>
      <c r="C508" s="4"/>
      <c r="D508" s="4"/>
      <c r="E508" s="4"/>
      <c r="F508" s="4"/>
      <c r="G508" s="4"/>
      <c r="H508" s="4"/>
      <c r="I508" s="4"/>
      <c r="J508" s="4"/>
      <c r="K508" s="4"/>
    </row>
    <row r="509" spans="1:14" ht="15" customHeight="1" x14ac:dyDescent="0.25">
      <c r="A509" s="22" t="s">
        <v>364</v>
      </c>
      <c r="B509" s="22" t="s">
        <v>32</v>
      </c>
      <c r="C509" s="46" t="s">
        <v>8</v>
      </c>
      <c r="D509" s="47"/>
      <c r="E509" s="47"/>
      <c r="F509" s="47"/>
      <c r="G509" s="7" t="s">
        <v>33</v>
      </c>
      <c r="H509" s="7" t="s">
        <v>365</v>
      </c>
      <c r="I509" s="7" t="s">
        <v>366</v>
      </c>
      <c r="J509" s="34" t="s">
        <v>10</v>
      </c>
      <c r="K509" s="33"/>
    </row>
    <row r="510" spans="1:14" ht="45" customHeight="1" x14ac:dyDescent="0.25">
      <c r="A510" s="7" t="s">
        <v>414</v>
      </c>
      <c r="B510" s="71">
        <v>89711</v>
      </c>
      <c r="C510" s="73" t="str">
        <f>VLOOKUP(B510,S!$A:$D,2,FALSE)</f>
        <v>TUBO PVC, SERIE NORMAL, ESGOTO PREDIAL, DN 40 MM, FORNECIDO E INSTALADO EM RAMAL DE DESCARGA OU RAMAL DE ESGOTO SANITÁRIO. AF_08/2022</v>
      </c>
      <c r="D510" s="73"/>
      <c r="E510" s="73"/>
      <c r="F510" s="72"/>
      <c r="G510" s="7" t="str">
        <f>VLOOKUP(B510,S!$A:$D,3,FALSE)</f>
        <v>M</v>
      </c>
      <c r="H510" s="74"/>
      <c r="I510" s="74">
        <f>J515</f>
        <v>21.35</v>
      </c>
      <c r="J510" s="53"/>
      <c r="K510" s="52"/>
      <c r="L510" s="74">
        <f>VLOOKUP(B510,S!$A:$D,4,FALSE)</f>
        <v>21.35</v>
      </c>
      <c r="M510" s="7" t="str">
        <f>IF(ROUND((L510-I510),2)=0,"OK, confere com a tabela.",IF(ROUND((L510-I510),2)&lt;0,"ACIMA ("&amp;TEXT(ROUND(I510*100/L510,4),"0,0000")&amp;" %) da tabela.","ABAIXO ("&amp;TEXT(ROUND(I510*100/L510,4),"0,0000")&amp;" %) da tabela."))</f>
        <v>OK, confere com a tabela.</v>
      </c>
    </row>
    <row r="511" spans="1:14" ht="30" customHeight="1" x14ac:dyDescent="0.25">
      <c r="A511" s="54" t="s">
        <v>374</v>
      </c>
      <c r="B511" s="67">
        <v>9835</v>
      </c>
      <c r="C511" s="55" t="str">
        <f>VLOOKUP(B511,IF(A511="COMPOSICAO",S!$A:$D,I!$A:$D),2,FALSE)</f>
        <v>TUBO PVC  SERIE NORMAL, DN 40 MM, PARA ESGOTO  PREDIAL (NBR 5688)</v>
      </c>
      <c r="D511" s="55"/>
      <c r="E511" s="55"/>
      <c r="F511" s="55"/>
      <c r="G511" s="54" t="str">
        <f>VLOOKUP(B511,IF(A511="COMPOSICAO",S!$A:$D,I!$A:$D),3,FALSE)</f>
        <v>M</v>
      </c>
      <c r="H511" s="75">
        <f>1.0549</f>
        <v>1.0548999999999999</v>
      </c>
      <c r="I511" s="56">
        <f>IF(A511="COMPOSICAO",VLOOKUP("TOTAL - "&amp;B511,COMPOSICAO_AUX_1!$A:$J,10,FALSE),VLOOKUP(B511,I!$A:$D,4,FALSE))</f>
        <v>6.55</v>
      </c>
      <c r="J511" s="60">
        <f>TRUNC(H511*I511,2)</f>
        <v>6.9</v>
      </c>
      <c r="K511" s="59"/>
      <c r="L511" s="4"/>
      <c r="M511" s="4"/>
      <c r="N511" s="4"/>
    </row>
    <row r="512" spans="1:14" ht="15" customHeight="1" x14ac:dyDescent="0.25">
      <c r="A512" s="54" t="s">
        <v>374</v>
      </c>
      <c r="B512" s="67">
        <v>38383</v>
      </c>
      <c r="C512" s="55" t="str">
        <f>VLOOKUP(B512,IF(A512="COMPOSICAO",S!$A:$D,I!$A:$D),2,FALSE)</f>
        <v>LIXA D'AGUA EM FOLHA, GRAO 100</v>
      </c>
      <c r="D512" s="55"/>
      <c r="E512" s="55"/>
      <c r="F512" s="55"/>
      <c r="G512" s="54" t="str">
        <f>VLOOKUP(B512,IF(A512="COMPOSICAO",S!$A:$D,I!$A:$D),3,FALSE)</f>
        <v>UN</v>
      </c>
      <c r="H512" s="75">
        <f>0.0163</f>
        <v>1.6299999999999999E-2</v>
      </c>
      <c r="I512" s="56">
        <f>IF(A512="COMPOSICAO",VLOOKUP("TOTAL - "&amp;B512,COMPOSICAO_AUX_1!$A:$J,10,FALSE),VLOOKUP(B512,I!$A:$D,4,FALSE))</f>
        <v>2.13</v>
      </c>
      <c r="J512" s="60">
        <f>TRUNC(H512*I512,2)</f>
        <v>0.03</v>
      </c>
      <c r="K512" s="59"/>
      <c r="L512" s="4"/>
      <c r="M512" s="4"/>
      <c r="N512" s="4"/>
    </row>
    <row r="513" spans="1:14" ht="30" customHeight="1" x14ac:dyDescent="0.25">
      <c r="A513" s="54" t="s">
        <v>368</v>
      </c>
      <c r="B513" s="67">
        <v>88248</v>
      </c>
      <c r="C513" s="55" t="str">
        <f>VLOOKUP(B513,IF(A513="COMPOSICAO",S!$A:$D,I!$A:$D),2,FALSE)</f>
        <v>AUXILIAR DE ENCANADOR OU BOMBEIRO HIDRÁULICO COM ENCARGOS COMPLEMENTARES</v>
      </c>
      <c r="D513" s="55"/>
      <c r="E513" s="55"/>
      <c r="F513" s="55"/>
      <c r="G513" s="54" t="str">
        <f>VLOOKUP(B513,IF(A513="COMPOSICAO",S!$A:$D,I!$A:$D),3,FALSE)</f>
        <v>H</v>
      </c>
      <c r="H513" s="75">
        <f>0.293</f>
        <v>0.29299999999999998</v>
      </c>
      <c r="I513" s="56">
        <f>IF(A513="COMPOSICAO",VLOOKUP("TOTAL - "&amp;B513,COMPOSICAO_AUX_1!$A:$J,10,FALSE),VLOOKUP(B513,I!$A:$D,4,FALSE))</f>
        <v>20.68</v>
      </c>
      <c r="J513" s="60">
        <f>TRUNC(H513*I513,2)</f>
        <v>6.05</v>
      </c>
      <c r="K513" s="59"/>
      <c r="L513" s="4"/>
      <c r="M513" s="4"/>
      <c r="N513" s="4"/>
    </row>
    <row r="514" spans="1:14" ht="30" customHeight="1" x14ac:dyDescent="0.25">
      <c r="A514" s="54" t="s">
        <v>368</v>
      </c>
      <c r="B514" s="67">
        <v>88267</v>
      </c>
      <c r="C514" s="55" t="str">
        <f>VLOOKUP(B514,IF(A514="COMPOSICAO",S!$A:$D,I!$A:$D),2,FALSE)</f>
        <v>ENCANADOR OU BOMBEIRO HIDRÁULICO COM ENCARGOS COMPLEMENTARES</v>
      </c>
      <c r="D514" s="55"/>
      <c r="E514" s="55"/>
      <c r="F514" s="55"/>
      <c r="G514" s="54" t="str">
        <f>VLOOKUP(B514,IF(A514="COMPOSICAO",S!$A:$D,I!$A:$D),3,FALSE)</f>
        <v>H</v>
      </c>
      <c r="H514" s="75">
        <f>0.293</f>
        <v>0.29299999999999998</v>
      </c>
      <c r="I514" s="56">
        <f>IF(A514="COMPOSICAO",VLOOKUP("TOTAL - "&amp;B514,COMPOSICAO_AUX_1!$A:$J,10,FALSE),VLOOKUP(B514,I!$A:$D,4,FALSE))</f>
        <v>28.599999999999998</v>
      </c>
      <c r="J514" s="60">
        <f>TRUNC(H514*I514,2)</f>
        <v>8.3699999999999992</v>
      </c>
      <c r="K514" s="59"/>
      <c r="L514" s="4"/>
      <c r="M514" s="4"/>
      <c r="N514" s="4"/>
    </row>
    <row r="515" spans="1:14" ht="15" customHeight="1" x14ac:dyDescent="0.25">
      <c r="A515" s="76" t="s">
        <v>369</v>
      </c>
      <c r="B515" s="77"/>
      <c r="C515" s="77"/>
      <c r="D515" s="77"/>
      <c r="E515" s="77"/>
      <c r="F515" s="77"/>
      <c r="G515" s="78"/>
      <c r="H515" s="79"/>
      <c r="I515" s="80"/>
      <c r="J515" s="60">
        <f>SUM(J510:K514)</f>
        <v>21.35</v>
      </c>
      <c r="K515" s="59"/>
    </row>
    <row r="516" spans="1:14" ht="15" customHeight="1" x14ac:dyDescent="0.25">
      <c r="A516" s="76" t="str">
        <f>"TAXA DE BDI ("&amp;BDI&amp;" %)"</f>
        <v>TAXA DE BDI (23 %)</v>
      </c>
      <c r="B516" s="77"/>
      <c r="C516" s="77"/>
      <c r="D516" s="77"/>
      <c r="E516" s="77"/>
      <c r="F516" s="77"/>
      <c r="G516" s="78"/>
      <c r="H516" s="79"/>
      <c r="I516" s="80"/>
      <c r="J516" s="60">
        <f>ROUND(J515*(BDI/100),2)</f>
        <v>4.91</v>
      </c>
      <c r="K516" s="59"/>
    </row>
    <row r="517" spans="1:14" ht="15" customHeight="1" x14ac:dyDescent="0.25">
      <c r="A517" s="76" t="s">
        <v>439</v>
      </c>
      <c r="B517" s="77"/>
      <c r="C517" s="77"/>
      <c r="D517" s="77"/>
      <c r="E517" s="77"/>
      <c r="F517" s="77"/>
      <c r="G517" s="78"/>
      <c r="H517" s="79"/>
      <c r="I517" s="80"/>
      <c r="J517" s="60">
        <f>SUM(J515:K516)</f>
        <v>26.26</v>
      </c>
      <c r="K517" s="59"/>
    </row>
    <row r="518" spans="1:14" ht="15" customHeight="1" x14ac:dyDescent="0.25">
      <c r="A518" s="4"/>
      <c r="B518" s="4"/>
      <c r="C518" s="4"/>
      <c r="D518" s="4"/>
      <c r="E518" s="4"/>
      <c r="F518" s="4"/>
      <c r="G518" s="4"/>
      <c r="H518" s="4"/>
      <c r="I518" s="4"/>
      <c r="J518" s="4"/>
      <c r="K518" s="4"/>
    </row>
    <row r="519" spans="1:14" ht="15" customHeight="1" x14ac:dyDescent="0.25">
      <c r="A519" s="22" t="s">
        <v>364</v>
      </c>
      <c r="B519" s="22" t="s">
        <v>32</v>
      </c>
      <c r="C519" s="46" t="s">
        <v>8</v>
      </c>
      <c r="D519" s="47"/>
      <c r="E519" s="47"/>
      <c r="F519" s="47"/>
      <c r="G519" s="7" t="s">
        <v>33</v>
      </c>
      <c r="H519" s="7" t="s">
        <v>365</v>
      </c>
      <c r="I519" s="7" t="s">
        <v>366</v>
      </c>
      <c r="J519" s="34" t="s">
        <v>10</v>
      </c>
      <c r="K519" s="33"/>
    </row>
    <row r="520" spans="1:14" ht="60" customHeight="1" x14ac:dyDescent="0.25">
      <c r="A520" s="7" t="s">
        <v>414</v>
      </c>
      <c r="B520" s="71">
        <v>89707</v>
      </c>
      <c r="C520" s="73" t="str">
        <f>VLOOKUP(B520,S!$A:$D,2,FALSE)</f>
        <v>CAIXA SIFONADA, PVC, DN 100 X 100 X 50 MM, JUNTA ELÁSTICA, FORNECIDA E INSTALADA EM RAMAL DE DESCARGA OU EM RAMAL DE ESGOTO SANITÁRIO. AF_08/2022</v>
      </c>
      <c r="D520" s="73"/>
      <c r="E520" s="73"/>
      <c r="F520" s="72"/>
      <c r="G520" s="7" t="str">
        <f>VLOOKUP(B520,S!$A:$D,3,FALSE)</f>
        <v>UN</v>
      </c>
      <c r="H520" s="74"/>
      <c r="I520" s="74">
        <f>J527</f>
        <v>44.120000000000005</v>
      </c>
      <c r="J520" s="53"/>
      <c r="K520" s="52"/>
      <c r="L520" s="74">
        <f>VLOOKUP(B520,S!$A:$D,4,FALSE)</f>
        <v>44.12</v>
      </c>
      <c r="M520" s="7" t="str">
        <f>IF(ROUND((L520-I520),2)=0,"OK, confere com a tabela.",IF(ROUND((L520-I520),2)&lt;0,"ACIMA ("&amp;TEXT(ROUND(I520*100/L520,4),"0,0000")&amp;" %) da tabela.","ABAIXO ("&amp;TEXT(ROUND(I520*100/L520,4),"0,0000")&amp;" %) da tabela."))</f>
        <v>OK, confere com a tabela.</v>
      </c>
    </row>
    <row r="521" spans="1:14" ht="30" customHeight="1" x14ac:dyDescent="0.25">
      <c r="A521" s="54" t="s">
        <v>374</v>
      </c>
      <c r="B521" s="67">
        <v>122</v>
      </c>
      <c r="C521" s="55" t="str">
        <f>VLOOKUP(B521,IF(A521="COMPOSICAO",S!$A:$D,I!$A:$D),2,FALSE)</f>
        <v>ADESIVO PLASTICO PARA PVC, FRASCO COM *850* GR</v>
      </c>
      <c r="D521" s="55"/>
      <c r="E521" s="55"/>
      <c r="F521" s="55"/>
      <c r="G521" s="54" t="str">
        <f>VLOOKUP(B521,IF(A521="COMPOSICAO",S!$A:$D,I!$A:$D),3,FALSE)</f>
        <v>UN</v>
      </c>
      <c r="H521" s="75">
        <f>0.0292</f>
        <v>2.92E-2</v>
      </c>
      <c r="I521" s="56">
        <f>IF(A521="COMPOSICAO",VLOOKUP("TOTAL - "&amp;B521,COMPOSICAO_AUX_1!$A:$J,10,FALSE),VLOOKUP(B521,I!$A:$D,4,FALSE))</f>
        <v>63.55</v>
      </c>
      <c r="J521" s="60">
        <f t="shared" ref="J521:J526" si="16">TRUNC(H521*I521,2)</f>
        <v>1.85</v>
      </c>
      <c r="K521" s="59"/>
      <c r="L521" s="4"/>
      <c r="M521" s="4"/>
      <c r="N521" s="4"/>
    </row>
    <row r="522" spans="1:14" ht="30" customHeight="1" x14ac:dyDescent="0.25">
      <c r="A522" s="54" t="s">
        <v>374</v>
      </c>
      <c r="B522" s="67">
        <v>5103</v>
      </c>
      <c r="C522" s="55" t="str">
        <f>VLOOKUP(B522,IF(A522="COMPOSICAO",S!$A:$D,I!$A:$D),2,FALSE)</f>
        <v>CAIXA SIFONADA PVC, 100 X 100 X 50 MM, COM GRELHA REDONDA, BRANCA</v>
      </c>
      <c r="D522" s="55"/>
      <c r="E522" s="55"/>
      <c r="F522" s="55"/>
      <c r="G522" s="54" t="str">
        <f>VLOOKUP(B522,IF(A522="COMPOSICAO",S!$A:$D,I!$A:$D),3,FALSE)</f>
        <v>UN</v>
      </c>
      <c r="H522" s="75">
        <f>1</f>
        <v>1</v>
      </c>
      <c r="I522" s="56">
        <f>IF(A522="COMPOSICAO",VLOOKUP("TOTAL - "&amp;B522,COMPOSICAO_AUX_1!$A:$J,10,FALSE),VLOOKUP(B522,I!$A:$D,4,FALSE))</f>
        <v>19.440000000000001</v>
      </c>
      <c r="J522" s="60">
        <f t="shared" si="16"/>
        <v>19.440000000000001</v>
      </c>
      <c r="K522" s="59"/>
      <c r="L522" s="4"/>
      <c r="M522" s="4"/>
      <c r="N522" s="4"/>
    </row>
    <row r="523" spans="1:14" ht="30" customHeight="1" x14ac:dyDescent="0.25">
      <c r="A523" s="54" t="s">
        <v>374</v>
      </c>
      <c r="B523" s="67">
        <v>20083</v>
      </c>
      <c r="C523" s="55" t="str">
        <f>VLOOKUP(B523,IF(A523="COMPOSICAO",S!$A:$D,I!$A:$D),2,FALSE)</f>
        <v>SOLUCAO PREPARADORA / LIMPADORA PARA PVC, FRASCO COM 1000 CM3</v>
      </c>
      <c r="D523" s="55"/>
      <c r="E523" s="55"/>
      <c r="F523" s="55"/>
      <c r="G523" s="54" t="str">
        <f>VLOOKUP(B523,IF(A523="COMPOSICAO",S!$A:$D,I!$A:$D),3,FALSE)</f>
        <v>UN</v>
      </c>
      <c r="H523" s="75">
        <f>0.044</f>
        <v>4.3999999999999997E-2</v>
      </c>
      <c r="I523" s="56">
        <f>IF(A523="COMPOSICAO",VLOOKUP("TOTAL - "&amp;B523,COMPOSICAO_AUX_1!$A:$J,10,FALSE),VLOOKUP(B523,I!$A:$D,4,FALSE))</f>
        <v>72</v>
      </c>
      <c r="J523" s="60">
        <f t="shared" si="16"/>
        <v>3.16</v>
      </c>
      <c r="K523" s="59"/>
      <c r="L523" s="4"/>
      <c r="M523" s="4"/>
      <c r="N523" s="4"/>
    </row>
    <row r="524" spans="1:14" ht="15" customHeight="1" x14ac:dyDescent="0.25">
      <c r="A524" s="54" t="s">
        <v>374</v>
      </c>
      <c r="B524" s="67">
        <v>38383</v>
      </c>
      <c r="C524" s="55" t="str">
        <f>VLOOKUP(B524,IF(A524="COMPOSICAO",S!$A:$D,I!$A:$D),2,FALSE)</f>
        <v>LIXA D'AGUA EM FOLHA, GRAO 100</v>
      </c>
      <c r="D524" s="55"/>
      <c r="E524" s="55"/>
      <c r="F524" s="55"/>
      <c r="G524" s="54" t="str">
        <f>VLOOKUP(B524,IF(A524="COMPOSICAO",S!$A:$D,I!$A:$D),3,FALSE)</f>
        <v>UN</v>
      </c>
      <c r="H524" s="75">
        <f>0.0154</f>
        <v>1.54E-2</v>
      </c>
      <c r="I524" s="56">
        <f>IF(A524="COMPOSICAO",VLOOKUP("TOTAL - "&amp;B524,COMPOSICAO_AUX_1!$A:$J,10,FALSE),VLOOKUP(B524,I!$A:$D,4,FALSE))</f>
        <v>2.13</v>
      </c>
      <c r="J524" s="60">
        <f t="shared" si="16"/>
        <v>0.03</v>
      </c>
      <c r="K524" s="59"/>
      <c r="L524" s="4"/>
      <c r="M524" s="4"/>
      <c r="N524" s="4"/>
    </row>
    <row r="525" spans="1:14" ht="30" customHeight="1" x14ac:dyDescent="0.25">
      <c r="A525" s="54" t="s">
        <v>368</v>
      </c>
      <c r="B525" s="67">
        <v>88248</v>
      </c>
      <c r="C525" s="55" t="str">
        <f>VLOOKUP(B525,IF(A525="COMPOSICAO",S!$A:$D,I!$A:$D),2,FALSE)</f>
        <v>AUXILIAR DE ENCANADOR OU BOMBEIRO HIDRÁULICO COM ENCARGOS COMPLEMENTARES</v>
      </c>
      <c r="D525" s="55"/>
      <c r="E525" s="55"/>
      <c r="F525" s="55"/>
      <c r="G525" s="54" t="str">
        <f>VLOOKUP(B525,IF(A525="COMPOSICAO",S!$A:$D,I!$A:$D),3,FALSE)</f>
        <v>H</v>
      </c>
      <c r="H525" s="75">
        <f>0.3987</f>
        <v>0.3987</v>
      </c>
      <c r="I525" s="56">
        <f>IF(A525="COMPOSICAO",VLOOKUP("TOTAL - "&amp;B525,COMPOSICAO_AUX_1!$A:$J,10,FALSE),VLOOKUP(B525,I!$A:$D,4,FALSE))</f>
        <v>20.68</v>
      </c>
      <c r="J525" s="60">
        <f t="shared" si="16"/>
        <v>8.24</v>
      </c>
      <c r="K525" s="59"/>
      <c r="L525" s="4"/>
      <c r="M525" s="4"/>
      <c r="N525" s="4"/>
    </row>
    <row r="526" spans="1:14" ht="30" customHeight="1" x14ac:dyDescent="0.25">
      <c r="A526" s="54" t="s">
        <v>368</v>
      </c>
      <c r="B526" s="67">
        <v>88267</v>
      </c>
      <c r="C526" s="55" t="str">
        <f>VLOOKUP(B526,IF(A526="COMPOSICAO",S!$A:$D,I!$A:$D),2,FALSE)</f>
        <v>ENCANADOR OU BOMBEIRO HIDRÁULICO COM ENCARGOS COMPLEMENTARES</v>
      </c>
      <c r="D526" s="55"/>
      <c r="E526" s="55"/>
      <c r="F526" s="55"/>
      <c r="G526" s="54" t="str">
        <f>VLOOKUP(B526,IF(A526="COMPOSICAO",S!$A:$D,I!$A:$D),3,FALSE)</f>
        <v>H</v>
      </c>
      <c r="H526" s="75">
        <f>0.3987</f>
        <v>0.3987</v>
      </c>
      <c r="I526" s="56">
        <f>IF(A526="COMPOSICAO",VLOOKUP("TOTAL - "&amp;B526,COMPOSICAO_AUX_1!$A:$J,10,FALSE),VLOOKUP(B526,I!$A:$D,4,FALSE))</f>
        <v>28.599999999999998</v>
      </c>
      <c r="J526" s="60">
        <f t="shared" si="16"/>
        <v>11.4</v>
      </c>
      <c r="K526" s="59"/>
      <c r="L526" s="4"/>
      <c r="M526" s="4"/>
      <c r="N526" s="4"/>
    </row>
    <row r="527" spans="1:14" ht="15" customHeight="1" x14ac:dyDescent="0.25">
      <c r="A527" s="76" t="s">
        <v>369</v>
      </c>
      <c r="B527" s="77"/>
      <c r="C527" s="77"/>
      <c r="D527" s="77"/>
      <c r="E527" s="77"/>
      <c r="F527" s="77"/>
      <c r="G527" s="78"/>
      <c r="H527" s="79"/>
      <c r="I527" s="80"/>
      <c r="J527" s="60">
        <f>SUM(J520:K526)</f>
        <v>44.120000000000005</v>
      </c>
      <c r="K527" s="59"/>
    </row>
    <row r="528" spans="1:14" ht="15" customHeight="1" x14ac:dyDescent="0.25">
      <c r="A528" s="76" t="str">
        <f>"TAXA DE BDI ("&amp;BDI&amp;" %)"</f>
        <v>TAXA DE BDI (23 %)</v>
      </c>
      <c r="B528" s="77"/>
      <c r="C528" s="77"/>
      <c r="D528" s="77"/>
      <c r="E528" s="77"/>
      <c r="F528" s="77"/>
      <c r="G528" s="78"/>
      <c r="H528" s="79"/>
      <c r="I528" s="80"/>
      <c r="J528" s="60">
        <f>ROUND(J527*(BDI/100),2)</f>
        <v>10.15</v>
      </c>
      <c r="K528" s="59"/>
    </row>
    <row r="529" spans="1:14" ht="15" customHeight="1" x14ac:dyDescent="0.25">
      <c r="A529" s="76" t="s">
        <v>440</v>
      </c>
      <c r="B529" s="77"/>
      <c r="C529" s="77"/>
      <c r="D529" s="77"/>
      <c r="E529" s="77"/>
      <c r="F529" s="77"/>
      <c r="G529" s="78"/>
      <c r="H529" s="79"/>
      <c r="I529" s="80"/>
      <c r="J529" s="60">
        <f>SUM(J527:K528)</f>
        <v>54.27</v>
      </c>
      <c r="K529" s="59"/>
    </row>
    <row r="530" spans="1:14" ht="15" customHeight="1" x14ac:dyDescent="0.25">
      <c r="A530" s="4"/>
      <c r="B530" s="4"/>
      <c r="C530" s="4"/>
      <c r="D530" s="4"/>
      <c r="E530" s="4"/>
      <c r="F530" s="4"/>
      <c r="G530" s="4"/>
      <c r="H530" s="4"/>
      <c r="I530" s="4"/>
      <c r="J530" s="4"/>
      <c r="K530" s="4"/>
    </row>
    <row r="531" spans="1:14" ht="15" customHeight="1" x14ac:dyDescent="0.25">
      <c r="A531" s="22" t="s">
        <v>364</v>
      </c>
      <c r="B531" s="22" t="s">
        <v>32</v>
      </c>
      <c r="C531" s="46" t="s">
        <v>8</v>
      </c>
      <c r="D531" s="47"/>
      <c r="E531" s="47"/>
      <c r="F531" s="47"/>
      <c r="G531" s="7" t="s">
        <v>33</v>
      </c>
      <c r="H531" s="7" t="s">
        <v>365</v>
      </c>
      <c r="I531" s="7" t="s">
        <v>366</v>
      </c>
      <c r="J531" s="34" t="s">
        <v>10</v>
      </c>
      <c r="K531" s="33"/>
    </row>
    <row r="532" spans="1:14" ht="60" customHeight="1" x14ac:dyDescent="0.25">
      <c r="A532" s="7" t="s">
        <v>414</v>
      </c>
      <c r="B532" s="71">
        <v>89710</v>
      </c>
      <c r="C532" s="73" t="str">
        <f>VLOOKUP(B532,S!$A:$D,2,FALSE)</f>
        <v>RALO SECO, PVC, DN 100 X 40 MM, JUNTA SOLDÁVEL, FORNECIDO E INSTALADO EM RAMAL DE DESCARGA OU EM RAMAL DE ESGOTO SANITÁRIO. AF_08/2022</v>
      </c>
      <c r="D532" s="73"/>
      <c r="E532" s="73"/>
      <c r="F532" s="72"/>
      <c r="G532" s="7" t="str">
        <f>VLOOKUP(B532,S!$A:$D,3,FALSE)</f>
        <v>UN</v>
      </c>
      <c r="H532" s="74"/>
      <c r="I532" s="74">
        <f>J539</f>
        <v>16.71</v>
      </c>
      <c r="J532" s="53"/>
      <c r="K532" s="52"/>
      <c r="L532" s="74">
        <f>VLOOKUP(B532,S!$A:$D,4,FALSE)</f>
        <v>16.71</v>
      </c>
      <c r="M532" s="7" t="str">
        <f>IF(ROUND((L532-I532),2)=0,"OK, confere com a tabela.",IF(ROUND((L532-I532),2)&lt;0,"ACIMA ("&amp;TEXT(ROUND(I532*100/L532,4),"0,0000")&amp;" %) da tabela.","ABAIXO ("&amp;TEXT(ROUND(I532*100/L532,4),"0,0000")&amp;" %) da tabela."))</f>
        <v>OK, confere com a tabela.</v>
      </c>
    </row>
    <row r="533" spans="1:14" ht="30" customHeight="1" x14ac:dyDescent="0.25">
      <c r="A533" s="54" t="s">
        <v>374</v>
      </c>
      <c r="B533" s="67">
        <v>122</v>
      </c>
      <c r="C533" s="55" t="str">
        <f>VLOOKUP(B533,IF(A533="COMPOSICAO",S!$A:$D,I!$A:$D),2,FALSE)</f>
        <v>ADESIVO PLASTICO PARA PVC, FRASCO COM *850* GR</v>
      </c>
      <c r="D533" s="55"/>
      <c r="E533" s="55"/>
      <c r="F533" s="55"/>
      <c r="G533" s="54" t="str">
        <f>VLOOKUP(B533,IF(A533="COMPOSICAO",S!$A:$D,I!$A:$D),3,FALSE)</f>
        <v>UN</v>
      </c>
      <c r="H533" s="75">
        <f>0.0049</f>
        <v>4.8999999999999998E-3</v>
      </c>
      <c r="I533" s="56">
        <f>IF(A533="COMPOSICAO",VLOOKUP("TOTAL - "&amp;B533,COMPOSICAO_AUX_1!$A:$J,10,FALSE),VLOOKUP(B533,I!$A:$D,4,FALSE))</f>
        <v>63.55</v>
      </c>
      <c r="J533" s="60">
        <f t="shared" ref="J533:J538" si="17">TRUNC(H533*I533,2)</f>
        <v>0.31</v>
      </c>
      <c r="K533" s="59"/>
      <c r="L533" s="4"/>
      <c r="M533" s="4"/>
      <c r="N533" s="4"/>
    </row>
    <row r="534" spans="1:14" ht="30" customHeight="1" x14ac:dyDescent="0.25">
      <c r="A534" s="54" t="s">
        <v>374</v>
      </c>
      <c r="B534" s="67">
        <v>11739</v>
      </c>
      <c r="C534" s="55" t="str">
        <f>VLOOKUP(B534,IF(A534="COMPOSICAO",S!$A:$D,I!$A:$D),2,FALSE)</f>
        <v>RALO SECO CONICO, PVC, 100 X 40 MM,  COM GRELHA REDONDA BRANCA</v>
      </c>
      <c r="D534" s="55"/>
      <c r="E534" s="55"/>
      <c r="F534" s="55"/>
      <c r="G534" s="54" t="str">
        <f>VLOOKUP(B534,IF(A534="COMPOSICAO",S!$A:$D,I!$A:$D),3,FALSE)</f>
        <v>UN</v>
      </c>
      <c r="H534" s="75">
        <f>1</f>
        <v>1</v>
      </c>
      <c r="I534" s="56">
        <f>IF(A534="COMPOSICAO",VLOOKUP("TOTAL - "&amp;B534,COMPOSICAO_AUX_1!$A:$J,10,FALSE),VLOOKUP(B534,I!$A:$D,4,FALSE))</f>
        <v>7.66</v>
      </c>
      <c r="J534" s="60">
        <f t="shared" si="17"/>
        <v>7.66</v>
      </c>
      <c r="K534" s="59"/>
      <c r="L534" s="4"/>
      <c r="M534" s="4"/>
      <c r="N534" s="4"/>
    </row>
    <row r="535" spans="1:14" ht="30" customHeight="1" x14ac:dyDescent="0.25">
      <c r="A535" s="54" t="s">
        <v>374</v>
      </c>
      <c r="B535" s="67">
        <v>20083</v>
      </c>
      <c r="C535" s="55" t="str">
        <f>VLOOKUP(B535,IF(A535="COMPOSICAO",S!$A:$D,I!$A:$D),2,FALSE)</f>
        <v>SOLUCAO PREPARADORA / LIMPADORA PARA PVC, FRASCO COM 1000 CM3</v>
      </c>
      <c r="D535" s="55"/>
      <c r="E535" s="55"/>
      <c r="F535" s="55"/>
      <c r="G535" s="54" t="str">
        <f>VLOOKUP(B535,IF(A535="COMPOSICAO",S!$A:$D,I!$A:$D),3,FALSE)</f>
        <v>UN</v>
      </c>
      <c r="H535" s="75">
        <f>0.0075</f>
        <v>7.4999999999999997E-3</v>
      </c>
      <c r="I535" s="56">
        <f>IF(A535="COMPOSICAO",VLOOKUP("TOTAL - "&amp;B535,COMPOSICAO_AUX_1!$A:$J,10,FALSE),VLOOKUP(B535,I!$A:$D,4,FALSE))</f>
        <v>72</v>
      </c>
      <c r="J535" s="60">
        <f t="shared" si="17"/>
        <v>0.54</v>
      </c>
      <c r="K535" s="59"/>
      <c r="L535" s="4"/>
      <c r="M535" s="4"/>
      <c r="N535" s="4"/>
    </row>
    <row r="536" spans="1:14" ht="15" customHeight="1" x14ac:dyDescent="0.25">
      <c r="A536" s="54" t="s">
        <v>374</v>
      </c>
      <c r="B536" s="67">
        <v>38383</v>
      </c>
      <c r="C536" s="55" t="str">
        <f>VLOOKUP(B536,IF(A536="COMPOSICAO",S!$A:$D,I!$A:$D),2,FALSE)</f>
        <v>LIXA D'AGUA EM FOLHA, GRAO 100</v>
      </c>
      <c r="D536" s="55"/>
      <c r="E536" s="55"/>
      <c r="F536" s="55"/>
      <c r="G536" s="54" t="str">
        <f>VLOOKUP(B536,IF(A536="COMPOSICAO",S!$A:$D,I!$A:$D),3,FALSE)</f>
        <v>UN</v>
      </c>
      <c r="H536" s="75">
        <f>0.036</f>
        <v>3.5999999999999997E-2</v>
      </c>
      <c r="I536" s="56">
        <f>IF(A536="COMPOSICAO",VLOOKUP("TOTAL - "&amp;B536,COMPOSICAO_AUX_1!$A:$J,10,FALSE),VLOOKUP(B536,I!$A:$D,4,FALSE))</f>
        <v>2.13</v>
      </c>
      <c r="J536" s="60">
        <f t="shared" si="17"/>
        <v>7.0000000000000007E-2</v>
      </c>
      <c r="K536" s="59"/>
      <c r="L536" s="4"/>
      <c r="M536" s="4"/>
      <c r="N536" s="4"/>
    </row>
    <row r="537" spans="1:14" ht="30" customHeight="1" x14ac:dyDescent="0.25">
      <c r="A537" s="54" t="s">
        <v>368</v>
      </c>
      <c r="B537" s="67">
        <v>88248</v>
      </c>
      <c r="C537" s="55" t="str">
        <f>VLOOKUP(B537,IF(A537="COMPOSICAO",S!$A:$D,I!$A:$D),2,FALSE)</f>
        <v>AUXILIAR DE ENCANADOR OU BOMBEIRO HIDRÁULICO COM ENCARGOS COMPLEMENTARES</v>
      </c>
      <c r="D537" s="55"/>
      <c r="E537" s="55"/>
      <c r="F537" s="55"/>
      <c r="G537" s="54" t="str">
        <f>VLOOKUP(B537,IF(A537="COMPOSICAO",S!$A:$D,I!$A:$D),3,FALSE)</f>
        <v>H</v>
      </c>
      <c r="H537" s="75">
        <f>0.1652</f>
        <v>0.16520000000000001</v>
      </c>
      <c r="I537" s="56">
        <f>IF(A537="COMPOSICAO",VLOOKUP("TOTAL - "&amp;B537,COMPOSICAO_AUX_1!$A:$J,10,FALSE),VLOOKUP(B537,I!$A:$D,4,FALSE))</f>
        <v>20.68</v>
      </c>
      <c r="J537" s="60">
        <f t="shared" si="17"/>
        <v>3.41</v>
      </c>
      <c r="K537" s="59"/>
      <c r="L537" s="4"/>
      <c r="M537" s="4"/>
      <c r="N537" s="4"/>
    </row>
    <row r="538" spans="1:14" ht="30" customHeight="1" x14ac:dyDescent="0.25">
      <c r="A538" s="54" t="s">
        <v>368</v>
      </c>
      <c r="B538" s="67">
        <v>88267</v>
      </c>
      <c r="C538" s="55" t="str">
        <f>VLOOKUP(B538,IF(A538="COMPOSICAO",S!$A:$D,I!$A:$D),2,FALSE)</f>
        <v>ENCANADOR OU BOMBEIRO HIDRÁULICO COM ENCARGOS COMPLEMENTARES</v>
      </c>
      <c r="D538" s="55"/>
      <c r="E538" s="55"/>
      <c r="F538" s="55"/>
      <c r="G538" s="54" t="str">
        <f>VLOOKUP(B538,IF(A538="COMPOSICAO",S!$A:$D,I!$A:$D),3,FALSE)</f>
        <v>H</v>
      </c>
      <c r="H538" s="75">
        <f>0.1652</f>
        <v>0.16520000000000001</v>
      </c>
      <c r="I538" s="56">
        <f>IF(A538="COMPOSICAO",VLOOKUP("TOTAL - "&amp;B538,COMPOSICAO_AUX_1!$A:$J,10,FALSE),VLOOKUP(B538,I!$A:$D,4,FALSE))</f>
        <v>28.599999999999998</v>
      </c>
      <c r="J538" s="60">
        <f t="shared" si="17"/>
        <v>4.72</v>
      </c>
      <c r="K538" s="59"/>
      <c r="L538" s="4"/>
      <c r="M538" s="4"/>
      <c r="N538" s="4"/>
    </row>
    <row r="539" spans="1:14" ht="15" customHeight="1" x14ac:dyDescent="0.25">
      <c r="A539" s="76" t="s">
        <v>369</v>
      </c>
      <c r="B539" s="77"/>
      <c r="C539" s="77"/>
      <c r="D539" s="77"/>
      <c r="E539" s="77"/>
      <c r="F539" s="77"/>
      <c r="G539" s="78"/>
      <c r="H539" s="79"/>
      <c r="I539" s="80"/>
      <c r="J539" s="60">
        <f>SUM(J532:K538)</f>
        <v>16.71</v>
      </c>
      <c r="K539" s="59"/>
    </row>
    <row r="540" spans="1:14" ht="15" customHeight="1" x14ac:dyDescent="0.25">
      <c r="A540" s="76" t="str">
        <f>"TAXA DE BDI ("&amp;BDI&amp;" %)"</f>
        <v>TAXA DE BDI (23 %)</v>
      </c>
      <c r="B540" s="77"/>
      <c r="C540" s="77"/>
      <c r="D540" s="77"/>
      <c r="E540" s="77"/>
      <c r="F540" s="77"/>
      <c r="G540" s="78"/>
      <c r="H540" s="79"/>
      <c r="I540" s="80"/>
      <c r="J540" s="60">
        <f>ROUND(J539*(BDI/100),2)</f>
        <v>3.84</v>
      </c>
      <c r="K540" s="59"/>
    </row>
    <row r="541" spans="1:14" ht="15" customHeight="1" x14ac:dyDescent="0.25">
      <c r="A541" s="76" t="s">
        <v>441</v>
      </c>
      <c r="B541" s="77"/>
      <c r="C541" s="77"/>
      <c r="D541" s="77"/>
      <c r="E541" s="77"/>
      <c r="F541" s="77"/>
      <c r="G541" s="78"/>
      <c r="H541" s="79"/>
      <c r="I541" s="80"/>
      <c r="J541" s="60">
        <f>SUM(J539:K540)</f>
        <v>20.55</v>
      </c>
      <c r="K541" s="59"/>
    </row>
    <row r="542" spans="1:14" ht="15" customHeight="1" x14ac:dyDescent="0.25">
      <c r="A542" s="4"/>
      <c r="B542" s="4"/>
      <c r="C542" s="4"/>
      <c r="D542" s="4"/>
      <c r="E542" s="4"/>
      <c r="F542" s="4"/>
      <c r="G542" s="4"/>
      <c r="H542" s="4"/>
      <c r="I542" s="4"/>
      <c r="J542" s="4"/>
      <c r="K542" s="4"/>
    </row>
    <row r="543" spans="1:14" ht="15" customHeight="1" x14ac:dyDescent="0.25">
      <c r="A543" s="22" t="s">
        <v>364</v>
      </c>
      <c r="B543" s="22" t="s">
        <v>32</v>
      </c>
      <c r="C543" s="46" t="s">
        <v>8</v>
      </c>
      <c r="D543" s="47"/>
      <c r="E543" s="47"/>
      <c r="F543" s="47"/>
      <c r="G543" s="7" t="s">
        <v>33</v>
      </c>
      <c r="H543" s="7" t="s">
        <v>365</v>
      </c>
      <c r="I543" s="7" t="s">
        <v>366</v>
      </c>
      <c r="J543" s="34" t="s">
        <v>10</v>
      </c>
      <c r="K543" s="33"/>
    </row>
    <row r="544" spans="1:14" ht="60" customHeight="1" x14ac:dyDescent="0.25">
      <c r="A544" s="7" t="s">
        <v>414</v>
      </c>
      <c r="B544" s="71">
        <v>89744</v>
      </c>
      <c r="C544" s="73" t="str">
        <f>VLOOKUP(B544,S!$A:$D,2,FALSE)</f>
        <v>JOELHO 90 GRAUS, PVC, SERIE NORMAL, ESGOTO PREDIAL, DN 100 MM, JUNTA ELÁSTICA, FORNECIDO E INSTALADO EM RAMAL DE DESCARGA OU RAMAL DE ESGOTO SANITÁRIO. AF_08/2022</v>
      </c>
      <c r="D544" s="73"/>
      <c r="E544" s="73"/>
      <c r="F544" s="72"/>
      <c r="G544" s="7" t="str">
        <f>VLOOKUP(B544,S!$A:$D,3,FALSE)</f>
        <v>UN</v>
      </c>
      <c r="H544" s="74"/>
      <c r="I544" s="74">
        <f>J550</f>
        <v>28.01</v>
      </c>
      <c r="J544" s="53"/>
      <c r="K544" s="52"/>
      <c r="L544" s="74">
        <f>VLOOKUP(B544,S!$A:$D,4,FALSE)</f>
        <v>28.01</v>
      </c>
      <c r="M544" s="7" t="str">
        <f>IF(ROUND((L544-I544),2)=0,"OK, confere com a tabela.",IF(ROUND((L544-I544),2)&lt;0,"ACIMA ("&amp;TEXT(ROUND(I544*100/L544,4),"0,0000")&amp;" %) da tabela.","ABAIXO ("&amp;TEXT(ROUND(I544*100/L544,4),"0,0000")&amp;" %) da tabela."))</f>
        <v>OK, confere com a tabela.</v>
      </c>
    </row>
    <row r="545" spans="1:14" ht="30" customHeight="1" x14ac:dyDescent="0.25">
      <c r="A545" s="54" t="s">
        <v>374</v>
      </c>
      <c r="B545" s="67">
        <v>301</v>
      </c>
      <c r="C545" s="55" t="str">
        <f>VLOOKUP(B545,IF(A545="COMPOSICAO",S!$A:$D,I!$A:$D),2,FALSE)</f>
        <v>ANEL BORRACHA PARA TUBO ESGOTO PREDIAL, DN 100 MM (NBR 5688)</v>
      </c>
      <c r="D545" s="55"/>
      <c r="E545" s="55"/>
      <c r="F545" s="55"/>
      <c r="G545" s="54" t="str">
        <f>VLOOKUP(B545,IF(A545="COMPOSICAO",S!$A:$D,I!$A:$D),3,FALSE)</f>
        <v>UN</v>
      </c>
      <c r="H545" s="75">
        <f>2</f>
        <v>2</v>
      </c>
      <c r="I545" s="56">
        <f>IF(A545="COMPOSICAO",VLOOKUP("TOTAL - "&amp;B545,COMPOSICAO_AUX_1!$A:$J,10,FALSE),VLOOKUP(B545,I!$A:$D,4,FALSE))</f>
        <v>3.58</v>
      </c>
      <c r="J545" s="60">
        <f>TRUNC(H545*I545,2)</f>
        <v>7.16</v>
      </c>
      <c r="K545" s="59"/>
      <c r="L545" s="4"/>
      <c r="M545" s="4"/>
      <c r="N545" s="4"/>
    </row>
    <row r="546" spans="1:14" ht="30" customHeight="1" x14ac:dyDescent="0.25">
      <c r="A546" s="54" t="s">
        <v>374</v>
      </c>
      <c r="B546" s="67">
        <v>3520</v>
      </c>
      <c r="C546" s="55" t="str">
        <f>VLOOKUP(B546,IF(A546="COMPOSICAO",S!$A:$D,I!$A:$D),2,FALSE)</f>
        <v>JOELHO PVC, SOLDAVEL, PB, 90 GRAUS, DN 100 MM, PARA ESGOTO PREDIAL</v>
      </c>
      <c r="D546" s="55"/>
      <c r="E546" s="55"/>
      <c r="F546" s="55"/>
      <c r="G546" s="54" t="str">
        <f>VLOOKUP(B546,IF(A546="COMPOSICAO",S!$A:$D,I!$A:$D),3,FALSE)</f>
        <v>UN</v>
      </c>
      <c r="H546" s="75">
        <f>1</f>
        <v>1</v>
      </c>
      <c r="I546" s="56">
        <f>IF(A546="COMPOSICAO",VLOOKUP("TOTAL - "&amp;B546,COMPOSICAO_AUX_1!$A:$J,10,FALSE),VLOOKUP(B546,I!$A:$D,4,FALSE))</f>
        <v>8.36</v>
      </c>
      <c r="J546" s="60">
        <f>TRUNC(H546*I546,2)</f>
        <v>8.36</v>
      </c>
      <c r="K546" s="59"/>
      <c r="L546" s="4"/>
      <c r="M546" s="4"/>
      <c r="N546" s="4"/>
    </row>
    <row r="547" spans="1:14" ht="45" customHeight="1" x14ac:dyDescent="0.25">
      <c r="A547" s="54" t="s">
        <v>374</v>
      </c>
      <c r="B547" s="67">
        <v>20078</v>
      </c>
      <c r="C547" s="55" t="str">
        <f>VLOOKUP(B547,IF(A547="COMPOSICAO",S!$A:$D,I!$A:$D),2,FALSE)</f>
        <v>PASTA LUBRIFICANTE PARA TUBOS E CONEXOES COM JUNTA ELASTICA, EMBALAGEM DE *400* GR (USO EM PVC, ACO, POLIETILENO E OUTROS)</v>
      </c>
      <c r="D547" s="55"/>
      <c r="E547" s="55"/>
      <c r="F547" s="55"/>
      <c r="G547" s="54" t="str">
        <f>VLOOKUP(B547,IF(A547="COMPOSICAO",S!$A:$D,I!$A:$D),3,FALSE)</f>
        <v>UN</v>
      </c>
      <c r="H547" s="75">
        <f>0.115</f>
        <v>0.115</v>
      </c>
      <c r="I547" s="56">
        <f>IF(A547="COMPOSICAO",VLOOKUP("TOTAL - "&amp;B547,COMPOSICAO_AUX_1!$A:$J,10,FALSE),VLOOKUP(B547,I!$A:$D,4,FALSE))</f>
        <v>26.23</v>
      </c>
      <c r="J547" s="60">
        <f>TRUNC(H547*I547,2)</f>
        <v>3.01</v>
      </c>
      <c r="K547" s="59"/>
      <c r="L547" s="4"/>
      <c r="M547" s="4"/>
      <c r="N547" s="4"/>
    </row>
    <row r="548" spans="1:14" ht="30" customHeight="1" x14ac:dyDescent="0.25">
      <c r="A548" s="54" t="s">
        <v>368</v>
      </c>
      <c r="B548" s="67">
        <v>88248</v>
      </c>
      <c r="C548" s="55" t="str">
        <f>VLOOKUP(B548,IF(A548="COMPOSICAO",S!$A:$D,I!$A:$D),2,FALSE)</f>
        <v>AUXILIAR DE ENCANADOR OU BOMBEIRO HIDRÁULICO COM ENCARGOS COMPLEMENTARES</v>
      </c>
      <c r="D548" s="55"/>
      <c r="E548" s="55"/>
      <c r="F548" s="55"/>
      <c r="G548" s="54" t="str">
        <f>VLOOKUP(B548,IF(A548="COMPOSICAO",S!$A:$D,I!$A:$D),3,FALSE)</f>
        <v>H</v>
      </c>
      <c r="H548" s="75">
        <f>0.1926</f>
        <v>0.19259999999999999</v>
      </c>
      <c r="I548" s="56">
        <f>IF(A548="COMPOSICAO",VLOOKUP("TOTAL - "&amp;B548,COMPOSICAO_AUX_1!$A:$J,10,FALSE),VLOOKUP(B548,I!$A:$D,4,FALSE))</f>
        <v>20.68</v>
      </c>
      <c r="J548" s="60">
        <f>TRUNC(H548*I548,2)</f>
        <v>3.98</v>
      </c>
      <c r="K548" s="59"/>
      <c r="L548" s="4"/>
      <c r="M548" s="4"/>
      <c r="N548" s="4"/>
    </row>
    <row r="549" spans="1:14" ht="30" customHeight="1" x14ac:dyDescent="0.25">
      <c r="A549" s="54" t="s">
        <v>368</v>
      </c>
      <c r="B549" s="67">
        <v>88267</v>
      </c>
      <c r="C549" s="55" t="str">
        <f>VLOOKUP(B549,IF(A549="COMPOSICAO",S!$A:$D,I!$A:$D),2,FALSE)</f>
        <v>ENCANADOR OU BOMBEIRO HIDRÁULICO COM ENCARGOS COMPLEMENTARES</v>
      </c>
      <c r="D549" s="55"/>
      <c r="E549" s="55"/>
      <c r="F549" s="55"/>
      <c r="G549" s="54" t="str">
        <f>VLOOKUP(B549,IF(A549="COMPOSICAO",S!$A:$D,I!$A:$D),3,FALSE)</f>
        <v>H</v>
      </c>
      <c r="H549" s="75">
        <f>0.1926</f>
        <v>0.19259999999999999</v>
      </c>
      <c r="I549" s="56">
        <f>IF(A549="COMPOSICAO",VLOOKUP("TOTAL - "&amp;B549,COMPOSICAO_AUX_1!$A:$J,10,FALSE),VLOOKUP(B549,I!$A:$D,4,FALSE))</f>
        <v>28.599999999999998</v>
      </c>
      <c r="J549" s="60">
        <f>TRUNC(H549*I549,2)</f>
        <v>5.5</v>
      </c>
      <c r="K549" s="59"/>
      <c r="L549" s="4"/>
      <c r="M549" s="4"/>
      <c r="N549" s="4"/>
    </row>
    <row r="550" spans="1:14" ht="15" customHeight="1" x14ac:dyDescent="0.25">
      <c r="A550" s="76" t="s">
        <v>369</v>
      </c>
      <c r="B550" s="77"/>
      <c r="C550" s="77"/>
      <c r="D550" s="77"/>
      <c r="E550" s="77"/>
      <c r="F550" s="77"/>
      <c r="G550" s="78"/>
      <c r="H550" s="79"/>
      <c r="I550" s="80"/>
      <c r="J550" s="60">
        <f>SUM(J544:K549)</f>
        <v>28.01</v>
      </c>
      <c r="K550" s="59"/>
    </row>
    <row r="551" spans="1:14" ht="15" customHeight="1" x14ac:dyDescent="0.25">
      <c r="A551" s="76" t="str">
        <f>"TAXA DE BDI ("&amp;BDI&amp;" %)"</f>
        <v>TAXA DE BDI (23 %)</v>
      </c>
      <c r="B551" s="77"/>
      <c r="C551" s="77"/>
      <c r="D551" s="77"/>
      <c r="E551" s="77"/>
      <c r="F551" s="77"/>
      <c r="G551" s="78"/>
      <c r="H551" s="79"/>
      <c r="I551" s="80"/>
      <c r="J551" s="60">
        <f>ROUND(J550*(BDI/100),2)</f>
        <v>6.44</v>
      </c>
      <c r="K551" s="59"/>
    </row>
    <row r="552" spans="1:14" ht="15" customHeight="1" x14ac:dyDescent="0.25">
      <c r="A552" s="76" t="s">
        <v>442</v>
      </c>
      <c r="B552" s="77"/>
      <c r="C552" s="77"/>
      <c r="D552" s="77"/>
      <c r="E552" s="77"/>
      <c r="F552" s="77"/>
      <c r="G552" s="78"/>
      <c r="H552" s="79"/>
      <c r="I552" s="80"/>
      <c r="J552" s="60">
        <f>SUM(J550:K551)</f>
        <v>34.450000000000003</v>
      </c>
      <c r="K552" s="59"/>
    </row>
    <row r="553" spans="1:14" ht="15" customHeight="1" x14ac:dyDescent="0.25">
      <c r="A553" s="4"/>
      <c r="B553" s="4"/>
      <c r="C553" s="4"/>
      <c r="D553" s="4"/>
      <c r="E553" s="4"/>
      <c r="F553" s="4"/>
      <c r="G553" s="4"/>
      <c r="H553" s="4"/>
      <c r="I553" s="4"/>
      <c r="J553" s="4"/>
      <c r="K553" s="4"/>
    </row>
    <row r="554" spans="1:14" ht="15" customHeight="1" x14ac:dyDescent="0.25">
      <c r="A554" s="22" t="s">
        <v>364</v>
      </c>
      <c r="B554" s="22" t="s">
        <v>32</v>
      </c>
      <c r="C554" s="46" t="s">
        <v>8</v>
      </c>
      <c r="D554" s="47"/>
      <c r="E554" s="47"/>
      <c r="F554" s="47"/>
      <c r="G554" s="7" t="s">
        <v>33</v>
      </c>
      <c r="H554" s="7" t="s">
        <v>365</v>
      </c>
      <c r="I554" s="7" t="s">
        <v>366</v>
      </c>
      <c r="J554" s="34" t="s">
        <v>10</v>
      </c>
      <c r="K554" s="33"/>
    </row>
    <row r="555" spans="1:14" ht="60" customHeight="1" x14ac:dyDescent="0.25">
      <c r="A555" s="7" t="s">
        <v>414</v>
      </c>
      <c r="B555" s="71">
        <v>89778</v>
      </c>
      <c r="C555" s="73" t="str">
        <f>VLOOKUP(B555,S!$A:$D,2,FALSE)</f>
        <v>LUVA SIMPLES, PVC, SERIE NORMAL, ESGOTO PREDIAL, DN 100 MM, JUNTA ELÁSTICA, FORNECIDO E INSTALADO EM RAMAL DE DESCARGA OU RAMAL DE ESGOTO SANITÁRIO. AF_08/2022</v>
      </c>
      <c r="D555" s="73"/>
      <c r="E555" s="73"/>
      <c r="F555" s="72"/>
      <c r="G555" s="7" t="str">
        <f>VLOOKUP(B555,S!$A:$D,3,FALSE)</f>
        <v>UN</v>
      </c>
      <c r="H555" s="74"/>
      <c r="I555" s="74">
        <f>J562</f>
        <v>17.36</v>
      </c>
      <c r="J555" s="53"/>
      <c r="K555" s="52"/>
      <c r="L555" s="74">
        <f>VLOOKUP(B555,S!$A:$D,4,FALSE)</f>
        <v>17.36</v>
      </c>
      <c r="M555" s="7" t="str">
        <f>IF(ROUND((L555-I555),2)=0,"OK, confere com a tabela.",IF(ROUND((L555-I555),2)&lt;0,"ACIMA ("&amp;TEXT(ROUND(I555*100/L555,4),"0,0000")&amp;" %) da tabela.","ABAIXO ("&amp;TEXT(ROUND(I555*100/L555,4),"0,0000")&amp;" %) da tabela."))</f>
        <v>OK, confere com a tabela.</v>
      </c>
    </row>
    <row r="556" spans="1:14" ht="30" customHeight="1" x14ac:dyDescent="0.25">
      <c r="A556" s="54" t="s">
        <v>374</v>
      </c>
      <c r="B556" s="67">
        <v>122</v>
      </c>
      <c r="C556" s="55" t="str">
        <f>VLOOKUP(B556,IF(A556="COMPOSICAO",S!$A:$D,I!$A:$D),2,FALSE)</f>
        <v>ADESIVO PLASTICO PARA PVC, FRASCO COM *850* GR</v>
      </c>
      <c r="D556" s="55"/>
      <c r="E556" s="55"/>
      <c r="F556" s="55"/>
      <c r="G556" s="54" t="str">
        <f>VLOOKUP(B556,IF(A556="COMPOSICAO",S!$A:$D,I!$A:$D),3,FALSE)</f>
        <v>UN</v>
      </c>
      <c r="H556" s="75">
        <f>0.0245</f>
        <v>2.4500000000000001E-2</v>
      </c>
      <c r="I556" s="56">
        <f>IF(A556="COMPOSICAO",VLOOKUP("TOTAL - "&amp;B556,COMPOSICAO_AUX_1!$A:$J,10,FALSE),VLOOKUP(B556,I!$A:$D,4,FALSE))</f>
        <v>63.55</v>
      </c>
      <c r="J556" s="60">
        <f t="shared" ref="J556:J561" si="18">TRUNC(H556*I556,2)</f>
        <v>1.55</v>
      </c>
      <c r="K556" s="59"/>
      <c r="L556" s="4"/>
      <c r="M556" s="4"/>
      <c r="N556" s="4"/>
    </row>
    <row r="557" spans="1:14" ht="30" customHeight="1" x14ac:dyDescent="0.25">
      <c r="A557" s="54" t="s">
        <v>374</v>
      </c>
      <c r="B557" s="67">
        <v>3899</v>
      </c>
      <c r="C557" s="55" t="str">
        <f>VLOOKUP(B557,IF(A557="COMPOSICAO",S!$A:$D,I!$A:$D),2,FALSE)</f>
        <v>LUVA SIMPLES, PVC, SOLDAVEL, DN 100 MM, SERIE NORMAL, PARA ESGOTO PREDIAL</v>
      </c>
      <c r="D557" s="55"/>
      <c r="E557" s="55"/>
      <c r="F557" s="55"/>
      <c r="G557" s="54" t="str">
        <f>VLOOKUP(B557,IF(A557="COMPOSICAO",S!$A:$D,I!$A:$D),3,FALSE)</f>
        <v>UN</v>
      </c>
      <c r="H557" s="75">
        <f>1</f>
        <v>1</v>
      </c>
      <c r="I557" s="56">
        <f>IF(A557="COMPOSICAO",VLOOKUP("TOTAL - "&amp;B557,COMPOSICAO_AUX_1!$A:$J,10,FALSE),VLOOKUP(B557,I!$A:$D,4,FALSE))</f>
        <v>6.6</v>
      </c>
      <c r="J557" s="60">
        <f t="shared" si="18"/>
        <v>6.6</v>
      </c>
      <c r="K557" s="59"/>
      <c r="L557" s="4"/>
      <c r="M557" s="4"/>
      <c r="N557" s="4"/>
    </row>
    <row r="558" spans="1:14" ht="30" customHeight="1" x14ac:dyDescent="0.25">
      <c r="A558" s="54" t="s">
        <v>374</v>
      </c>
      <c r="B558" s="67">
        <v>20083</v>
      </c>
      <c r="C558" s="55" t="str">
        <f>VLOOKUP(B558,IF(A558="COMPOSICAO",S!$A:$D,I!$A:$D),2,FALSE)</f>
        <v>SOLUCAO PREPARADORA / LIMPADORA PARA PVC, FRASCO COM 1000 CM3</v>
      </c>
      <c r="D558" s="55"/>
      <c r="E558" s="55"/>
      <c r="F558" s="55"/>
      <c r="G558" s="54" t="str">
        <f>VLOOKUP(B558,IF(A558="COMPOSICAO",S!$A:$D,I!$A:$D),3,FALSE)</f>
        <v>UN</v>
      </c>
      <c r="H558" s="75">
        <f>0.04</f>
        <v>0.04</v>
      </c>
      <c r="I558" s="56">
        <f>IF(A558="COMPOSICAO",VLOOKUP("TOTAL - "&amp;B558,COMPOSICAO_AUX_1!$A:$J,10,FALSE),VLOOKUP(B558,I!$A:$D,4,FALSE))</f>
        <v>72</v>
      </c>
      <c r="J558" s="60">
        <f t="shared" si="18"/>
        <v>2.88</v>
      </c>
      <c r="K558" s="59"/>
      <c r="L558" s="4"/>
      <c r="M558" s="4"/>
      <c r="N558" s="4"/>
    </row>
    <row r="559" spans="1:14" ht="15" customHeight="1" x14ac:dyDescent="0.25">
      <c r="A559" s="54" t="s">
        <v>374</v>
      </c>
      <c r="B559" s="67">
        <v>38383</v>
      </c>
      <c r="C559" s="55" t="str">
        <f>VLOOKUP(B559,IF(A559="COMPOSICAO",S!$A:$D,I!$A:$D),2,FALSE)</f>
        <v>LIXA D'AGUA EM FOLHA, GRAO 100</v>
      </c>
      <c r="D559" s="55"/>
      <c r="E559" s="55"/>
      <c r="F559" s="55"/>
      <c r="G559" s="54" t="str">
        <f>VLOOKUP(B559,IF(A559="COMPOSICAO",S!$A:$D,I!$A:$D),3,FALSE)</f>
        <v>UN</v>
      </c>
      <c r="H559" s="75">
        <f>0.0054</f>
        <v>5.4000000000000003E-3</v>
      </c>
      <c r="I559" s="56">
        <f>IF(A559="COMPOSICAO",VLOOKUP("TOTAL - "&amp;B559,COMPOSICAO_AUX_1!$A:$J,10,FALSE),VLOOKUP(B559,I!$A:$D,4,FALSE))</f>
        <v>2.13</v>
      </c>
      <c r="J559" s="60">
        <f t="shared" si="18"/>
        <v>0.01</v>
      </c>
      <c r="K559" s="59"/>
      <c r="L559" s="4"/>
      <c r="M559" s="4"/>
      <c r="N559" s="4"/>
    </row>
    <row r="560" spans="1:14" ht="30" customHeight="1" x14ac:dyDescent="0.25">
      <c r="A560" s="54" t="s">
        <v>368</v>
      </c>
      <c r="B560" s="67">
        <v>88248</v>
      </c>
      <c r="C560" s="55" t="str">
        <f>VLOOKUP(B560,IF(A560="COMPOSICAO",S!$A:$D,I!$A:$D),2,FALSE)</f>
        <v>AUXILIAR DE ENCANADOR OU BOMBEIRO HIDRÁULICO COM ENCARGOS COMPLEMENTARES</v>
      </c>
      <c r="D560" s="55"/>
      <c r="E560" s="55"/>
      <c r="F560" s="55"/>
      <c r="G560" s="54" t="str">
        <f>VLOOKUP(B560,IF(A560="COMPOSICAO",S!$A:$D,I!$A:$D),3,FALSE)</f>
        <v>H</v>
      </c>
      <c r="H560" s="75">
        <f>0.1284</f>
        <v>0.12839999999999999</v>
      </c>
      <c r="I560" s="56">
        <f>IF(A560="COMPOSICAO",VLOOKUP("TOTAL - "&amp;B560,COMPOSICAO_AUX_1!$A:$J,10,FALSE),VLOOKUP(B560,I!$A:$D,4,FALSE))</f>
        <v>20.68</v>
      </c>
      <c r="J560" s="60">
        <f t="shared" si="18"/>
        <v>2.65</v>
      </c>
      <c r="K560" s="59"/>
      <c r="L560" s="4"/>
      <c r="M560" s="4"/>
      <c r="N560" s="4"/>
    </row>
    <row r="561" spans="1:14" ht="30" customHeight="1" x14ac:dyDescent="0.25">
      <c r="A561" s="54" t="s">
        <v>368</v>
      </c>
      <c r="B561" s="67">
        <v>88267</v>
      </c>
      <c r="C561" s="55" t="str">
        <f>VLOOKUP(B561,IF(A561="COMPOSICAO",S!$A:$D,I!$A:$D),2,FALSE)</f>
        <v>ENCANADOR OU BOMBEIRO HIDRÁULICO COM ENCARGOS COMPLEMENTARES</v>
      </c>
      <c r="D561" s="55"/>
      <c r="E561" s="55"/>
      <c r="F561" s="55"/>
      <c r="G561" s="54" t="str">
        <f>VLOOKUP(B561,IF(A561="COMPOSICAO",S!$A:$D,I!$A:$D),3,FALSE)</f>
        <v>H</v>
      </c>
      <c r="H561" s="75">
        <f>0.1284</f>
        <v>0.12839999999999999</v>
      </c>
      <c r="I561" s="56">
        <f>IF(A561="COMPOSICAO",VLOOKUP("TOTAL - "&amp;B561,COMPOSICAO_AUX_1!$A:$J,10,FALSE),VLOOKUP(B561,I!$A:$D,4,FALSE))</f>
        <v>28.599999999999998</v>
      </c>
      <c r="J561" s="60">
        <f t="shared" si="18"/>
        <v>3.67</v>
      </c>
      <c r="K561" s="59"/>
      <c r="L561" s="4"/>
      <c r="M561" s="4"/>
      <c r="N561" s="4"/>
    </row>
    <row r="562" spans="1:14" ht="15" customHeight="1" x14ac:dyDescent="0.25">
      <c r="A562" s="76" t="s">
        <v>369</v>
      </c>
      <c r="B562" s="77"/>
      <c r="C562" s="77"/>
      <c r="D562" s="77"/>
      <c r="E562" s="77"/>
      <c r="F562" s="77"/>
      <c r="G562" s="78"/>
      <c r="H562" s="79"/>
      <c r="I562" s="80"/>
      <c r="J562" s="60">
        <f>SUM(J555:K561)</f>
        <v>17.36</v>
      </c>
      <c r="K562" s="59"/>
    </row>
    <row r="563" spans="1:14" ht="15" customHeight="1" x14ac:dyDescent="0.25">
      <c r="A563" s="76" t="str">
        <f>"TAXA DE BDI ("&amp;BDI&amp;" %)"</f>
        <v>TAXA DE BDI (23 %)</v>
      </c>
      <c r="B563" s="77"/>
      <c r="C563" s="77"/>
      <c r="D563" s="77"/>
      <c r="E563" s="77"/>
      <c r="F563" s="77"/>
      <c r="G563" s="78"/>
      <c r="H563" s="79"/>
      <c r="I563" s="80"/>
      <c r="J563" s="60">
        <f>ROUND(J562*(BDI/100),2)</f>
        <v>3.99</v>
      </c>
      <c r="K563" s="59"/>
    </row>
    <row r="564" spans="1:14" ht="15" customHeight="1" x14ac:dyDescent="0.25">
      <c r="A564" s="76" t="s">
        <v>443</v>
      </c>
      <c r="B564" s="77"/>
      <c r="C564" s="77"/>
      <c r="D564" s="77"/>
      <c r="E564" s="77"/>
      <c r="F564" s="77"/>
      <c r="G564" s="78"/>
      <c r="H564" s="79"/>
      <c r="I564" s="80"/>
      <c r="J564" s="60">
        <f>SUM(J562:K563)</f>
        <v>21.35</v>
      </c>
      <c r="K564" s="59"/>
    </row>
    <row r="565" spans="1:14" ht="15" customHeight="1" x14ac:dyDescent="0.25">
      <c r="A565" s="4"/>
      <c r="B565" s="4"/>
      <c r="C565" s="4"/>
      <c r="D565" s="4"/>
      <c r="E565" s="4"/>
      <c r="F565" s="4"/>
      <c r="G565" s="4"/>
      <c r="H565" s="4"/>
      <c r="I565" s="4"/>
      <c r="J565" s="4"/>
      <c r="K565" s="4"/>
    </row>
    <row r="566" spans="1:14" ht="15" customHeight="1" x14ac:dyDescent="0.25">
      <c r="A566" s="22" t="s">
        <v>364</v>
      </c>
      <c r="B566" s="22" t="s">
        <v>32</v>
      </c>
      <c r="C566" s="46" t="s">
        <v>8</v>
      </c>
      <c r="D566" s="47"/>
      <c r="E566" s="47"/>
      <c r="F566" s="47"/>
      <c r="G566" s="7" t="s">
        <v>33</v>
      </c>
      <c r="H566" s="7" t="s">
        <v>365</v>
      </c>
      <c r="I566" s="7" t="s">
        <v>366</v>
      </c>
      <c r="J566" s="34" t="s">
        <v>10</v>
      </c>
      <c r="K566" s="33"/>
    </row>
    <row r="567" spans="1:14" ht="45" customHeight="1" x14ac:dyDescent="0.25">
      <c r="A567" s="7" t="s">
        <v>414</v>
      </c>
      <c r="B567" s="7" t="s">
        <v>253</v>
      </c>
      <c r="C567" s="73" t="s">
        <v>444</v>
      </c>
      <c r="D567" s="73"/>
      <c r="E567" s="73"/>
      <c r="F567" s="72"/>
      <c r="G567" s="7" t="s">
        <v>417</v>
      </c>
      <c r="H567" s="74"/>
      <c r="I567" s="74">
        <f>J569</f>
        <v>19.2</v>
      </c>
      <c r="J567" s="53"/>
      <c r="K567" s="52"/>
      <c r="L567" s="74">
        <v>0</v>
      </c>
      <c r="M567" s="7" t="s">
        <v>383</v>
      </c>
    </row>
    <row r="568" spans="1:14" ht="30" customHeight="1" x14ac:dyDescent="0.25">
      <c r="A568" s="54" t="s">
        <v>374</v>
      </c>
      <c r="B568" s="67">
        <v>10908</v>
      </c>
      <c r="C568" s="55" t="str">
        <f>VLOOKUP(B568,IF(A568="COMPOSICAO",S!$A:$D,I!$A:$D),2,FALSE)</f>
        <v>JUNCAO DE REDUCAO INVERTIDA, PVC SOLDAVEL, 100 X 50 MM, SERIE NORMAL PARA ESGOTO PREDIAL</v>
      </c>
      <c r="D568" s="55"/>
      <c r="E568" s="55"/>
      <c r="F568" s="55"/>
      <c r="G568" s="54" t="str">
        <f>VLOOKUP(B568,IF(A568="COMPOSICAO",S!$A:$D,I!$A:$D),3,FALSE)</f>
        <v>UN</v>
      </c>
      <c r="H568" s="75">
        <f>1</f>
        <v>1</v>
      </c>
      <c r="I568" s="56">
        <f>IF(A568="COMPOSICAO",VLOOKUP("TOTAL - "&amp;B568,COMPOSICAO_AUX_1!$A:$J,10,FALSE),VLOOKUP(B568,I!$A:$D,4,FALSE))</f>
        <v>19.2</v>
      </c>
      <c r="J568" s="60">
        <f>TRUNC(H568*I568,2)</f>
        <v>19.2</v>
      </c>
      <c r="K568" s="59"/>
      <c r="L568" s="4"/>
      <c r="M568" s="4"/>
      <c r="N568" s="4"/>
    </row>
    <row r="569" spans="1:14" ht="15" customHeight="1" x14ac:dyDescent="0.25">
      <c r="A569" s="76" t="s">
        <v>369</v>
      </c>
      <c r="B569" s="77"/>
      <c r="C569" s="77"/>
      <c r="D569" s="77"/>
      <c r="E569" s="77"/>
      <c r="F569" s="77"/>
      <c r="G569" s="78"/>
      <c r="H569" s="79"/>
      <c r="I569" s="80"/>
      <c r="J569" s="60">
        <f>SUM(J567:K568)</f>
        <v>19.2</v>
      </c>
      <c r="K569" s="59"/>
    </row>
    <row r="570" spans="1:14" ht="15" customHeight="1" x14ac:dyDescent="0.25">
      <c r="A570" s="76" t="str">
        <f>"TAXA DE BDI ("&amp;BDI&amp;" %)"</f>
        <v>TAXA DE BDI (23 %)</v>
      </c>
      <c r="B570" s="77"/>
      <c r="C570" s="77"/>
      <c r="D570" s="77"/>
      <c r="E570" s="77"/>
      <c r="F570" s="77"/>
      <c r="G570" s="78"/>
      <c r="H570" s="79"/>
      <c r="I570" s="80"/>
      <c r="J570" s="60">
        <f>ROUND(J569*(BDI/100),2)</f>
        <v>4.42</v>
      </c>
      <c r="K570" s="59"/>
    </row>
    <row r="571" spans="1:14" ht="15" customHeight="1" x14ac:dyDescent="0.25">
      <c r="A571" s="76" t="s">
        <v>445</v>
      </c>
      <c r="B571" s="77"/>
      <c r="C571" s="77"/>
      <c r="D571" s="77"/>
      <c r="E571" s="77"/>
      <c r="F571" s="77"/>
      <c r="G571" s="78"/>
      <c r="H571" s="79"/>
      <c r="I571" s="80"/>
      <c r="J571" s="60">
        <f>SUM(J569:K570)</f>
        <v>23.619999999999997</v>
      </c>
      <c r="K571" s="59"/>
    </row>
    <row r="572" spans="1:14" ht="15" customHeight="1" x14ac:dyDescent="0.25">
      <c r="A572" s="4"/>
      <c r="B572" s="4"/>
      <c r="C572" s="4"/>
      <c r="D572" s="4"/>
      <c r="E572" s="4"/>
      <c r="F572" s="4"/>
      <c r="G572" s="4"/>
      <c r="H572" s="4"/>
      <c r="I572" s="4"/>
      <c r="J572" s="4"/>
      <c r="K572" s="4"/>
    </row>
    <row r="573" spans="1:14" ht="15" customHeight="1" x14ac:dyDescent="0.25">
      <c r="A573" s="22" t="s">
        <v>364</v>
      </c>
      <c r="B573" s="22" t="s">
        <v>32</v>
      </c>
      <c r="C573" s="46" t="s">
        <v>8</v>
      </c>
      <c r="D573" s="47"/>
      <c r="E573" s="47"/>
      <c r="F573" s="47"/>
      <c r="G573" s="7" t="s">
        <v>33</v>
      </c>
      <c r="H573" s="7" t="s">
        <v>365</v>
      </c>
      <c r="I573" s="7" t="s">
        <v>366</v>
      </c>
      <c r="J573" s="34" t="s">
        <v>10</v>
      </c>
      <c r="K573" s="33"/>
    </row>
    <row r="574" spans="1:14" ht="60" customHeight="1" x14ac:dyDescent="0.25">
      <c r="A574" s="7" t="s">
        <v>414</v>
      </c>
      <c r="B574" s="71">
        <v>89753</v>
      </c>
      <c r="C574" s="73" t="str">
        <f>VLOOKUP(B574,S!$A:$D,2,FALSE)</f>
        <v>LUVA SIMPLES, PVC, SERIE NORMAL, ESGOTO PREDIAL, DN 50 MM, JUNTA ELÁSTICA, FORNECIDO E INSTALADO EM RAMAL DE DESCARGA OU RAMAL DE ESGOTO SANITÁRIO. AF_08/2022</v>
      </c>
      <c r="D574" s="73"/>
      <c r="E574" s="73"/>
      <c r="F574" s="72"/>
      <c r="G574" s="7" t="str">
        <f>VLOOKUP(B574,S!$A:$D,3,FALSE)</f>
        <v>UN</v>
      </c>
      <c r="H574" s="74"/>
      <c r="I574" s="74">
        <f>J581</f>
        <v>9.18</v>
      </c>
      <c r="J574" s="53"/>
      <c r="K574" s="52"/>
      <c r="L574" s="74">
        <f>VLOOKUP(B574,S!$A:$D,4,FALSE)</f>
        <v>9.18</v>
      </c>
      <c r="M574" s="7" t="str">
        <f>IF(ROUND((L574-I574),2)=0,"OK, confere com a tabela.",IF(ROUND((L574-I574),2)&lt;0,"ACIMA ("&amp;TEXT(ROUND(I574*100/L574,4),"0,0000")&amp;" %) da tabela.","ABAIXO ("&amp;TEXT(ROUND(I574*100/L574,4),"0,0000")&amp;" %) da tabela."))</f>
        <v>OK, confere com a tabela.</v>
      </c>
    </row>
    <row r="575" spans="1:14" ht="30" customHeight="1" x14ac:dyDescent="0.25">
      <c r="A575" s="54" t="s">
        <v>374</v>
      </c>
      <c r="B575" s="67">
        <v>122</v>
      </c>
      <c r="C575" s="55" t="str">
        <f>VLOOKUP(B575,IF(A575="COMPOSICAO",S!$A:$D,I!$A:$D),2,FALSE)</f>
        <v>ADESIVO PLASTICO PARA PVC, FRASCO COM *850* GR</v>
      </c>
      <c r="D575" s="55"/>
      <c r="E575" s="55"/>
      <c r="F575" s="55"/>
      <c r="G575" s="54" t="str">
        <f>VLOOKUP(B575,IF(A575="COMPOSICAO",S!$A:$D,I!$A:$D),3,FALSE)</f>
        <v>UN</v>
      </c>
      <c r="H575" s="75">
        <f>0.0073</f>
        <v>7.3000000000000001E-3</v>
      </c>
      <c r="I575" s="56">
        <f>IF(A575="COMPOSICAO",VLOOKUP("TOTAL - "&amp;B575,COMPOSICAO_AUX_1!$A:$J,10,FALSE),VLOOKUP(B575,I!$A:$D,4,FALSE))</f>
        <v>63.55</v>
      </c>
      <c r="J575" s="60">
        <f t="shared" ref="J575:J580" si="19">TRUNC(H575*I575,2)</f>
        <v>0.46</v>
      </c>
      <c r="K575" s="59"/>
      <c r="L575" s="4"/>
      <c r="M575" s="4"/>
      <c r="N575" s="4"/>
    </row>
    <row r="576" spans="1:14" ht="30" customHeight="1" x14ac:dyDescent="0.25">
      <c r="A576" s="54" t="s">
        <v>374</v>
      </c>
      <c r="B576" s="67">
        <v>3875</v>
      </c>
      <c r="C576" s="55" t="str">
        <f>VLOOKUP(B576,IF(A576="COMPOSICAO",S!$A:$D,I!$A:$D),2,FALSE)</f>
        <v>LUVA SIMPLES, PVC, SOLDAVEL, DN 50 MM, SERIE NORMAL, PARA ESGOTO PREDIAL</v>
      </c>
      <c r="D576" s="55"/>
      <c r="E576" s="55"/>
      <c r="F576" s="55"/>
      <c r="G576" s="54" t="str">
        <f>VLOOKUP(B576,IF(A576="COMPOSICAO",S!$A:$D,I!$A:$D),3,FALSE)</f>
        <v>UN</v>
      </c>
      <c r="H576" s="75">
        <f>1</f>
        <v>1</v>
      </c>
      <c r="I576" s="56">
        <f>IF(A576="COMPOSICAO",VLOOKUP("TOTAL - "&amp;B576,COMPOSICAO_AUX_1!$A:$J,10,FALSE),VLOOKUP(B576,I!$A:$D,4,FALSE))</f>
        <v>3.33</v>
      </c>
      <c r="J576" s="60">
        <f t="shared" si="19"/>
        <v>3.33</v>
      </c>
      <c r="K576" s="59"/>
      <c r="L576" s="4"/>
      <c r="M576" s="4"/>
      <c r="N576" s="4"/>
    </row>
    <row r="577" spans="1:14" ht="30" customHeight="1" x14ac:dyDescent="0.25">
      <c r="A577" s="54" t="s">
        <v>374</v>
      </c>
      <c r="B577" s="67">
        <v>20083</v>
      </c>
      <c r="C577" s="55" t="str">
        <f>VLOOKUP(B577,IF(A577="COMPOSICAO",S!$A:$D,I!$A:$D),2,FALSE)</f>
        <v>SOLUCAO PREPARADORA / LIMPADORA PARA PVC, FRASCO COM 1000 CM3</v>
      </c>
      <c r="D577" s="55"/>
      <c r="E577" s="55"/>
      <c r="F577" s="55"/>
      <c r="G577" s="54" t="str">
        <f>VLOOKUP(B577,IF(A577="COMPOSICAO",S!$A:$D,I!$A:$D),3,FALSE)</f>
        <v>UN</v>
      </c>
      <c r="H577" s="75">
        <f>0.011</f>
        <v>1.0999999999999999E-2</v>
      </c>
      <c r="I577" s="56">
        <f>IF(A577="COMPOSICAO",VLOOKUP("TOTAL - "&amp;B577,COMPOSICAO_AUX_1!$A:$J,10,FALSE),VLOOKUP(B577,I!$A:$D,4,FALSE))</f>
        <v>72</v>
      </c>
      <c r="J577" s="60">
        <f t="shared" si="19"/>
        <v>0.79</v>
      </c>
      <c r="K577" s="59"/>
      <c r="L577" s="4"/>
      <c r="M577" s="4"/>
      <c r="N577" s="4"/>
    </row>
    <row r="578" spans="1:14" ht="15" customHeight="1" x14ac:dyDescent="0.25">
      <c r="A578" s="54" t="s">
        <v>374</v>
      </c>
      <c r="B578" s="67">
        <v>38383</v>
      </c>
      <c r="C578" s="55" t="str">
        <f>VLOOKUP(B578,IF(A578="COMPOSICAO",S!$A:$D,I!$A:$D),2,FALSE)</f>
        <v>LIXA D'AGUA EM FOLHA, GRAO 100</v>
      </c>
      <c r="D578" s="55"/>
      <c r="E578" s="55"/>
      <c r="F578" s="55"/>
      <c r="G578" s="54" t="str">
        <f>VLOOKUP(B578,IF(A578="COMPOSICAO",S!$A:$D,I!$A:$D),3,FALSE)</f>
        <v>UN</v>
      </c>
      <c r="H578" s="75">
        <f>0.039</f>
        <v>3.9E-2</v>
      </c>
      <c r="I578" s="56">
        <f>IF(A578="COMPOSICAO",VLOOKUP("TOTAL - "&amp;B578,COMPOSICAO_AUX_1!$A:$J,10,FALSE),VLOOKUP(B578,I!$A:$D,4,FALSE))</f>
        <v>2.13</v>
      </c>
      <c r="J578" s="60">
        <f t="shared" si="19"/>
        <v>0.08</v>
      </c>
      <c r="K578" s="59"/>
      <c r="L578" s="4"/>
      <c r="M578" s="4"/>
      <c r="N578" s="4"/>
    </row>
    <row r="579" spans="1:14" ht="30" customHeight="1" x14ac:dyDescent="0.25">
      <c r="A579" s="54" t="s">
        <v>368</v>
      </c>
      <c r="B579" s="67">
        <v>88248</v>
      </c>
      <c r="C579" s="55" t="str">
        <f>VLOOKUP(B579,IF(A579="COMPOSICAO",S!$A:$D,I!$A:$D),2,FALSE)</f>
        <v>AUXILIAR DE ENCANADOR OU BOMBEIRO HIDRÁULICO COM ENCARGOS COMPLEMENTARES</v>
      </c>
      <c r="D579" s="55"/>
      <c r="E579" s="55"/>
      <c r="F579" s="55"/>
      <c r="G579" s="54" t="str">
        <f>VLOOKUP(B579,IF(A579="COMPOSICAO",S!$A:$D,I!$A:$D),3,FALSE)</f>
        <v>H</v>
      </c>
      <c r="H579" s="75">
        <f>0.0919</f>
        <v>9.1899999999999996E-2</v>
      </c>
      <c r="I579" s="56">
        <f>IF(A579="COMPOSICAO",VLOOKUP("TOTAL - "&amp;B579,COMPOSICAO_AUX_1!$A:$J,10,FALSE),VLOOKUP(B579,I!$A:$D,4,FALSE))</f>
        <v>20.68</v>
      </c>
      <c r="J579" s="60">
        <f t="shared" si="19"/>
        <v>1.9</v>
      </c>
      <c r="K579" s="59"/>
      <c r="L579" s="4"/>
      <c r="M579" s="4"/>
      <c r="N579" s="4"/>
    </row>
    <row r="580" spans="1:14" ht="30" customHeight="1" x14ac:dyDescent="0.25">
      <c r="A580" s="54" t="s">
        <v>368</v>
      </c>
      <c r="B580" s="67">
        <v>88267</v>
      </c>
      <c r="C580" s="55" t="str">
        <f>VLOOKUP(B580,IF(A580="COMPOSICAO",S!$A:$D,I!$A:$D),2,FALSE)</f>
        <v>ENCANADOR OU BOMBEIRO HIDRÁULICO COM ENCARGOS COMPLEMENTARES</v>
      </c>
      <c r="D580" s="55"/>
      <c r="E580" s="55"/>
      <c r="F580" s="55"/>
      <c r="G580" s="54" t="str">
        <f>VLOOKUP(B580,IF(A580="COMPOSICAO",S!$A:$D,I!$A:$D),3,FALSE)</f>
        <v>H</v>
      </c>
      <c r="H580" s="75">
        <f>0.0919</f>
        <v>9.1899999999999996E-2</v>
      </c>
      <c r="I580" s="56">
        <f>IF(A580="COMPOSICAO",VLOOKUP("TOTAL - "&amp;B580,COMPOSICAO_AUX_1!$A:$J,10,FALSE),VLOOKUP(B580,I!$A:$D,4,FALSE))</f>
        <v>28.599999999999998</v>
      </c>
      <c r="J580" s="60">
        <f t="shared" si="19"/>
        <v>2.62</v>
      </c>
      <c r="K580" s="59"/>
      <c r="L580" s="4"/>
      <c r="M580" s="4"/>
      <c r="N580" s="4"/>
    </row>
    <row r="581" spans="1:14" ht="15" customHeight="1" x14ac:dyDescent="0.25">
      <c r="A581" s="76" t="s">
        <v>369</v>
      </c>
      <c r="B581" s="77"/>
      <c r="C581" s="77"/>
      <c r="D581" s="77"/>
      <c r="E581" s="77"/>
      <c r="F581" s="77"/>
      <c r="G581" s="78"/>
      <c r="H581" s="79"/>
      <c r="I581" s="80"/>
      <c r="J581" s="60">
        <f>SUM(J574:K580)</f>
        <v>9.18</v>
      </c>
      <c r="K581" s="59"/>
    </row>
    <row r="582" spans="1:14" ht="15" customHeight="1" x14ac:dyDescent="0.25">
      <c r="A582" s="76" t="str">
        <f>"TAXA DE BDI ("&amp;BDI&amp;" %)"</f>
        <v>TAXA DE BDI (23 %)</v>
      </c>
      <c r="B582" s="77"/>
      <c r="C582" s="77"/>
      <c r="D582" s="77"/>
      <c r="E582" s="77"/>
      <c r="F582" s="77"/>
      <c r="G582" s="78"/>
      <c r="H582" s="79"/>
      <c r="I582" s="80"/>
      <c r="J582" s="60">
        <f>ROUND(J581*(BDI/100),2)</f>
        <v>2.11</v>
      </c>
      <c r="K582" s="59"/>
    </row>
    <row r="583" spans="1:14" ht="15" customHeight="1" x14ac:dyDescent="0.25">
      <c r="A583" s="76" t="s">
        <v>446</v>
      </c>
      <c r="B583" s="77"/>
      <c r="C583" s="77"/>
      <c r="D583" s="77"/>
      <c r="E583" s="77"/>
      <c r="F583" s="77"/>
      <c r="G583" s="78"/>
      <c r="H583" s="79"/>
      <c r="I583" s="80"/>
      <c r="J583" s="60">
        <f>SUM(J581:K582)</f>
        <v>11.29</v>
      </c>
      <c r="K583" s="59"/>
    </row>
    <row r="584" spans="1:14" ht="15" customHeight="1" x14ac:dyDescent="0.25">
      <c r="A584" s="4"/>
      <c r="B584" s="4"/>
      <c r="C584" s="4"/>
      <c r="D584" s="4"/>
      <c r="E584" s="4"/>
      <c r="F584" s="4"/>
      <c r="G584" s="4"/>
      <c r="H584" s="4"/>
      <c r="I584" s="4"/>
      <c r="J584" s="4"/>
      <c r="K584" s="4"/>
    </row>
    <row r="585" spans="1:14" ht="15" customHeight="1" x14ac:dyDescent="0.25">
      <c r="A585" s="22" t="s">
        <v>364</v>
      </c>
      <c r="B585" s="22" t="s">
        <v>32</v>
      </c>
      <c r="C585" s="46" t="s">
        <v>8</v>
      </c>
      <c r="D585" s="47"/>
      <c r="E585" s="47"/>
      <c r="F585" s="47"/>
      <c r="G585" s="7" t="s">
        <v>33</v>
      </c>
      <c r="H585" s="7" t="s">
        <v>365</v>
      </c>
      <c r="I585" s="7" t="s">
        <v>366</v>
      </c>
      <c r="J585" s="34" t="s">
        <v>10</v>
      </c>
      <c r="K585" s="33"/>
    </row>
    <row r="586" spans="1:14" ht="60" customHeight="1" x14ac:dyDescent="0.25">
      <c r="A586" s="7" t="s">
        <v>414</v>
      </c>
      <c r="B586" s="71">
        <v>89784</v>
      </c>
      <c r="C586" s="73" t="str">
        <f>VLOOKUP(B586,S!$A:$D,2,FALSE)</f>
        <v>TE, PVC, SERIE NORMAL, ESGOTO PREDIAL, DN 50 X 50 MM, JUNTA ELÁSTICA, FORNECIDO E INSTALADO EM RAMAL DE DESCARGA OU RAMAL DE ESGOTO SANITÁRIO. AF_08/2022</v>
      </c>
      <c r="D586" s="73"/>
      <c r="E586" s="73"/>
      <c r="F586" s="72"/>
      <c r="G586" s="7" t="str">
        <f>VLOOKUP(B586,S!$A:$D,3,FALSE)</f>
        <v>UN</v>
      </c>
      <c r="H586" s="74"/>
      <c r="I586" s="74">
        <f>J592</f>
        <v>24.63</v>
      </c>
      <c r="J586" s="53"/>
      <c r="K586" s="52"/>
      <c r="L586" s="74">
        <f>VLOOKUP(B586,S!$A:$D,4,FALSE)</f>
        <v>24.63</v>
      </c>
      <c r="M586" s="7" t="str">
        <f>IF(ROUND((L586-I586),2)=0,"OK, confere com a tabela.",IF(ROUND((L586-I586),2)&lt;0,"ACIMA ("&amp;TEXT(ROUND(I586*100/L586,4),"0,0000")&amp;" %) da tabela.","ABAIXO ("&amp;TEXT(ROUND(I586*100/L586,4),"0,0000")&amp;" %) da tabela."))</f>
        <v>OK, confere com a tabela.</v>
      </c>
    </row>
    <row r="587" spans="1:14" ht="30" customHeight="1" x14ac:dyDescent="0.25">
      <c r="A587" s="54" t="s">
        <v>374</v>
      </c>
      <c r="B587" s="67">
        <v>296</v>
      </c>
      <c r="C587" s="55" t="str">
        <f>VLOOKUP(B587,IF(A587="COMPOSICAO",S!$A:$D,I!$A:$D),2,FALSE)</f>
        <v>ANEL BORRACHA PARA TUBO ESGOTO PREDIAL, DN 50 MM (NBR 5688)</v>
      </c>
      <c r="D587" s="55"/>
      <c r="E587" s="55"/>
      <c r="F587" s="55"/>
      <c r="G587" s="54" t="str">
        <f>VLOOKUP(B587,IF(A587="COMPOSICAO",S!$A:$D,I!$A:$D),3,FALSE)</f>
        <v>UN</v>
      </c>
      <c r="H587" s="75">
        <f>3</f>
        <v>3</v>
      </c>
      <c r="I587" s="56">
        <f>IF(A587="COMPOSICAO",VLOOKUP("TOTAL - "&amp;B587,COMPOSICAO_AUX_1!$A:$J,10,FALSE),VLOOKUP(B587,I!$A:$D,4,FALSE))</f>
        <v>2.02</v>
      </c>
      <c r="J587" s="60">
        <f>TRUNC(H587*I587,2)</f>
        <v>6.06</v>
      </c>
      <c r="K587" s="59"/>
      <c r="L587" s="4"/>
      <c r="M587" s="4"/>
      <c r="N587" s="4"/>
    </row>
    <row r="588" spans="1:14" ht="30" customHeight="1" x14ac:dyDescent="0.25">
      <c r="A588" s="54" t="s">
        <v>374</v>
      </c>
      <c r="B588" s="67">
        <v>7097</v>
      </c>
      <c r="C588" s="55" t="str">
        <f>VLOOKUP(B588,IF(A588="COMPOSICAO",S!$A:$D,I!$A:$D),2,FALSE)</f>
        <v>TE SANITARIO, PVC, DN 50 X 50 MM, SERIE NORMAL, PARA ESGOTO PREDIAL</v>
      </c>
      <c r="D588" s="55"/>
      <c r="E588" s="55"/>
      <c r="F588" s="55"/>
      <c r="G588" s="54" t="str">
        <f>VLOOKUP(B588,IF(A588="COMPOSICAO",S!$A:$D,I!$A:$D),3,FALSE)</f>
        <v>UN</v>
      </c>
      <c r="H588" s="75">
        <f>1</f>
        <v>1</v>
      </c>
      <c r="I588" s="56">
        <f>IF(A588="COMPOSICAO",VLOOKUP("TOTAL - "&amp;B588,COMPOSICAO_AUX_1!$A:$J,10,FALSE),VLOOKUP(B588,I!$A:$D,4,FALSE))</f>
        <v>7.56</v>
      </c>
      <c r="J588" s="60">
        <f>TRUNC(H588*I588,2)</f>
        <v>7.56</v>
      </c>
      <c r="K588" s="59"/>
      <c r="L588" s="4"/>
      <c r="M588" s="4"/>
      <c r="N588" s="4"/>
    </row>
    <row r="589" spans="1:14" ht="45" customHeight="1" x14ac:dyDescent="0.25">
      <c r="A589" s="54" t="s">
        <v>374</v>
      </c>
      <c r="B589" s="67">
        <v>20078</v>
      </c>
      <c r="C589" s="55" t="str">
        <f>VLOOKUP(B589,IF(A589="COMPOSICAO",S!$A:$D,I!$A:$D),2,FALSE)</f>
        <v>PASTA LUBRIFICANTE PARA TUBOS E CONEXOES COM JUNTA ELASTICA, EMBALAGEM DE *400* GR (USO EM PVC, ACO, POLIETILENO E OUTROS)</v>
      </c>
      <c r="D589" s="55"/>
      <c r="E589" s="55"/>
      <c r="F589" s="55"/>
      <c r="G589" s="54" t="str">
        <f>VLOOKUP(B589,IF(A589="COMPOSICAO",S!$A:$D,I!$A:$D),3,FALSE)</f>
        <v>UN</v>
      </c>
      <c r="H589" s="75">
        <f>0.075</f>
        <v>7.4999999999999997E-2</v>
      </c>
      <c r="I589" s="56">
        <f>IF(A589="COMPOSICAO",VLOOKUP("TOTAL - "&amp;B589,COMPOSICAO_AUX_1!$A:$J,10,FALSE),VLOOKUP(B589,I!$A:$D,4,FALSE))</f>
        <v>26.23</v>
      </c>
      <c r="J589" s="60">
        <f>TRUNC(H589*I589,2)</f>
        <v>1.96</v>
      </c>
      <c r="K589" s="59"/>
      <c r="L589" s="4"/>
      <c r="M589" s="4"/>
      <c r="N589" s="4"/>
    </row>
    <row r="590" spans="1:14" ht="30" customHeight="1" x14ac:dyDescent="0.25">
      <c r="A590" s="54" t="s">
        <v>368</v>
      </c>
      <c r="B590" s="67">
        <v>88248</v>
      </c>
      <c r="C590" s="55" t="str">
        <f>VLOOKUP(B590,IF(A590="COMPOSICAO",S!$A:$D,I!$A:$D),2,FALSE)</f>
        <v>AUXILIAR DE ENCANADOR OU BOMBEIRO HIDRÁULICO COM ENCARGOS COMPLEMENTARES</v>
      </c>
      <c r="D590" s="55"/>
      <c r="E590" s="55"/>
      <c r="F590" s="55"/>
      <c r="G590" s="54" t="str">
        <f>VLOOKUP(B590,IF(A590="COMPOSICAO",S!$A:$D,I!$A:$D),3,FALSE)</f>
        <v>H</v>
      </c>
      <c r="H590" s="75">
        <f>0.1839</f>
        <v>0.18390000000000001</v>
      </c>
      <c r="I590" s="56">
        <f>IF(A590="COMPOSICAO",VLOOKUP("TOTAL - "&amp;B590,COMPOSICAO_AUX_1!$A:$J,10,FALSE),VLOOKUP(B590,I!$A:$D,4,FALSE))</f>
        <v>20.68</v>
      </c>
      <c r="J590" s="60">
        <f>TRUNC(H590*I590,2)</f>
        <v>3.8</v>
      </c>
      <c r="K590" s="59"/>
      <c r="L590" s="4"/>
      <c r="M590" s="4"/>
      <c r="N590" s="4"/>
    </row>
    <row r="591" spans="1:14" ht="30" customHeight="1" x14ac:dyDescent="0.25">
      <c r="A591" s="54" t="s">
        <v>368</v>
      </c>
      <c r="B591" s="67">
        <v>88267</v>
      </c>
      <c r="C591" s="55" t="str">
        <f>VLOOKUP(B591,IF(A591="COMPOSICAO",S!$A:$D,I!$A:$D),2,FALSE)</f>
        <v>ENCANADOR OU BOMBEIRO HIDRÁULICO COM ENCARGOS COMPLEMENTARES</v>
      </c>
      <c r="D591" s="55"/>
      <c r="E591" s="55"/>
      <c r="F591" s="55"/>
      <c r="G591" s="54" t="str">
        <f>VLOOKUP(B591,IF(A591="COMPOSICAO",S!$A:$D,I!$A:$D),3,FALSE)</f>
        <v>H</v>
      </c>
      <c r="H591" s="75">
        <f>0.1839</f>
        <v>0.18390000000000001</v>
      </c>
      <c r="I591" s="56">
        <f>IF(A591="COMPOSICAO",VLOOKUP("TOTAL - "&amp;B591,COMPOSICAO_AUX_1!$A:$J,10,FALSE),VLOOKUP(B591,I!$A:$D,4,FALSE))</f>
        <v>28.599999999999998</v>
      </c>
      <c r="J591" s="60">
        <f>TRUNC(H591*I591,2)</f>
        <v>5.25</v>
      </c>
      <c r="K591" s="59"/>
      <c r="L591" s="4"/>
      <c r="M591" s="4"/>
      <c r="N591" s="4"/>
    </row>
    <row r="592" spans="1:14" ht="15" customHeight="1" x14ac:dyDescent="0.25">
      <c r="A592" s="76" t="s">
        <v>369</v>
      </c>
      <c r="B592" s="77"/>
      <c r="C592" s="77"/>
      <c r="D592" s="77"/>
      <c r="E592" s="77"/>
      <c r="F592" s="77"/>
      <c r="G592" s="78"/>
      <c r="H592" s="79"/>
      <c r="I592" s="80"/>
      <c r="J592" s="60">
        <f>SUM(J586:K591)</f>
        <v>24.63</v>
      </c>
      <c r="K592" s="59"/>
    </row>
    <row r="593" spans="1:14" ht="15" customHeight="1" x14ac:dyDescent="0.25">
      <c r="A593" s="76" t="str">
        <f>"TAXA DE BDI ("&amp;BDI&amp;" %)"</f>
        <v>TAXA DE BDI (23 %)</v>
      </c>
      <c r="B593" s="77"/>
      <c r="C593" s="77"/>
      <c r="D593" s="77"/>
      <c r="E593" s="77"/>
      <c r="F593" s="77"/>
      <c r="G593" s="78"/>
      <c r="H593" s="79"/>
      <c r="I593" s="80"/>
      <c r="J593" s="60">
        <f>ROUND(J592*(BDI/100),2)</f>
        <v>5.66</v>
      </c>
      <c r="K593" s="59"/>
    </row>
    <row r="594" spans="1:14" ht="15" customHeight="1" x14ac:dyDescent="0.25">
      <c r="A594" s="76" t="s">
        <v>447</v>
      </c>
      <c r="B594" s="77"/>
      <c r="C594" s="77"/>
      <c r="D594" s="77"/>
      <c r="E594" s="77"/>
      <c r="F594" s="77"/>
      <c r="G594" s="78"/>
      <c r="H594" s="79"/>
      <c r="I594" s="80"/>
      <c r="J594" s="60">
        <f>SUM(J592:K593)</f>
        <v>30.29</v>
      </c>
      <c r="K594" s="59"/>
    </row>
    <row r="595" spans="1:14" ht="15" customHeight="1" x14ac:dyDescent="0.25">
      <c r="A595" s="4"/>
      <c r="B595" s="4"/>
      <c r="C595" s="4"/>
      <c r="D595" s="4"/>
      <c r="E595" s="4"/>
      <c r="F595" s="4"/>
      <c r="G595" s="4"/>
      <c r="H595" s="4"/>
      <c r="I595" s="4"/>
      <c r="J595" s="4"/>
      <c r="K595" s="4"/>
    </row>
    <row r="596" spans="1:14" ht="15" customHeight="1" x14ac:dyDescent="0.25">
      <c r="A596" s="22" t="s">
        <v>364</v>
      </c>
      <c r="B596" s="22" t="s">
        <v>32</v>
      </c>
      <c r="C596" s="46" t="s">
        <v>8</v>
      </c>
      <c r="D596" s="47"/>
      <c r="E596" s="47"/>
      <c r="F596" s="47"/>
      <c r="G596" s="7" t="s">
        <v>33</v>
      </c>
      <c r="H596" s="7" t="s">
        <v>365</v>
      </c>
      <c r="I596" s="7" t="s">
        <v>366</v>
      </c>
      <c r="J596" s="34" t="s">
        <v>10</v>
      </c>
      <c r="K596" s="33"/>
    </row>
    <row r="597" spans="1:14" ht="60" customHeight="1" x14ac:dyDescent="0.25">
      <c r="A597" s="7" t="s">
        <v>414</v>
      </c>
      <c r="B597" s="71">
        <v>89801</v>
      </c>
      <c r="C597" s="73" t="str">
        <f>VLOOKUP(B597,S!$A:$D,2,FALSE)</f>
        <v>JOELHO 90 GRAUS, PVC, SERIE NORMAL, ESGOTO PREDIAL, DN 50 MM, JUNTA ELÁSTICA, FORNECIDO E INSTALADO EM PRUMADA DE ESGOTO SANITÁRIO OU VENTILAÇÃO. AF_08/2022</v>
      </c>
      <c r="D597" s="73"/>
      <c r="E597" s="73"/>
      <c r="F597" s="72"/>
      <c r="G597" s="7" t="str">
        <f>VLOOKUP(B597,S!$A:$D,3,FALSE)</f>
        <v>UN</v>
      </c>
      <c r="H597" s="74"/>
      <c r="I597" s="74">
        <f>J603</f>
        <v>10.11</v>
      </c>
      <c r="J597" s="53"/>
      <c r="K597" s="52"/>
      <c r="L597" s="74">
        <f>VLOOKUP(B597,S!$A:$D,4,FALSE)</f>
        <v>10.11</v>
      </c>
      <c r="M597" s="7" t="str">
        <f>IF(ROUND((L597-I597),2)=0,"OK, confere com a tabela.",IF(ROUND((L597-I597),2)&lt;0,"ACIMA ("&amp;TEXT(ROUND(I597*100/L597,4),"0,0000")&amp;" %) da tabela.","ABAIXO ("&amp;TEXT(ROUND(I597*100/L597,4),"0,0000")&amp;" %) da tabela."))</f>
        <v>OK, confere com a tabela.</v>
      </c>
    </row>
    <row r="598" spans="1:14" ht="30" customHeight="1" x14ac:dyDescent="0.25">
      <c r="A598" s="54" t="s">
        <v>374</v>
      </c>
      <c r="B598" s="67">
        <v>296</v>
      </c>
      <c r="C598" s="55" t="str">
        <f>VLOOKUP(B598,IF(A598="COMPOSICAO",S!$A:$D,I!$A:$D),2,FALSE)</f>
        <v>ANEL BORRACHA PARA TUBO ESGOTO PREDIAL, DN 50 MM (NBR 5688)</v>
      </c>
      <c r="D598" s="55"/>
      <c r="E598" s="55"/>
      <c r="F598" s="55"/>
      <c r="G598" s="54" t="str">
        <f>VLOOKUP(B598,IF(A598="COMPOSICAO",S!$A:$D,I!$A:$D),3,FALSE)</f>
        <v>UN</v>
      </c>
      <c r="H598" s="75">
        <f>2</f>
        <v>2</v>
      </c>
      <c r="I598" s="56">
        <f>IF(A598="COMPOSICAO",VLOOKUP("TOTAL - "&amp;B598,COMPOSICAO_AUX_1!$A:$J,10,FALSE),VLOOKUP(B598,I!$A:$D,4,FALSE))</f>
        <v>2.02</v>
      </c>
      <c r="J598" s="60">
        <f>TRUNC(H598*I598,2)</f>
        <v>4.04</v>
      </c>
      <c r="K598" s="59"/>
      <c r="L598" s="4"/>
      <c r="M598" s="4"/>
      <c r="N598" s="4"/>
    </row>
    <row r="599" spans="1:14" ht="30" customHeight="1" x14ac:dyDescent="0.25">
      <c r="A599" s="54" t="s">
        <v>374</v>
      </c>
      <c r="B599" s="67">
        <v>3526</v>
      </c>
      <c r="C599" s="55" t="str">
        <f>VLOOKUP(B599,IF(A599="COMPOSICAO",S!$A:$D,I!$A:$D),2,FALSE)</f>
        <v>JOELHO PVC, SOLDAVEL, PB, 90 GRAUS, DN 50 MM, PARA ESGOTO PREDIAL</v>
      </c>
      <c r="D599" s="55"/>
      <c r="E599" s="55"/>
      <c r="F599" s="55"/>
      <c r="G599" s="54" t="str">
        <f>VLOOKUP(B599,IF(A599="COMPOSICAO",S!$A:$D,I!$A:$D),3,FALSE)</f>
        <v>UN</v>
      </c>
      <c r="H599" s="75">
        <f>1</f>
        <v>1</v>
      </c>
      <c r="I599" s="56">
        <f>IF(A599="COMPOSICAO",VLOOKUP("TOTAL - "&amp;B599,COMPOSICAO_AUX_1!$A:$J,10,FALSE),VLOOKUP(B599,I!$A:$D,4,FALSE))</f>
        <v>3.08</v>
      </c>
      <c r="J599" s="60">
        <f>TRUNC(H599*I599,2)</f>
        <v>3.08</v>
      </c>
      <c r="K599" s="59"/>
      <c r="L599" s="4"/>
      <c r="M599" s="4"/>
      <c r="N599" s="4"/>
    </row>
    <row r="600" spans="1:14" ht="45" customHeight="1" x14ac:dyDescent="0.25">
      <c r="A600" s="54" t="s">
        <v>374</v>
      </c>
      <c r="B600" s="67">
        <v>20078</v>
      </c>
      <c r="C600" s="55" t="str">
        <f>VLOOKUP(B600,IF(A600="COMPOSICAO",S!$A:$D,I!$A:$D),2,FALSE)</f>
        <v>PASTA LUBRIFICANTE PARA TUBOS E CONEXOES COM JUNTA ELASTICA, EMBALAGEM DE *400* GR (USO EM PVC, ACO, POLIETILENO E OUTROS)</v>
      </c>
      <c r="D600" s="55"/>
      <c r="E600" s="55"/>
      <c r="F600" s="55"/>
      <c r="G600" s="54" t="str">
        <f>VLOOKUP(B600,IF(A600="COMPOSICAO",S!$A:$D,I!$A:$D),3,FALSE)</f>
        <v>UN</v>
      </c>
      <c r="H600" s="75">
        <f>0.05</f>
        <v>0.05</v>
      </c>
      <c r="I600" s="56">
        <f>IF(A600="COMPOSICAO",VLOOKUP("TOTAL - "&amp;B600,COMPOSICAO_AUX_1!$A:$J,10,FALSE),VLOOKUP(B600,I!$A:$D,4,FALSE))</f>
        <v>26.23</v>
      </c>
      <c r="J600" s="60">
        <f>TRUNC(H600*I600,2)</f>
        <v>1.31</v>
      </c>
      <c r="K600" s="59"/>
      <c r="L600" s="4"/>
      <c r="M600" s="4"/>
      <c r="N600" s="4"/>
    </row>
    <row r="601" spans="1:14" ht="30" customHeight="1" x14ac:dyDescent="0.25">
      <c r="A601" s="54" t="s">
        <v>368</v>
      </c>
      <c r="B601" s="67">
        <v>88248</v>
      </c>
      <c r="C601" s="55" t="str">
        <f>VLOOKUP(B601,IF(A601="COMPOSICAO",S!$A:$D,I!$A:$D),2,FALSE)</f>
        <v>AUXILIAR DE ENCANADOR OU BOMBEIRO HIDRÁULICO COM ENCARGOS COMPLEMENTARES</v>
      </c>
      <c r="D601" s="55"/>
      <c r="E601" s="55"/>
      <c r="F601" s="55"/>
      <c r="G601" s="54" t="str">
        <f>VLOOKUP(B601,IF(A601="COMPOSICAO",S!$A:$D,I!$A:$D),3,FALSE)</f>
        <v>H</v>
      </c>
      <c r="H601" s="75">
        <f>0.0343</f>
        <v>3.4299999999999997E-2</v>
      </c>
      <c r="I601" s="56">
        <f>IF(A601="COMPOSICAO",VLOOKUP("TOTAL - "&amp;B601,COMPOSICAO_AUX_1!$A:$J,10,FALSE),VLOOKUP(B601,I!$A:$D,4,FALSE))</f>
        <v>20.68</v>
      </c>
      <c r="J601" s="60">
        <f>TRUNC(H601*I601,2)</f>
        <v>0.7</v>
      </c>
      <c r="K601" s="59"/>
      <c r="L601" s="4"/>
      <c r="M601" s="4"/>
      <c r="N601" s="4"/>
    </row>
    <row r="602" spans="1:14" ht="30" customHeight="1" x14ac:dyDescent="0.25">
      <c r="A602" s="54" t="s">
        <v>368</v>
      </c>
      <c r="B602" s="67">
        <v>88267</v>
      </c>
      <c r="C602" s="55" t="str">
        <f>VLOOKUP(B602,IF(A602="COMPOSICAO",S!$A:$D,I!$A:$D),2,FALSE)</f>
        <v>ENCANADOR OU BOMBEIRO HIDRÁULICO COM ENCARGOS COMPLEMENTARES</v>
      </c>
      <c r="D602" s="55"/>
      <c r="E602" s="55"/>
      <c r="F602" s="55"/>
      <c r="G602" s="54" t="str">
        <f>VLOOKUP(B602,IF(A602="COMPOSICAO",S!$A:$D,I!$A:$D),3,FALSE)</f>
        <v>H</v>
      </c>
      <c r="H602" s="75">
        <f>0.0343</f>
        <v>3.4299999999999997E-2</v>
      </c>
      <c r="I602" s="56">
        <f>IF(A602="COMPOSICAO",VLOOKUP("TOTAL - "&amp;B602,COMPOSICAO_AUX_1!$A:$J,10,FALSE),VLOOKUP(B602,I!$A:$D,4,FALSE))</f>
        <v>28.599999999999998</v>
      </c>
      <c r="J602" s="60">
        <f>TRUNC(H602*I602,2)</f>
        <v>0.98</v>
      </c>
      <c r="K602" s="59"/>
      <c r="L602" s="4"/>
      <c r="M602" s="4"/>
      <c r="N602" s="4"/>
    </row>
    <row r="603" spans="1:14" ht="15" customHeight="1" x14ac:dyDescent="0.25">
      <c r="A603" s="76" t="s">
        <v>369</v>
      </c>
      <c r="B603" s="77"/>
      <c r="C603" s="77"/>
      <c r="D603" s="77"/>
      <c r="E603" s="77"/>
      <c r="F603" s="77"/>
      <c r="G603" s="78"/>
      <c r="H603" s="79"/>
      <c r="I603" s="80"/>
      <c r="J603" s="60">
        <f>SUM(J597:K602)</f>
        <v>10.11</v>
      </c>
      <c r="K603" s="59"/>
    </row>
    <row r="604" spans="1:14" ht="15" customHeight="1" x14ac:dyDescent="0.25">
      <c r="A604" s="76" t="str">
        <f>"TAXA DE BDI ("&amp;BDI&amp;" %)"</f>
        <v>TAXA DE BDI (23 %)</v>
      </c>
      <c r="B604" s="77"/>
      <c r="C604" s="77"/>
      <c r="D604" s="77"/>
      <c r="E604" s="77"/>
      <c r="F604" s="77"/>
      <c r="G604" s="78"/>
      <c r="H604" s="79"/>
      <c r="I604" s="80"/>
      <c r="J604" s="60">
        <f>ROUND(J603*(BDI/100),2)</f>
        <v>2.33</v>
      </c>
      <c r="K604" s="59"/>
    </row>
    <row r="605" spans="1:14" ht="15" customHeight="1" x14ac:dyDescent="0.25">
      <c r="A605" s="76" t="s">
        <v>448</v>
      </c>
      <c r="B605" s="77"/>
      <c r="C605" s="77"/>
      <c r="D605" s="77"/>
      <c r="E605" s="77"/>
      <c r="F605" s="77"/>
      <c r="G605" s="78"/>
      <c r="H605" s="79"/>
      <c r="I605" s="80"/>
      <c r="J605" s="60">
        <f>SUM(J603:K604)</f>
        <v>12.44</v>
      </c>
      <c r="K605" s="59"/>
    </row>
    <row r="606" spans="1:14" ht="15" customHeight="1" x14ac:dyDescent="0.25">
      <c r="A606" s="4"/>
      <c r="B606" s="4"/>
      <c r="C606" s="4"/>
      <c r="D606" s="4"/>
      <c r="E606" s="4"/>
      <c r="F606" s="4"/>
      <c r="G606" s="4"/>
      <c r="H606" s="4"/>
      <c r="I606" s="4"/>
      <c r="J606" s="4"/>
      <c r="K606" s="4"/>
    </row>
    <row r="607" spans="1:14" ht="15" customHeight="1" x14ac:dyDescent="0.25">
      <c r="A607" s="22" t="s">
        <v>364</v>
      </c>
      <c r="B607" s="22" t="s">
        <v>32</v>
      </c>
      <c r="C607" s="46" t="s">
        <v>8</v>
      </c>
      <c r="D607" s="47"/>
      <c r="E607" s="47"/>
      <c r="F607" s="47"/>
      <c r="G607" s="7" t="s">
        <v>33</v>
      </c>
      <c r="H607" s="7" t="s">
        <v>365</v>
      </c>
      <c r="I607" s="7" t="s">
        <v>366</v>
      </c>
      <c r="J607" s="34" t="s">
        <v>10</v>
      </c>
      <c r="K607" s="33"/>
    </row>
    <row r="608" spans="1:14" ht="60" customHeight="1" x14ac:dyDescent="0.25">
      <c r="A608" s="7" t="s">
        <v>414</v>
      </c>
      <c r="B608" s="71">
        <v>89732</v>
      </c>
      <c r="C608" s="73" t="str">
        <f>VLOOKUP(B608,S!$A:$D,2,FALSE)</f>
        <v>JOELHO 45 GRAUS, PVC, SERIE NORMAL, ESGOTO PREDIAL, DN 50 MM, JUNTA ELÁSTICA, FORNECIDO E INSTALADO EM RAMAL DE DESCARGA OU RAMAL DE ESGOTO SANITÁRIO. AF_08/2022</v>
      </c>
      <c r="D608" s="73"/>
      <c r="E608" s="73"/>
      <c r="F608" s="72"/>
      <c r="G608" s="7" t="str">
        <f>VLOOKUP(B608,S!$A:$D,3,FALSE)</f>
        <v>UN</v>
      </c>
      <c r="H608" s="74"/>
      <c r="I608" s="74">
        <f>J614</f>
        <v>15.95</v>
      </c>
      <c r="J608" s="53"/>
      <c r="K608" s="52"/>
      <c r="L608" s="74">
        <f>VLOOKUP(B608,S!$A:$D,4,FALSE)</f>
        <v>15.95</v>
      </c>
      <c r="M608" s="7" t="str">
        <f>IF(ROUND((L608-I608),2)=0,"OK, confere com a tabela.",IF(ROUND((L608-I608),2)&lt;0,"ACIMA ("&amp;TEXT(ROUND(I608*100/L608,4),"0,0000")&amp;" %) da tabela.","ABAIXO ("&amp;TEXT(ROUND(I608*100/L608,4),"0,0000")&amp;" %) da tabela."))</f>
        <v>OK, confere com a tabela.</v>
      </c>
    </row>
    <row r="609" spans="1:14" ht="30" customHeight="1" x14ac:dyDescent="0.25">
      <c r="A609" s="54" t="s">
        <v>374</v>
      </c>
      <c r="B609" s="67">
        <v>296</v>
      </c>
      <c r="C609" s="55" t="str">
        <f>VLOOKUP(B609,IF(A609="COMPOSICAO",S!$A:$D,I!$A:$D),2,FALSE)</f>
        <v>ANEL BORRACHA PARA TUBO ESGOTO PREDIAL, DN 50 MM (NBR 5688)</v>
      </c>
      <c r="D609" s="55"/>
      <c r="E609" s="55"/>
      <c r="F609" s="55"/>
      <c r="G609" s="54" t="str">
        <f>VLOOKUP(B609,IF(A609="COMPOSICAO",S!$A:$D,I!$A:$D),3,FALSE)</f>
        <v>UN</v>
      </c>
      <c r="H609" s="75">
        <f>2</f>
        <v>2</v>
      </c>
      <c r="I609" s="56">
        <f>IF(A609="COMPOSICAO",VLOOKUP("TOTAL - "&amp;B609,COMPOSICAO_AUX_1!$A:$J,10,FALSE),VLOOKUP(B609,I!$A:$D,4,FALSE))</f>
        <v>2.02</v>
      </c>
      <c r="J609" s="60">
        <f>TRUNC(H609*I609,2)</f>
        <v>4.04</v>
      </c>
      <c r="K609" s="59"/>
      <c r="L609" s="4"/>
      <c r="M609" s="4"/>
      <c r="N609" s="4"/>
    </row>
    <row r="610" spans="1:14" ht="30" customHeight="1" x14ac:dyDescent="0.25">
      <c r="A610" s="54" t="s">
        <v>374</v>
      </c>
      <c r="B610" s="67">
        <v>3518</v>
      </c>
      <c r="C610" s="55" t="str">
        <f>VLOOKUP(B610,IF(A610="COMPOSICAO",S!$A:$D,I!$A:$D),2,FALSE)</f>
        <v>JOELHO PVC, SOLDAVEL, PB, 45 GRAUS, DN 50 MM, PARA ESGOTO PREDIAL</v>
      </c>
      <c r="D610" s="55"/>
      <c r="E610" s="55"/>
      <c r="F610" s="55"/>
      <c r="G610" s="54" t="str">
        <f>VLOOKUP(B610,IF(A610="COMPOSICAO",S!$A:$D,I!$A:$D),3,FALSE)</f>
        <v>UN</v>
      </c>
      <c r="H610" s="75">
        <f>1</f>
        <v>1</v>
      </c>
      <c r="I610" s="56">
        <f>IF(A610="COMPOSICAO",VLOOKUP("TOTAL - "&amp;B610,COMPOSICAO_AUX_1!$A:$J,10,FALSE),VLOOKUP(B610,I!$A:$D,4,FALSE))</f>
        <v>3.81</v>
      </c>
      <c r="J610" s="60">
        <f>TRUNC(H610*I610,2)</f>
        <v>3.81</v>
      </c>
      <c r="K610" s="59"/>
      <c r="L610" s="4"/>
      <c r="M610" s="4"/>
      <c r="N610" s="4"/>
    </row>
    <row r="611" spans="1:14" ht="45" customHeight="1" x14ac:dyDescent="0.25">
      <c r="A611" s="54" t="s">
        <v>374</v>
      </c>
      <c r="B611" s="67">
        <v>20078</v>
      </c>
      <c r="C611" s="55" t="str">
        <f>VLOOKUP(B611,IF(A611="COMPOSICAO",S!$A:$D,I!$A:$D),2,FALSE)</f>
        <v>PASTA LUBRIFICANTE PARA TUBOS E CONEXOES COM JUNTA ELASTICA, EMBALAGEM DE *400* GR (USO EM PVC, ACO, POLIETILENO E OUTROS)</v>
      </c>
      <c r="D611" s="55"/>
      <c r="E611" s="55"/>
      <c r="F611" s="55"/>
      <c r="G611" s="54" t="str">
        <f>VLOOKUP(B611,IF(A611="COMPOSICAO",S!$A:$D,I!$A:$D),3,FALSE)</f>
        <v>UN</v>
      </c>
      <c r="H611" s="75">
        <f>0.05</f>
        <v>0.05</v>
      </c>
      <c r="I611" s="56">
        <f>IF(A611="COMPOSICAO",VLOOKUP("TOTAL - "&amp;B611,COMPOSICAO_AUX_1!$A:$J,10,FALSE),VLOOKUP(B611,I!$A:$D,4,FALSE))</f>
        <v>26.23</v>
      </c>
      <c r="J611" s="60">
        <f>TRUNC(H611*I611,2)</f>
        <v>1.31</v>
      </c>
      <c r="K611" s="59"/>
      <c r="L611" s="4"/>
      <c r="M611" s="4"/>
      <c r="N611" s="4"/>
    </row>
    <row r="612" spans="1:14" ht="30" customHeight="1" x14ac:dyDescent="0.25">
      <c r="A612" s="54" t="s">
        <v>368</v>
      </c>
      <c r="B612" s="67">
        <v>88248</v>
      </c>
      <c r="C612" s="55" t="str">
        <f>VLOOKUP(B612,IF(A612="COMPOSICAO",S!$A:$D,I!$A:$D),2,FALSE)</f>
        <v>AUXILIAR DE ENCANADOR OU BOMBEIRO HIDRÁULICO COM ENCARGOS COMPLEMENTARES</v>
      </c>
      <c r="D612" s="55"/>
      <c r="E612" s="55"/>
      <c r="F612" s="55"/>
      <c r="G612" s="54" t="str">
        <f>VLOOKUP(B612,IF(A612="COMPOSICAO",S!$A:$D,I!$A:$D),3,FALSE)</f>
        <v>H</v>
      </c>
      <c r="H612" s="75">
        <f>0.1379</f>
        <v>0.13789999999999999</v>
      </c>
      <c r="I612" s="56">
        <f>IF(A612="COMPOSICAO",VLOOKUP("TOTAL - "&amp;B612,COMPOSICAO_AUX_1!$A:$J,10,FALSE),VLOOKUP(B612,I!$A:$D,4,FALSE))</f>
        <v>20.68</v>
      </c>
      <c r="J612" s="60">
        <f>TRUNC(H612*I612,2)</f>
        <v>2.85</v>
      </c>
      <c r="K612" s="59"/>
      <c r="L612" s="4"/>
      <c r="M612" s="4"/>
      <c r="N612" s="4"/>
    </row>
    <row r="613" spans="1:14" ht="30" customHeight="1" x14ac:dyDescent="0.25">
      <c r="A613" s="54" t="s">
        <v>368</v>
      </c>
      <c r="B613" s="67">
        <v>88267</v>
      </c>
      <c r="C613" s="55" t="str">
        <f>VLOOKUP(B613,IF(A613="COMPOSICAO",S!$A:$D,I!$A:$D),2,FALSE)</f>
        <v>ENCANADOR OU BOMBEIRO HIDRÁULICO COM ENCARGOS COMPLEMENTARES</v>
      </c>
      <c r="D613" s="55"/>
      <c r="E613" s="55"/>
      <c r="F613" s="55"/>
      <c r="G613" s="54" t="str">
        <f>VLOOKUP(B613,IF(A613="COMPOSICAO",S!$A:$D,I!$A:$D),3,FALSE)</f>
        <v>H</v>
      </c>
      <c r="H613" s="75">
        <f>0.1379</f>
        <v>0.13789999999999999</v>
      </c>
      <c r="I613" s="56">
        <f>IF(A613="COMPOSICAO",VLOOKUP("TOTAL - "&amp;B613,COMPOSICAO_AUX_1!$A:$J,10,FALSE),VLOOKUP(B613,I!$A:$D,4,FALSE))</f>
        <v>28.599999999999998</v>
      </c>
      <c r="J613" s="60">
        <f>TRUNC(H613*I613,2)</f>
        <v>3.94</v>
      </c>
      <c r="K613" s="59"/>
      <c r="L613" s="4"/>
      <c r="M613" s="4"/>
      <c r="N613" s="4"/>
    </row>
    <row r="614" spans="1:14" ht="15" customHeight="1" x14ac:dyDescent="0.25">
      <c r="A614" s="76" t="s">
        <v>369</v>
      </c>
      <c r="B614" s="77"/>
      <c r="C614" s="77"/>
      <c r="D614" s="77"/>
      <c r="E614" s="77"/>
      <c r="F614" s="77"/>
      <c r="G614" s="78"/>
      <c r="H614" s="79"/>
      <c r="I614" s="80"/>
      <c r="J614" s="60">
        <f>SUM(J608:K613)</f>
        <v>15.95</v>
      </c>
      <c r="K614" s="59"/>
    </row>
    <row r="615" spans="1:14" ht="15" customHeight="1" x14ac:dyDescent="0.25">
      <c r="A615" s="76" t="str">
        <f>"TAXA DE BDI ("&amp;BDI&amp;" %)"</f>
        <v>TAXA DE BDI (23 %)</v>
      </c>
      <c r="B615" s="77"/>
      <c r="C615" s="77"/>
      <c r="D615" s="77"/>
      <c r="E615" s="77"/>
      <c r="F615" s="77"/>
      <c r="G615" s="78"/>
      <c r="H615" s="79"/>
      <c r="I615" s="80"/>
      <c r="J615" s="60">
        <f>ROUND(J614*(BDI/100),2)</f>
        <v>3.67</v>
      </c>
      <c r="K615" s="59"/>
    </row>
    <row r="616" spans="1:14" ht="15" customHeight="1" x14ac:dyDescent="0.25">
      <c r="A616" s="76" t="s">
        <v>449</v>
      </c>
      <c r="B616" s="77"/>
      <c r="C616" s="77"/>
      <c r="D616" s="77"/>
      <c r="E616" s="77"/>
      <c r="F616" s="77"/>
      <c r="G616" s="78"/>
      <c r="H616" s="79"/>
      <c r="I616" s="80"/>
      <c r="J616" s="60">
        <f>SUM(J614:K615)</f>
        <v>19.619999999999997</v>
      </c>
      <c r="K616" s="59"/>
    </row>
    <row r="617" spans="1:14" ht="15" customHeight="1" x14ac:dyDescent="0.25">
      <c r="A617" s="4"/>
      <c r="B617" s="4"/>
      <c r="C617" s="4"/>
      <c r="D617" s="4"/>
      <c r="E617" s="4"/>
      <c r="F617" s="4"/>
      <c r="G617" s="4"/>
      <c r="H617" s="4"/>
      <c r="I617" s="4"/>
      <c r="J617" s="4"/>
      <c r="K617" s="4"/>
    </row>
    <row r="618" spans="1:14" ht="15" customHeight="1" x14ac:dyDescent="0.25">
      <c r="A618" s="22" t="s">
        <v>364</v>
      </c>
      <c r="B618" s="22" t="s">
        <v>32</v>
      </c>
      <c r="C618" s="46" t="s">
        <v>8</v>
      </c>
      <c r="D618" s="47"/>
      <c r="E618" s="47"/>
      <c r="F618" s="47"/>
      <c r="G618" s="7" t="s">
        <v>33</v>
      </c>
      <c r="H618" s="7" t="s">
        <v>365</v>
      </c>
      <c r="I618" s="7" t="s">
        <v>366</v>
      </c>
      <c r="J618" s="34" t="s">
        <v>10</v>
      </c>
      <c r="K618" s="33"/>
    </row>
    <row r="619" spans="1:14" ht="45" customHeight="1" x14ac:dyDescent="0.25">
      <c r="A619" s="7" t="s">
        <v>414</v>
      </c>
      <c r="B619" s="7" t="s">
        <v>259</v>
      </c>
      <c r="C619" s="73" t="s">
        <v>450</v>
      </c>
      <c r="D619" s="73"/>
      <c r="E619" s="73"/>
      <c r="F619" s="72"/>
      <c r="G619" s="7" t="s">
        <v>417</v>
      </c>
      <c r="H619" s="74"/>
      <c r="I619" s="74">
        <f>J621</f>
        <v>3.96</v>
      </c>
      <c r="J619" s="53"/>
      <c r="K619" s="52"/>
      <c r="L619" s="74">
        <v>0</v>
      </c>
      <c r="M619" s="7" t="s">
        <v>383</v>
      </c>
    </row>
    <row r="620" spans="1:14" ht="30" customHeight="1" x14ac:dyDescent="0.25">
      <c r="A620" s="54" t="s">
        <v>374</v>
      </c>
      <c r="B620" s="67">
        <v>819</v>
      </c>
      <c r="C620" s="55" t="str">
        <f>VLOOKUP(B620,IF(A620="COMPOSICAO",S!$A:$D,I!$A:$D),2,FALSE)</f>
        <v>BUCHA DE REDUCAO DE PVC, SOLDAVEL, CURTA, COM 50 X 40 MM, PARA AGUA FRIA PREDIAL</v>
      </c>
      <c r="D620" s="55"/>
      <c r="E620" s="55"/>
      <c r="F620" s="55"/>
      <c r="G620" s="54" t="str">
        <f>VLOOKUP(B620,IF(A620="COMPOSICAO",S!$A:$D,I!$A:$D),3,FALSE)</f>
        <v>UN</v>
      </c>
      <c r="H620" s="75">
        <f>1</f>
        <v>1</v>
      </c>
      <c r="I620" s="56">
        <f>IF(A620="COMPOSICAO",VLOOKUP("TOTAL - "&amp;B620,COMPOSICAO_AUX_1!$A:$J,10,FALSE),VLOOKUP(B620,I!$A:$D,4,FALSE))</f>
        <v>3.96</v>
      </c>
      <c r="J620" s="60">
        <f>TRUNC(H620*I620,2)</f>
        <v>3.96</v>
      </c>
      <c r="K620" s="59"/>
      <c r="L620" s="4"/>
      <c r="M620" s="4"/>
      <c r="N620" s="4"/>
    </row>
    <row r="621" spans="1:14" ht="15" customHeight="1" x14ac:dyDescent="0.25">
      <c r="A621" s="76" t="s">
        <v>369</v>
      </c>
      <c r="B621" s="77"/>
      <c r="C621" s="77"/>
      <c r="D621" s="77"/>
      <c r="E621" s="77"/>
      <c r="F621" s="77"/>
      <c r="G621" s="78"/>
      <c r="H621" s="79"/>
      <c r="I621" s="80"/>
      <c r="J621" s="60">
        <f>SUM(J619:K620)</f>
        <v>3.96</v>
      </c>
      <c r="K621" s="59"/>
    </row>
    <row r="622" spans="1:14" ht="15" customHeight="1" x14ac:dyDescent="0.25">
      <c r="A622" s="76" t="str">
        <f>"TAXA DE BDI ("&amp;BDI&amp;" %)"</f>
        <v>TAXA DE BDI (23 %)</v>
      </c>
      <c r="B622" s="77"/>
      <c r="C622" s="77"/>
      <c r="D622" s="77"/>
      <c r="E622" s="77"/>
      <c r="F622" s="77"/>
      <c r="G622" s="78"/>
      <c r="H622" s="79"/>
      <c r="I622" s="80"/>
      <c r="J622" s="60">
        <f>ROUND(J621*(BDI/100),2)</f>
        <v>0.91</v>
      </c>
      <c r="K622" s="59"/>
    </row>
    <row r="623" spans="1:14" ht="15" customHeight="1" x14ac:dyDescent="0.25">
      <c r="A623" s="76" t="s">
        <v>451</v>
      </c>
      <c r="B623" s="77"/>
      <c r="C623" s="77"/>
      <c r="D623" s="77"/>
      <c r="E623" s="77"/>
      <c r="F623" s="77"/>
      <c r="G623" s="78"/>
      <c r="H623" s="79"/>
      <c r="I623" s="80"/>
      <c r="J623" s="60">
        <f>SUM(J621:K622)</f>
        <v>4.87</v>
      </c>
      <c r="K623" s="59"/>
    </row>
    <row r="624" spans="1:14" ht="15" customHeight="1" x14ac:dyDescent="0.25">
      <c r="A624" s="4"/>
      <c r="B624" s="4"/>
      <c r="C624" s="4"/>
      <c r="D624" s="4"/>
      <c r="E624" s="4"/>
      <c r="F624" s="4"/>
      <c r="G624" s="4"/>
      <c r="H624" s="4"/>
      <c r="I624" s="4"/>
      <c r="J624" s="4"/>
      <c r="K624" s="4"/>
    </row>
    <row r="625" spans="1:14" ht="15" customHeight="1" x14ac:dyDescent="0.25">
      <c r="A625" s="22" t="s">
        <v>364</v>
      </c>
      <c r="B625" s="22" t="s">
        <v>32</v>
      </c>
      <c r="C625" s="46" t="s">
        <v>8</v>
      </c>
      <c r="D625" s="47"/>
      <c r="E625" s="47"/>
      <c r="F625" s="47"/>
      <c r="G625" s="7" t="s">
        <v>33</v>
      </c>
      <c r="H625" s="7" t="s">
        <v>365</v>
      </c>
      <c r="I625" s="7" t="s">
        <v>366</v>
      </c>
      <c r="J625" s="34" t="s">
        <v>10</v>
      </c>
      <c r="K625" s="33"/>
    </row>
    <row r="626" spans="1:14" ht="60" customHeight="1" x14ac:dyDescent="0.25">
      <c r="A626" s="7" t="s">
        <v>414</v>
      </c>
      <c r="B626" s="71">
        <v>89786</v>
      </c>
      <c r="C626" s="73" t="str">
        <f>VLOOKUP(B626,S!$A:$D,2,FALSE)</f>
        <v>TE, PVC, SERIE NORMAL, ESGOTO PREDIAL, DN 75 X 75 MM, JUNTA ELÁSTICA, FORNECIDO E INSTALADO EM RAMAL DE DESCARGA OU RAMAL DE ESGOTO SANITÁRIO. AF_08/2022</v>
      </c>
      <c r="D626" s="73"/>
      <c r="E626" s="73"/>
      <c r="F626" s="72"/>
      <c r="G626" s="7" t="str">
        <f>VLOOKUP(B626,S!$A:$D,3,FALSE)</f>
        <v>UN</v>
      </c>
      <c r="H626" s="74"/>
      <c r="I626" s="74">
        <f>J632</f>
        <v>39.419999999999995</v>
      </c>
      <c r="J626" s="53"/>
      <c r="K626" s="52"/>
      <c r="L626" s="74">
        <f>VLOOKUP(B626,S!$A:$D,4,FALSE)</f>
        <v>39.42</v>
      </c>
      <c r="M626" s="7" t="str">
        <f>IF(ROUND((L626-I626),2)=0,"OK, confere com a tabela.",IF(ROUND((L626-I626),2)&lt;0,"ACIMA ("&amp;TEXT(ROUND(I626*100/L626,4),"0,0000")&amp;" %) da tabela.","ABAIXO ("&amp;TEXT(ROUND(I626*100/L626,4),"0,0000")&amp;" %) da tabela."))</f>
        <v>OK, confere com a tabela.</v>
      </c>
    </row>
    <row r="627" spans="1:14" ht="30" customHeight="1" x14ac:dyDescent="0.25">
      <c r="A627" s="54" t="s">
        <v>374</v>
      </c>
      <c r="B627" s="67">
        <v>297</v>
      </c>
      <c r="C627" s="55" t="str">
        <f>VLOOKUP(B627,IF(A627="COMPOSICAO",S!$A:$D,I!$A:$D),2,FALSE)</f>
        <v>ANEL BORRACHA PARA TUBO ESGOTO PREDIAL, DN 75 MM (NBR 5688)</v>
      </c>
      <c r="D627" s="55"/>
      <c r="E627" s="55"/>
      <c r="F627" s="55"/>
      <c r="G627" s="54" t="str">
        <f>VLOOKUP(B627,IF(A627="COMPOSICAO",S!$A:$D,I!$A:$D),3,FALSE)</f>
        <v>UN</v>
      </c>
      <c r="H627" s="75">
        <f>3</f>
        <v>3</v>
      </c>
      <c r="I627" s="56">
        <f>IF(A627="COMPOSICAO",VLOOKUP("TOTAL - "&amp;B627,COMPOSICAO_AUX_1!$A:$J,10,FALSE),VLOOKUP(B627,I!$A:$D,4,FALSE))</f>
        <v>2.97</v>
      </c>
      <c r="J627" s="60">
        <f>TRUNC(H627*I627,2)</f>
        <v>8.91</v>
      </c>
      <c r="K627" s="59"/>
      <c r="L627" s="4"/>
      <c r="M627" s="4"/>
      <c r="N627" s="4"/>
    </row>
    <row r="628" spans="1:14" ht="30" customHeight="1" x14ac:dyDescent="0.25">
      <c r="A628" s="54" t="s">
        <v>374</v>
      </c>
      <c r="B628" s="67">
        <v>11658</v>
      </c>
      <c r="C628" s="55" t="str">
        <f>VLOOKUP(B628,IF(A628="COMPOSICAO",S!$A:$D,I!$A:$D),2,FALSE)</f>
        <v>TE SANITARIO, PVC, DN 75 X 75 MM, SERIE NORMAL PARA ESGOTO PREDIAL</v>
      </c>
      <c r="D628" s="55"/>
      <c r="E628" s="55"/>
      <c r="F628" s="55"/>
      <c r="G628" s="54" t="str">
        <f>VLOOKUP(B628,IF(A628="COMPOSICAO",S!$A:$D,I!$A:$D),3,FALSE)</f>
        <v>UN</v>
      </c>
      <c r="H628" s="75">
        <f>1</f>
        <v>1</v>
      </c>
      <c r="I628" s="56">
        <f>IF(A628="COMPOSICAO",VLOOKUP("TOTAL - "&amp;B628,COMPOSICAO_AUX_1!$A:$J,10,FALSE),VLOOKUP(B628,I!$A:$D,4,FALSE))</f>
        <v>16.71</v>
      </c>
      <c r="J628" s="60">
        <f>TRUNC(H628*I628,2)</f>
        <v>16.71</v>
      </c>
      <c r="K628" s="59"/>
      <c r="L628" s="4"/>
      <c r="M628" s="4"/>
      <c r="N628" s="4"/>
    </row>
    <row r="629" spans="1:14" ht="45" customHeight="1" x14ac:dyDescent="0.25">
      <c r="A629" s="54" t="s">
        <v>374</v>
      </c>
      <c r="B629" s="67">
        <v>20078</v>
      </c>
      <c r="C629" s="55" t="str">
        <f>VLOOKUP(B629,IF(A629="COMPOSICAO",S!$A:$D,I!$A:$D),2,FALSE)</f>
        <v>PASTA LUBRIFICANTE PARA TUBOS E CONEXOES COM JUNTA ELASTICA, EMBALAGEM DE *400* GR (USO EM PVC, ACO, POLIETILENO E OUTROS)</v>
      </c>
      <c r="D629" s="55"/>
      <c r="E629" s="55"/>
      <c r="F629" s="55"/>
      <c r="G629" s="54" t="str">
        <f>VLOOKUP(B629,IF(A629="COMPOSICAO",S!$A:$D,I!$A:$D),3,FALSE)</f>
        <v>UN</v>
      </c>
      <c r="H629" s="75">
        <f>0.1125</f>
        <v>0.1125</v>
      </c>
      <c r="I629" s="56">
        <f>IF(A629="COMPOSICAO",VLOOKUP("TOTAL - "&amp;B629,COMPOSICAO_AUX_1!$A:$J,10,FALSE),VLOOKUP(B629,I!$A:$D,4,FALSE))</f>
        <v>26.23</v>
      </c>
      <c r="J629" s="60">
        <f>TRUNC(H629*I629,2)</f>
        <v>2.95</v>
      </c>
      <c r="K629" s="59"/>
      <c r="L629" s="4"/>
      <c r="M629" s="4"/>
      <c r="N629" s="4"/>
    </row>
    <row r="630" spans="1:14" ht="30" customHeight="1" x14ac:dyDescent="0.25">
      <c r="A630" s="54" t="s">
        <v>368</v>
      </c>
      <c r="B630" s="67">
        <v>88248</v>
      </c>
      <c r="C630" s="55" t="str">
        <f>VLOOKUP(B630,IF(A630="COMPOSICAO",S!$A:$D,I!$A:$D),2,FALSE)</f>
        <v>AUXILIAR DE ENCANADOR OU BOMBEIRO HIDRÁULICO COM ENCARGOS COMPLEMENTARES</v>
      </c>
      <c r="D630" s="55"/>
      <c r="E630" s="55"/>
      <c r="F630" s="55"/>
      <c r="G630" s="54" t="str">
        <f>VLOOKUP(B630,IF(A630="COMPOSICAO",S!$A:$D,I!$A:$D),3,FALSE)</f>
        <v>H</v>
      </c>
      <c r="H630" s="75">
        <f>0.2203</f>
        <v>0.2203</v>
      </c>
      <c r="I630" s="56">
        <f>IF(A630="COMPOSICAO",VLOOKUP("TOTAL - "&amp;B630,COMPOSICAO_AUX_1!$A:$J,10,FALSE),VLOOKUP(B630,I!$A:$D,4,FALSE))</f>
        <v>20.68</v>
      </c>
      <c r="J630" s="60">
        <f>TRUNC(H630*I630,2)</f>
        <v>4.55</v>
      </c>
      <c r="K630" s="59"/>
      <c r="L630" s="4"/>
      <c r="M630" s="4"/>
      <c r="N630" s="4"/>
    </row>
    <row r="631" spans="1:14" ht="30" customHeight="1" x14ac:dyDescent="0.25">
      <c r="A631" s="54" t="s">
        <v>368</v>
      </c>
      <c r="B631" s="67">
        <v>88267</v>
      </c>
      <c r="C631" s="55" t="str">
        <f>VLOOKUP(B631,IF(A631="COMPOSICAO",S!$A:$D,I!$A:$D),2,FALSE)</f>
        <v>ENCANADOR OU BOMBEIRO HIDRÁULICO COM ENCARGOS COMPLEMENTARES</v>
      </c>
      <c r="D631" s="55"/>
      <c r="E631" s="55"/>
      <c r="F631" s="55"/>
      <c r="G631" s="54" t="str">
        <f>VLOOKUP(B631,IF(A631="COMPOSICAO",S!$A:$D,I!$A:$D),3,FALSE)</f>
        <v>H</v>
      </c>
      <c r="H631" s="75">
        <f>0.2203</f>
        <v>0.2203</v>
      </c>
      <c r="I631" s="56">
        <f>IF(A631="COMPOSICAO",VLOOKUP("TOTAL - "&amp;B631,COMPOSICAO_AUX_1!$A:$J,10,FALSE),VLOOKUP(B631,I!$A:$D,4,FALSE))</f>
        <v>28.599999999999998</v>
      </c>
      <c r="J631" s="60">
        <f>TRUNC(H631*I631,2)</f>
        <v>6.3</v>
      </c>
      <c r="K631" s="59"/>
      <c r="L631" s="4"/>
      <c r="M631" s="4"/>
      <c r="N631" s="4"/>
    </row>
    <row r="632" spans="1:14" ht="15" customHeight="1" x14ac:dyDescent="0.25">
      <c r="A632" s="76" t="s">
        <v>369</v>
      </c>
      <c r="B632" s="77"/>
      <c r="C632" s="77"/>
      <c r="D632" s="77"/>
      <c r="E632" s="77"/>
      <c r="F632" s="77"/>
      <c r="G632" s="78"/>
      <c r="H632" s="79"/>
      <c r="I632" s="80"/>
      <c r="J632" s="60">
        <f>SUM(J626:K631)</f>
        <v>39.419999999999995</v>
      </c>
      <c r="K632" s="59"/>
    </row>
    <row r="633" spans="1:14" ht="15" customHeight="1" x14ac:dyDescent="0.25">
      <c r="A633" s="76" t="str">
        <f>"TAXA DE BDI ("&amp;BDI&amp;" %)"</f>
        <v>TAXA DE BDI (23 %)</v>
      </c>
      <c r="B633" s="77"/>
      <c r="C633" s="77"/>
      <c r="D633" s="77"/>
      <c r="E633" s="77"/>
      <c r="F633" s="77"/>
      <c r="G633" s="78"/>
      <c r="H633" s="79"/>
      <c r="I633" s="80"/>
      <c r="J633" s="60">
        <f>ROUND(J632*(BDI/100),2)</f>
        <v>9.07</v>
      </c>
      <c r="K633" s="59"/>
    </row>
    <row r="634" spans="1:14" ht="15" customHeight="1" x14ac:dyDescent="0.25">
      <c r="A634" s="76" t="s">
        <v>452</v>
      </c>
      <c r="B634" s="77"/>
      <c r="C634" s="77"/>
      <c r="D634" s="77"/>
      <c r="E634" s="77"/>
      <c r="F634" s="77"/>
      <c r="G634" s="78"/>
      <c r="H634" s="79"/>
      <c r="I634" s="80"/>
      <c r="J634" s="60">
        <f>SUM(J632:K633)</f>
        <v>48.489999999999995</v>
      </c>
      <c r="K634" s="59"/>
    </row>
    <row r="635" spans="1:14" ht="15" customHeight="1" x14ac:dyDescent="0.25">
      <c r="A635" s="4"/>
      <c r="B635" s="4"/>
      <c r="C635" s="4"/>
      <c r="D635" s="4"/>
      <c r="E635" s="4"/>
      <c r="F635" s="4"/>
      <c r="G635" s="4"/>
      <c r="H635" s="4"/>
      <c r="I635" s="4"/>
      <c r="J635" s="4"/>
      <c r="K635" s="4"/>
    </row>
    <row r="636" spans="1:14" ht="15" customHeight="1" x14ac:dyDescent="0.25">
      <c r="A636" s="22" t="s">
        <v>364</v>
      </c>
      <c r="B636" s="22" t="s">
        <v>32</v>
      </c>
      <c r="C636" s="46" t="s">
        <v>8</v>
      </c>
      <c r="D636" s="47"/>
      <c r="E636" s="47"/>
      <c r="F636" s="47"/>
      <c r="G636" s="7" t="s">
        <v>33</v>
      </c>
      <c r="H636" s="7" t="s">
        <v>365</v>
      </c>
      <c r="I636" s="7" t="s">
        <v>366</v>
      </c>
      <c r="J636" s="34" t="s">
        <v>10</v>
      </c>
      <c r="K636" s="33"/>
    </row>
    <row r="637" spans="1:14" ht="30" customHeight="1" x14ac:dyDescent="0.25">
      <c r="A637" s="7" t="s">
        <v>414</v>
      </c>
      <c r="B637" s="7" t="s">
        <v>262</v>
      </c>
      <c r="C637" s="73" t="s">
        <v>453</v>
      </c>
      <c r="D637" s="73"/>
      <c r="E637" s="73"/>
      <c r="F637" s="72"/>
      <c r="G637" s="7" t="s">
        <v>417</v>
      </c>
      <c r="H637" s="74"/>
      <c r="I637" s="74">
        <f>J639</f>
        <v>8.1</v>
      </c>
      <c r="J637" s="53"/>
      <c r="K637" s="52"/>
      <c r="L637" s="74">
        <v>0</v>
      </c>
      <c r="M637" s="7" t="s">
        <v>383</v>
      </c>
    </row>
    <row r="638" spans="1:14" ht="30" customHeight="1" x14ac:dyDescent="0.25">
      <c r="A638" s="54" t="s">
        <v>374</v>
      </c>
      <c r="B638" s="67">
        <v>12910</v>
      </c>
      <c r="C638" s="55" t="str">
        <f>VLOOKUP(B638,IF(A638="COMPOSICAO",S!$A:$D,I!$A:$D),2,FALSE)</f>
        <v>CAP PVC, SOLDAVEL, DN 75 MM, SERIE NORMAL, PARA ESGOTO PREDIAL</v>
      </c>
      <c r="D638" s="55"/>
      <c r="E638" s="55"/>
      <c r="F638" s="55"/>
      <c r="G638" s="54" t="str">
        <f>VLOOKUP(B638,IF(A638="COMPOSICAO",S!$A:$D,I!$A:$D),3,FALSE)</f>
        <v>UN</v>
      </c>
      <c r="H638" s="75">
        <f>1</f>
        <v>1</v>
      </c>
      <c r="I638" s="56">
        <f>IF(A638="COMPOSICAO",VLOOKUP("TOTAL - "&amp;B638,COMPOSICAO_AUX_1!$A:$J,10,FALSE),VLOOKUP(B638,I!$A:$D,4,FALSE))</f>
        <v>8.1</v>
      </c>
      <c r="J638" s="60">
        <f>TRUNC(H638*I638,2)</f>
        <v>8.1</v>
      </c>
      <c r="K638" s="59"/>
      <c r="L638" s="4"/>
      <c r="M638" s="4"/>
      <c r="N638" s="4"/>
    </row>
    <row r="639" spans="1:14" ht="15" customHeight="1" x14ac:dyDescent="0.25">
      <c r="A639" s="76" t="s">
        <v>369</v>
      </c>
      <c r="B639" s="77"/>
      <c r="C639" s="77"/>
      <c r="D639" s="77"/>
      <c r="E639" s="77"/>
      <c r="F639" s="77"/>
      <c r="G639" s="78"/>
      <c r="H639" s="79"/>
      <c r="I639" s="80"/>
      <c r="J639" s="60">
        <f>SUM(J637:K638)</f>
        <v>8.1</v>
      </c>
      <c r="K639" s="59"/>
    </row>
    <row r="640" spans="1:14" ht="15" customHeight="1" x14ac:dyDescent="0.25">
      <c r="A640" s="76" t="str">
        <f>"TAXA DE BDI ("&amp;BDI&amp;" %)"</f>
        <v>TAXA DE BDI (23 %)</v>
      </c>
      <c r="B640" s="77"/>
      <c r="C640" s="77"/>
      <c r="D640" s="77"/>
      <c r="E640" s="77"/>
      <c r="F640" s="77"/>
      <c r="G640" s="78"/>
      <c r="H640" s="79"/>
      <c r="I640" s="80"/>
      <c r="J640" s="60">
        <f>ROUND(J639*(BDI/100),2)</f>
        <v>1.86</v>
      </c>
      <c r="K640" s="59"/>
    </row>
    <row r="641" spans="1:14" ht="15" customHeight="1" x14ac:dyDescent="0.25">
      <c r="A641" s="76" t="s">
        <v>454</v>
      </c>
      <c r="B641" s="77"/>
      <c r="C641" s="77"/>
      <c r="D641" s="77"/>
      <c r="E641" s="77"/>
      <c r="F641" s="77"/>
      <c r="G641" s="78"/>
      <c r="H641" s="79"/>
      <c r="I641" s="80"/>
      <c r="J641" s="60">
        <f>SUM(J639:K640)</f>
        <v>9.9599999999999991</v>
      </c>
      <c r="K641" s="59"/>
    </row>
    <row r="642" spans="1:14" ht="15" customHeight="1" x14ac:dyDescent="0.25">
      <c r="A642" s="4"/>
      <c r="B642" s="4"/>
      <c r="C642" s="4"/>
      <c r="D642" s="4"/>
      <c r="E642" s="4"/>
      <c r="F642" s="4"/>
      <c r="G642" s="4"/>
      <c r="H642" s="4"/>
      <c r="I642" s="4"/>
      <c r="J642" s="4"/>
      <c r="K642" s="4"/>
    </row>
    <row r="643" spans="1:14" ht="15" customHeight="1" x14ac:dyDescent="0.25">
      <c r="A643" s="22" t="s">
        <v>364</v>
      </c>
      <c r="B643" s="22" t="s">
        <v>32</v>
      </c>
      <c r="C643" s="46" t="s">
        <v>8</v>
      </c>
      <c r="D643" s="47"/>
      <c r="E643" s="47"/>
      <c r="F643" s="47"/>
      <c r="G643" s="7" t="s">
        <v>33</v>
      </c>
      <c r="H643" s="7" t="s">
        <v>365</v>
      </c>
      <c r="I643" s="7" t="s">
        <v>366</v>
      </c>
      <c r="J643" s="34" t="s">
        <v>10</v>
      </c>
      <c r="K643" s="33"/>
    </row>
    <row r="644" spans="1:14" ht="60" customHeight="1" x14ac:dyDescent="0.25">
      <c r="A644" s="7" t="s">
        <v>414</v>
      </c>
      <c r="B644" s="71">
        <v>89752</v>
      </c>
      <c r="C644" s="73" t="str">
        <f>VLOOKUP(B644,S!$A:$D,2,FALSE)</f>
        <v>LUVA SIMPLES, PVC, SERIE NORMAL, ESGOTO PREDIAL, DN 40 MM, JUNTA SOLDÁVEL, FORNECIDO E INSTALADO EM RAMAL DE DESCARGA OU RAMAL DE ESGOTO SANITÁRIO. AF_08/2022</v>
      </c>
      <c r="D644" s="73"/>
      <c r="E644" s="73"/>
      <c r="F644" s="72"/>
      <c r="G644" s="7" t="str">
        <f>VLOOKUP(B644,S!$A:$D,3,FALSE)</f>
        <v>UN</v>
      </c>
      <c r="H644" s="74"/>
      <c r="I644" s="74">
        <f>J651</f>
        <v>7.47</v>
      </c>
      <c r="J644" s="53"/>
      <c r="K644" s="52"/>
      <c r="L644" s="74">
        <f>VLOOKUP(B644,S!$A:$D,4,FALSE)</f>
        <v>7.47</v>
      </c>
      <c r="M644" s="7" t="str">
        <f>IF(ROUND((L644-I644),2)=0,"OK, confere com a tabela.",IF(ROUND((L644-I644),2)&lt;0,"ACIMA ("&amp;TEXT(ROUND(I644*100/L644,4),"0,0000")&amp;" %) da tabela.","ABAIXO ("&amp;TEXT(ROUND(I644*100/L644,4),"0,0000")&amp;" %) da tabela."))</f>
        <v>OK, confere com a tabela.</v>
      </c>
    </row>
    <row r="645" spans="1:14" ht="30" customHeight="1" x14ac:dyDescent="0.25">
      <c r="A645" s="54" t="s">
        <v>374</v>
      </c>
      <c r="B645" s="67">
        <v>122</v>
      </c>
      <c r="C645" s="55" t="str">
        <f>VLOOKUP(B645,IF(A645="COMPOSICAO",S!$A:$D,I!$A:$D),2,FALSE)</f>
        <v>ADESIVO PLASTICO PARA PVC, FRASCO COM *850* GR</v>
      </c>
      <c r="D645" s="55"/>
      <c r="E645" s="55"/>
      <c r="F645" s="55"/>
      <c r="G645" s="54" t="str">
        <f>VLOOKUP(B645,IF(A645="COMPOSICAO",S!$A:$D,I!$A:$D),3,FALSE)</f>
        <v>UN</v>
      </c>
      <c r="H645" s="75">
        <f>0.0099</f>
        <v>9.9000000000000008E-3</v>
      </c>
      <c r="I645" s="56">
        <f>IF(A645="COMPOSICAO",VLOOKUP("TOTAL - "&amp;B645,COMPOSICAO_AUX_1!$A:$J,10,FALSE),VLOOKUP(B645,I!$A:$D,4,FALSE))</f>
        <v>63.55</v>
      </c>
      <c r="J645" s="60">
        <f t="shared" ref="J645:J650" si="20">TRUNC(H645*I645,2)</f>
        <v>0.62</v>
      </c>
      <c r="K645" s="59"/>
      <c r="L645" s="4"/>
      <c r="M645" s="4"/>
      <c r="N645" s="4"/>
    </row>
    <row r="646" spans="1:14" ht="30" customHeight="1" x14ac:dyDescent="0.25">
      <c r="A646" s="54" t="s">
        <v>374</v>
      </c>
      <c r="B646" s="67">
        <v>3897</v>
      </c>
      <c r="C646" s="55" t="str">
        <f>VLOOKUP(B646,IF(A646="COMPOSICAO",S!$A:$D,I!$A:$D),2,FALSE)</f>
        <v>LUVA SIMPLES, PVC, SOLDAVEL, DN 40 MM, SERIE NORMAL, PARA ESGOTO PREDIAL</v>
      </c>
      <c r="D646" s="55"/>
      <c r="E646" s="55"/>
      <c r="F646" s="55"/>
      <c r="G646" s="54" t="str">
        <f>VLOOKUP(B646,IF(A646="COMPOSICAO",S!$A:$D,I!$A:$D),3,FALSE)</f>
        <v>UN</v>
      </c>
      <c r="H646" s="75">
        <f>1</f>
        <v>1</v>
      </c>
      <c r="I646" s="56">
        <f>IF(A646="COMPOSICAO",VLOOKUP("TOTAL - "&amp;B646,COMPOSICAO_AUX_1!$A:$J,10,FALSE),VLOOKUP(B646,I!$A:$D,4,FALSE))</f>
        <v>1.61</v>
      </c>
      <c r="J646" s="60">
        <f t="shared" si="20"/>
        <v>1.61</v>
      </c>
      <c r="K646" s="59"/>
      <c r="L646" s="4"/>
      <c r="M646" s="4"/>
      <c r="N646" s="4"/>
    </row>
    <row r="647" spans="1:14" ht="30" customHeight="1" x14ac:dyDescent="0.25">
      <c r="A647" s="54" t="s">
        <v>374</v>
      </c>
      <c r="B647" s="67">
        <v>20083</v>
      </c>
      <c r="C647" s="55" t="str">
        <f>VLOOKUP(B647,IF(A647="COMPOSICAO",S!$A:$D,I!$A:$D),2,FALSE)</f>
        <v>SOLUCAO PREPARADORA / LIMPADORA PARA PVC, FRASCO COM 1000 CM3</v>
      </c>
      <c r="D647" s="55"/>
      <c r="E647" s="55"/>
      <c r="F647" s="55"/>
      <c r="G647" s="54" t="str">
        <f>VLOOKUP(B647,IF(A647="COMPOSICAO",S!$A:$D,I!$A:$D),3,FALSE)</f>
        <v>UN</v>
      </c>
      <c r="H647" s="75">
        <f>0.015</f>
        <v>1.4999999999999999E-2</v>
      </c>
      <c r="I647" s="56">
        <f>IF(A647="COMPOSICAO",VLOOKUP("TOTAL - "&amp;B647,COMPOSICAO_AUX_1!$A:$J,10,FALSE),VLOOKUP(B647,I!$A:$D,4,FALSE))</f>
        <v>72</v>
      </c>
      <c r="J647" s="60">
        <f t="shared" si="20"/>
        <v>1.08</v>
      </c>
      <c r="K647" s="59"/>
      <c r="L647" s="4"/>
      <c r="M647" s="4"/>
      <c r="N647" s="4"/>
    </row>
    <row r="648" spans="1:14" ht="15" customHeight="1" x14ac:dyDescent="0.25">
      <c r="A648" s="54" t="s">
        <v>374</v>
      </c>
      <c r="B648" s="67">
        <v>38383</v>
      </c>
      <c r="C648" s="55" t="str">
        <f>VLOOKUP(B648,IF(A648="COMPOSICAO",S!$A:$D,I!$A:$D),2,FALSE)</f>
        <v>LIXA D'AGUA EM FOLHA, GRAO 100</v>
      </c>
      <c r="D648" s="55"/>
      <c r="E648" s="55"/>
      <c r="F648" s="55"/>
      <c r="G648" s="54" t="str">
        <f>VLOOKUP(B648,IF(A648="COMPOSICAO",S!$A:$D,I!$A:$D),3,FALSE)</f>
        <v>UN</v>
      </c>
      <c r="H648" s="75">
        <f>0.0071</f>
        <v>7.1000000000000004E-3</v>
      </c>
      <c r="I648" s="56">
        <f>IF(A648="COMPOSICAO",VLOOKUP("TOTAL - "&amp;B648,COMPOSICAO_AUX_1!$A:$J,10,FALSE),VLOOKUP(B648,I!$A:$D,4,FALSE))</f>
        <v>2.13</v>
      </c>
      <c r="J648" s="60">
        <f t="shared" si="20"/>
        <v>0.01</v>
      </c>
      <c r="K648" s="59"/>
      <c r="L648" s="4"/>
      <c r="M648" s="4"/>
      <c r="N648" s="4"/>
    </row>
    <row r="649" spans="1:14" ht="30" customHeight="1" x14ac:dyDescent="0.25">
      <c r="A649" s="54" t="s">
        <v>368</v>
      </c>
      <c r="B649" s="67">
        <v>88248</v>
      </c>
      <c r="C649" s="55" t="str">
        <f>VLOOKUP(B649,IF(A649="COMPOSICAO",S!$A:$D,I!$A:$D),2,FALSE)</f>
        <v>AUXILIAR DE ENCANADOR OU BOMBEIRO HIDRÁULICO COM ENCARGOS COMPLEMENTARES</v>
      </c>
      <c r="D649" s="55"/>
      <c r="E649" s="55"/>
      <c r="F649" s="55"/>
      <c r="G649" s="54" t="str">
        <f>VLOOKUP(B649,IF(A649="COMPOSICAO",S!$A:$D,I!$A:$D),3,FALSE)</f>
        <v>H</v>
      </c>
      <c r="H649" s="75">
        <f>0.0846</f>
        <v>8.4599999999999995E-2</v>
      </c>
      <c r="I649" s="56">
        <f>IF(A649="COMPOSICAO",VLOOKUP("TOTAL - "&amp;B649,COMPOSICAO_AUX_1!$A:$J,10,FALSE),VLOOKUP(B649,I!$A:$D,4,FALSE))</f>
        <v>20.68</v>
      </c>
      <c r="J649" s="60">
        <f t="shared" si="20"/>
        <v>1.74</v>
      </c>
      <c r="K649" s="59"/>
      <c r="L649" s="4"/>
      <c r="M649" s="4"/>
      <c r="N649" s="4"/>
    </row>
    <row r="650" spans="1:14" ht="30" customHeight="1" x14ac:dyDescent="0.25">
      <c r="A650" s="54" t="s">
        <v>368</v>
      </c>
      <c r="B650" s="67">
        <v>88267</v>
      </c>
      <c r="C650" s="55" t="str">
        <f>VLOOKUP(B650,IF(A650="COMPOSICAO",S!$A:$D,I!$A:$D),2,FALSE)</f>
        <v>ENCANADOR OU BOMBEIRO HIDRÁULICO COM ENCARGOS COMPLEMENTARES</v>
      </c>
      <c r="D650" s="55"/>
      <c r="E650" s="55"/>
      <c r="F650" s="55"/>
      <c r="G650" s="54" t="str">
        <f>VLOOKUP(B650,IF(A650="COMPOSICAO",S!$A:$D,I!$A:$D),3,FALSE)</f>
        <v>H</v>
      </c>
      <c r="H650" s="75">
        <f>0.0846</f>
        <v>8.4599999999999995E-2</v>
      </c>
      <c r="I650" s="56">
        <f>IF(A650="COMPOSICAO",VLOOKUP("TOTAL - "&amp;B650,COMPOSICAO_AUX_1!$A:$J,10,FALSE),VLOOKUP(B650,I!$A:$D,4,FALSE))</f>
        <v>28.599999999999998</v>
      </c>
      <c r="J650" s="60">
        <f t="shared" si="20"/>
        <v>2.41</v>
      </c>
      <c r="K650" s="59"/>
      <c r="L650" s="4"/>
      <c r="M650" s="4"/>
      <c r="N650" s="4"/>
    </row>
    <row r="651" spans="1:14" ht="15" customHeight="1" x14ac:dyDescent="0.25">
      <c r="A651" s="76" t="s">
        <v>369</v>
      </c>
      <c r="B651" s="77"/>
      <c r="C651" s="77"/>
      <c r="D651" s="77"/>
      <c r="E651" s="77"/>
      <c r="F651" s="77"/>
      <c r="G651" s="78"/>
      <c r="H651" s="79"/>
      <c r="I651" s="80"/>
      <c r="J651" s="60">
        <f>SUM(J644:K650)</f>
        <v>7.47</v>
      </c>
      <c r="K651" s="59"/>
    </row>
    <row r="652" spans="1:14" ht="15" customHeight="1" x14ac:dyDescent="0.25">
      <c r="A652" s="76" t="str">
        <f>"TAXA DE BDI ("&amp;BDI&amp;" %)"</f>
        <v>TAXA DE BDI (23 %)</v>
      </c>
      <c r="B652" s="77"/>
      <c r="C652" s="77"/>
      <c r="D652" s="77"/>
      <c r="E652" s="77"/>
      <c r="F652" s="77"/>
      <c r="G652" s="78"/>
      <c r="H652" s="79"/>
      <c r="I652" s="80"/>
      <c r="J652" s="60">
        <f>ROUND(J651*(BDI/100),2)</f>
        <v>1.72</v>
      </c>
      <c r="K652" s="59"/>
    </row>
    <row r="653" spans="1:14" ht="15" customHeight="1" x14ac:dyDescent="0.25">
      <c r="A653" s="76" t="s">
        <v>455</v>
      </c>
      <c r="B653" s="77"/>
      <c r="C653" s="77"/>
      <c r="D653" s="77"/>
      <c r="E653" s="77"/>
      <c r="F653" s="77"/>
      <c r="G653" s="78"/>
      <c r="H653" s="79"/>
      <c r="I653" s="80"/>
      <c r="J653" s="60">
        <f>SUM(J651:K652)</f>
        <v>9.19</v>
      </c>
      <c r="K653" s="59"/>
    </row>
    <row r="654" spans="1:14" ht="15" customHeight="1" x14ac:dyDescent="0.25">
      <c r="A654" s="4"/>
      <c r="B654" s="4"/>
      <c r="C654" s="4"/>
      <c r="D654" s="4"/>
      <c r="E654" s="4"/>
      <c r="F654" s="4"/>
      <c r="G654" s="4"/>
      <c r="H654" s="4"/>
      <c r="I654" s="4"/>
      <c r="J654" s="4"/>
      <c r="K654" s="4"/>
    </row>
    <row r="655" spans="1:14" ht="15" customHeight="1" x14ac:dyDescent="0.25">
      <c r="A655" s="22" t="s">
        <v>364</v>
      </c>
      <c r="B655" s="22" t="s">
        <v>32</v>
      </c>
      <c r="C655" s="46" t="s">
        <v>8</v>
      </c>
      <c r="D655" s="47"/>
      <c r="E655" s="47"/>
      <c r="F655" s="47"/>
      <c r="G655" s="7" t="s">
        <v>33</v>
      </c>
      <c r="H655" s="7" t="s">
        <v>365</v>
      </c>
      <c r="I655" s="7" t="s">
        <v>366</v>
      </c>
      <c r="J655" s="34" t="s">
        <v>10</v>
      </c>
      <c r="K655" s="33"/>
    </row>
    <row r="656" spans="1:14" ht="60" customHeight="1" x14ac:dyDescent="0.25">
      <c r="A656" s="7" t="s">
        <v>414</v>
      </c>
      <c r="B656" s="71">
        <v>89724</v>
      </c>
      <c r="C656" s="73" t="str">
        <f>VLOOKUP(B656,S!$A:$D,2,FALSE)</f>
        <v>JOELHO 90 GRAUS, PVC, SERIE NORMAL, ESGOTO PREDIAL, DN 40 MM, JUNTA SOLDÁVEL, FORNECIDO E INSTALADO EM RAMAL DE DESCARGA OU RAMAL DE ESGOTO SANITÁRIO. AF_08/2022</v>
      </c>
      <c r="D656" s="73"/>
      <c r="E656" s="73"/>
      <c r="F656" s="72"/>
      <c r="G656" s="7" t="str">
        <f>VLOOKUP(B656,S!$A:$D,3,FALSE)</f>
        <v>UN</v>
      </c>
      <c r="H656" s="74"/>
      <c r="I656" s="74">
        <f>J663</f>
        <v>10.08</v>
      </c>
      <c r="J656" s="53"/>
      <c r="K656" s="52"/>
      <c r="L656" s="74">
        <f>VLOOKUP(B656,S!$A:$D,4,FALSE)</f>
        <v>10.08</v>
      </c>
      <c r="M656" s="7" t="str">
        <f>IF(ROUND((L656-I656),2)=0,"OK, confere com a tabela.",IF(ROUND((L656-I656),2)&lt;0,"ACIMA ("&amp;TEXT(ROUND(I656*100/L656,4),"0,0000")&amp;" %) da tabela.","ABAIXO ("&amp;TEXT(ROUND(I656*100/L656,4),"0,0000")&amp;" %) da tabela."))</f>
        <v>OK, confere com a tabela.</v>
      </c>
    </row>
    <row r="657" spans="1:14" ht="30" customHeight="1" x14ac:dyDescent="0.25">
      <c r="A657" s="54" t="s">
        <v>374</v>
      </c>
      <c r="B657" s="67">
        <v>122</v>
      </c>
      <c r="C657" s="55" t="str">
        <f>VLOOKUP(B657,IF(A657="COMPOSICAO",S!$A:$D,I!$A:$D),2,FALSE)</f>
        <v>ADESIVO PLASTICO PARA PVC, FRASCO COM *850* GR</v>
      </c>
      <c r="D657" s="55"/>
      <c r="E657" s="55"/>
      <c r="F657" s="55"/>
      <c r="G657" s="54" t="str">
        <f>VLOOKUP(B657,IF(A657="COMPOSICAO",S!$A:$D,I!$A:$D),3,FALSE)</f>
        <v>UN</v>
      </c>
      <c r="H657" s="75">
        <f>0.0099</f>
        <v>9.9000000000000008E-3</v>
      </c>
      <c r="I657" s="56">
        <f>IF(A657="COMPOSICAO",VLOOKUP("TOTAL - "&amp;B657,COMPOSICAO_AUX_1!$A:$J,10,FALSE),VLOOKUP(B657,I!$A:$D,4,FALSE))</f>
        <v>63.55</v>
      </c>
      <c r="J657" s="60">
        <f t="shared" ref="J657:J662" si="21">TRUNC(H657*I657,2)</f>
        <v>0.62</v>
      </c>
      <c r="K657" s="59"/>
      <c r="L657" s="4"/>
      <c r="M657" s="4"/>
      <c r="N657" s="4"/>
    </row>
    <row r="658" spans="1:14" ht="30" customHeight="1" x14ac:dyDescent="0.25">
      <c r="A658" s="54" t="s">
        <v>374</v>
      </c>
      <c r="B658" s="67">
        <v>3517</v>
      </c>
      <c r="C658" s="55" t="str">
        <f>VLOOKUP(B658,IF(A658="COMPOSICAO",S!$A:$D,I!$A:$D),2,FALSE)</f>
        <v>JOELHO PVC, SOLDAVEL, BB, 90 GRAUS, SEM ANEL, DN 40 MM, PARA ESGOTO PREDIAL SECUNDARIO</v>
      </c>
      <c r="D658" s="55"/>
      <c r="E658" s="55"/>
      <c r="F658" s="55"/>
      <c r="G658" s="54" t="str">
        <f>VLOOKUP(B658,IF(A658="COMPOSICAO",S!$A:$D,I!$A:$D),3,FALSE)</f>
        <v>UN</v>
      </c>
      <c r="H658" s="75">
        <f>1</f>
        <v>1</v>
      </c>
      <c r="I658" s="56">
        <f>IF(A658="COMPOSICAO",VLOOKUP("TOTAL - "&amp;B658,COMPOSICAO_AUX_1!$A:$J,10,FALSE),VLOOKUP(B658,I!$A:$D,4,FALSE))</f>
        <v>2.12</v>
      </c>
      <c r="J658" s="60">
        <f t="shared" si="21"/>
        <v>2.12</v>
      </c>
      <c r="K658" s="59"/>
      <c r="L658" s="4"/>
      <c r="M658" s="4"/>
      <c r="N658" s="4"/>
    </row>
    <row r="659" spans="1:14" ht="30" customHeight="1" x14ac:dyDescent="0.25">
      <c r="A659" s="54" t="s">
        <v>374</v>
      </c>
      <c r="B659" s="67">
        <v>20083</v>
      </c>
      <c r="C659" s="55" t="str">
        <f>VLOOKUP(B659,IF(A659="COMPOSICAO",S!$A:$D,I!$A:$D),2,FALSE)</f>
        <v>SOLUCAO PREPARADORA / LIMPADORA PARA PVC, FRASCO COM 1000 CM3</v>
      </c>
      <c r="D659" s="55"/>
      <c r="E659" s="55"/>
      <c r="F659" s="55"/>
      <c r="G659" s="54" t="str">
        <f>VLOOKUP(B659,IF(A659="COMPOSICAO",S!$A:$D,I!$A:$D),3,FALSE)</f>
        <v>UN</v>
      </c>
      <c r="H659" s="75">
        <f>0.015</f>
        <v>1.4999999999999999E-2</v>
      </c>
      <c r="I659" s="56">
        <f>IF(A659="COMPOSICAO",VLOOKUP("TOTAL - "&amp;B659,COMPOSICAO_AUX_1!$A:$J,10,FALSE),VLOOKUP(B659,I!$A:$D,4,FALSE))</f>
        <v>72</v>
      </c>
      <c r="J659" s="60">
        <f t="shared" si="21"/>
        <v>1.08</v>
      </c>
      <c r="K659" s="59"/>
      <c r="L659" s="4"/>
      <c r="M659" s="4"/>
      <c r="N659" s="4"/>
    </row>
    <row r="660" spans="1:14" ht="15" customHeight="1" x14ac:dyDescent="0.25">
      <c r="A660" s="54" t="s">
        <v>374</v>
      </c>
      <c r="B660" s="67">
        <v>38383</v>
      </c>
      <c r="C660" s="55" t="str">
        <f>VLOOKUP(B660,IF(A660="COMPOSICAO",S!$A:$D,I!$A:$D),2,FALSE)</f>
        <v>LIXA D'AGUA EM FOLHA, GRAO 100</v>
      </c>
      <c r="D660" s="55"/>
      <c r="E660" s="55"/>
      <c r="F660" s="55"/>
      <c r="G660" s="54" t="str">
        <f>VLOOKUP(B660,IF(A660="COMPOSICAO",S!$A:$D,I!$A:$D),3,FALSE)</f>
        <v>UN</v>
      </c>
      <c r="H660" s="75">
        <f>0.0071</f>
        <v>7.1000000000000004E-3</v>
      </c>
      <c r="I660" s="56">
        <f>IF(A660="COMPOSICAO",VLOOKUP("TOTAL - "&amp;B660,COMPOSICAO_AUX_1!$A:$J,10,FALSE),VLOOKUP(B660,I!$A:$D,4,FALSE))</f>
        <v>2.13</v>
      </c>
      <c r="J660" s="60">
        <f t="shared" si="21"/>
        <v>0.01</v>
      </c>
      <c r="K660" s="59"/>
      <c r="L660" s="4"/>
      <c r="M660" s="4"/>
      <c r="N660" s="4"/>
    </row>
    <row r="661" spans="1:14" ht="30" customHeight="1" x14ac:dyDescent="0.25">
      <c r="A661" s="54" t="s">
        <v>368</v>
      </c>
      <c r="B661" s="67">
        <v>88248</v>
      </c>
      <c r="C661" s="55" t="str">
        <f>VLOOKUP(B661,IF(A661="COMPOSICAO",S!$A:$D,I!$A:$D),2,FALSE)</f>
        <v>AUXILIAR DE ENCANADOR OU BOMBEIRO HIDRÁULICO COM ENCARGOS COMPLEMENTARES</v>
      </c>
      <c r="D661" s="55"/>
      <c r="E661" s="55"/>
      <c r="F661" s="55"/>
      <c r="G661" s="54" t="str">
        <f>VLOOKUP(B661,IF(A661="COMPOSICAO",S!$A:$D,I!$A:$D),3,FALSE)</f>
        <v>H</v>
      </c>
      <c r="H661" s="75">
        <f>0.127</f>
        <v>0.127</v>
      </c>
      <c r="I661" s="56">
        <f>IF(A661="COMPOSICAO",VLOOKUP("TOTAL - "&amp;B661,COMPOSICAO_AUX_1!$A:$J,10,FALSE),VLOOKUP(B661,I!$A:$D,4,FALSE))</f>
        <v>20.68</v>
      </c>
      <c r="J661" s="60">
        <f t="shared" si="21"/>
        <v>2.62</v>
      </c>
      <c r="K661" s="59"/>
      <c r="L661" s="4"/>
      <c r="M661" s="4"/>
      <c r="N661" s="4"/>
    </row>
    <row r="662" spans="1:14" ht="30" customHeight="1" x14ac:dyDescent="0.25">
      <c r="A662" s="54" t="s">
        <v>368</v>
      </c>
      <c r="B662" s="67">
        <v>88267</v>
      </c>
      <c r="C662" s="55" t="str">
        <f>VLOOKUP(B662,IF(A662="COMPOSICAO",S!$A:$D,I!$A:$D),2,FALSE)</f>
        <v>ENCANADOR OU BOMBEIRO HIDRÁULICO COM ENCARGOS COMPLEMENTARES</v>
      </c>
      <c r="D662" s="55"/>
      <c r="E662" s="55"/>
      <c r="F662" s="55"/>
      <c r="G662" s="54" t="str">
        <f>VLOOKUP(B662,IF(A662="COMPOSICAO",S!$A:$D,I!$A:$D),3,FALSE)</f>
        <v>H</v>
      </c>
      <c r="H662" s="75">
        <f>0.127</f>
        <v>0.127</v>
      </c>
      <c r="I662" s="56">
        <f>IF(A662="COMPOSICAO",VLOOKUP("TOTAL - "&amp;B662,COMPOSICAO_AUX_1!$A:$J,10,FALSE),VLOOKUP(B662,I!$A:$D,4,FALSE))</f>
        <v>28.599999999999998</v>
      </c>
      <c r="J662" s="60">
        <f t="shared" si="21"/>
        <v>3.63</v>
      </c>
      <c r="K662" s="59"/>
      <c r="L662" s="4"/>
      <c r="M662" s="4"/>
      <c r="N662" s="4"/>
    </row>
    <row r="663" spans="1:14" ht="15" customHeight="1" x14ac:dyDescent="0.25">
      <c r="A663" s="76" t="s">
        <v>369</v>
      </c>
      <c r="B663" s="77"/>
      <c r="C663" s="77"/>
      <c r="D663" s="77"/>
      <c r="E663" s="77"/>
      <c r="F663" s="77"/>
      <c r="G663" s="78"/>
      <c r="H663" s="79"/>
      <c r="I663" s="80"/>
      <c r="J663" s="60">
        <f>SUM(J656:K662)</f>
        <v>10.08</v>
      </c>
      <c r="K663" s="59"/>
    </row>
    <row r="664" spans="1:14" ht="15" customHeight="1" x14ac:dyDescent="0.25">
      <c r="A664" s="76" t="str">
        <f>"TAXA DE BDI ("&amp;BDI&amp;" %)"</f>
        <v>TAXA DE BDI (23 %)</v>
      </c>
      <c r="B664" s="77"/>
      <c r="C664" s="77"/>
      <c r="D664" s="77"/>
      <c r="E664" s="77"/>
      <c r="F664" s="77"/>
      <c r="G664" s="78"/>
      <c r="H664" s="79"/>
      <c r="I664" s="80"/>
      <c r="J664" s="60">
        <f>ROUND(J663*(BDI/100),2)</f>
        <v>2.3199999999999998</v>
      </c>
      <c r="K664" s="59"/>
    </row>
    <row r="665" spans="1:14" ht="15" customHeight="1" x14ac:dyDescent="0.25">
      <c r="A665" s="76" t="s">
        <v>456</v>
      </c>
      <c r="B665" s="77"/>
      <c r="C665" s="77"/>
      <c r="D665" s="77"/>
      <c r="E665" s="77"/>
      <c r="F665" s="77"/>
      <c r="G665" s="78"/>
      <c r="H665" s="79"/>
      <c r="I665" s="80"/>
      <c r="J665" s="60">
        <f>SUM(J663:K664)</f>
        <v>12.4</v>
      </c>
      <c r="K665" s="59"/>
    </row>
    <row r="666" spans="1:14" ht="15" customHeight="1" x14ac:dyDescent="0.25">
      <c r="A666" s="4"/>
      <c r="B666" s="4"/>
      <c r="C666" s="4"/>
      <c r="D666" s="4"/>
      <c r="E666" s="4"/>
      <c r="F666" s="4"/>
      <c r="G666" s="4"/>
      <c r="H666" s="4"/>
      <c r="I666" s="4"/>
      <c r="J666" s="4"/>
      <c r="K666" s="4"/>
    </row>
    <row r="667" spans="1:14" ht="15" customHeight="1" x14ac:dyDescent="0.25">
      <c r="A667" s="22" t="s">
        <v>364</v>
      </c>
      <c r="B667" s="22" t="s">
        <v>32</v>
      </c>
      <c r="C667" s="46" t="s">
        <v>8</v>
      </c>
      <c r="D667" s="47"/>
      <c r="E667" s="47"/>
      <c r="F667" s="47"/>
      <c r="G667" s="7" t="s">
        <v>33</v>
      </c>
      <c r="H667" s="7" t="s">
        <v>365</v>
      </c>
      <c r="I667" s="7" t="s">
        <v>366</v>
      </c>
      <c r="J667" s="34" t="s">
        <v>10</v>
      </c>
      <c r="K667" s="33"/>
    </row>
    <row r="668" spans="1:14" ht="30" customHeight="1" x14ac:dyDescent="0.25">
      <c r="A668" s="7" t="s">
        <v>385</v>
      </c>
      <c r="B668" s="71">
        <v>93358</v>
      </c>
      <c r="C668" s="73" t="str">
        <f>VLOOKUP(B668,S!$A:$D,2,FALSE)</f>
        <v>ESCAVAÇÃO MANUAL DE VALA COM PROFUNDIDADE MENOR OU IGUAL A 1,30 M. AF_02/2021</v>
      </c>
      <c r="D668" s="73"/>
      <c r="E668" s="73"/>
      <c r="F668" s="72"/>
      <c r="G668" s="7" t="str">
        <f>VLOOKUP(B668,S!$A:$D,3,FALSE)</f>
        <v>M3</v>
      </c>
      <c r="H668" s="74"/>
      <c r="I668" s="74">
        <f>J670</f>
        <v>81.37</v>
      </c>
      <c r="J668" s="53"/>
      <c r="K668" s="52"/>
      <c r="L668" s="74">
        <f>VLOOKUP(B668,S!$A:$D,4,FALSE)</f>
        <v>81.37</v>
      </c>
      <c r="M668" s="7" t="str">
        <f>IF(ROUND((L668-I668),2)=0,"OK, confere com a tabela.",IF(ROUND((L668-I668),2)&lt;0,"ACIMA ("&amp;TEXT(ROUND(I668*100/L668,4),"0,0000")&amp;" %) da tabela.","ABAIXO ("&amp;TEXT(ROUND(I668*100/L668,4),"0,0000")&amp;" %) da tabela."))</f>
        <v>OK, confere com a tabela.</v>
      </c>
    </row>
    <row r="669" spans="1:14" ht="15" customHeight="1" x14ac:dyDescent="0.25">
      <c r="A669" s="54" t="s">
        <v>368</v>
      </c>
      <c r="B669" s="67">
        <v>88316</v>
      </c>
      <c r="C669" s="55" t="str">
        <f>VLOOKUP(B669,IF(A669="COMPOSICAO",S!$A:$D,I!$A:$D),2,FALSE)</f>
        <v>SERVENTE COM ENCARGOS COMPLEMENTARES</v>
      </c>
      <c r="D669" s="55"/>
      <c r="E669" s="55"/>
      <c r="F669" s="55"/>
      <c r="G669" s="54" t="str">
        <f>VLOOKUP(B669,IF(A669="COMPOSICAO",S!$A:$D,I!$A:$D),3,FALSE)</f>
        <v>H</v>
      </c>
      <c r="H669" s="75">
        <f>3.956</f>
        <v>3.956</v>
      </c>
      <c r="I669" s="56">
        <f>IF(A669="COMPOSICAO",VLOOKUP("TOTAL - "&amp;B669,COMPOSICAO_AUX_1!$A:$J,10,FALSE),VLOOKUP(B669,I!$A:$D,4,FALSE))</f>
        <v>20.569999999999997</v>
      </c>
      <c r="J669" s="60">
        <f>TRUNC(H669*I669,2)</f>
        <v>81.37</v>
      </c>
      <c r="K669" s="59"/>
      <c r="L669" s="4"/>
      <c r="M669" s="4"/>
      <c r="N669" s="4"/>
    </row>
    <row r="670" spans="1:14" ht="15" customHeight="1" x14ac:dyDescent="0.25">
      <c r="A670" s="76" t="s">
        <v>369</v>
      </c>
      <c r="B670" s="77"/>
      <c r="C670" s="77"/>
      <c r="D670" s="77"/>
      <c r="E670" s="77"/>
      <c r="F670" s="77"/>
      <c r="G670" s="78"/>
      <c r="H670" s="79"/>
      <c r="I670" s="80"/>
      <c r="J670" s="60">
        <f>SUM(J668:K669)</f>
        <v>81.37</v>
      </c>
      <c r="K670" s="59"/>
    </row>
    <row r="671" spans="1:14" ht="15" customHeight="1" x14ac:dyDescent="0.25">
      <c r="A671" s="76" t="str">
        <f>"TAXA DE BDI ("&amp;BDI&amp;" %)"</f>
        <v>TAXA DE BDI (23 %)</v>
      </c>
      <c r="B671" s="77"/>
      <c r="C671" s="77"/>
      <c r="D671" s="77"/>
      <c r="E671" s="77"/>
      <c r="F671" s="77"/>
      <c r="G671" s="78"/>
      <c r="H671" s="79"/>
      <c r="I671" s="80"/>
      <c r="J671" s="60">
        <f>ROUND(J670*(BDI/100),2)</f>
        <v>18.72</v>
      </c>
      <c r="K671" s="59"/>
    </row>
    <row r="672" spans="1:14" ht="15" customHeight="1" x14ac:dyDescent="0.25">
      <c r="A672" s="76" t="s">
        <v>457</v>
      </c>
      <c r="B672" s="77"/>
      <c r="C672" s="77"/>
      <c r="D672" s="77"/>
      <c r="E672" s="77"/>
      <c r="F672" s="77"/>
      <c r="G672" s="78"/>
      <c r="H672" s="79"/>
      <c r="I672" s="80"/>
      <c r="J672" s="60">
        <f>SUM(J670:K671)</f>
        <v>100.09</v>
      </c>
      <c r="K672" s="59"/>
    </row>
    <row r="673" spans="1:14" ht="15" customHeight="1" x14ac:dyDescent="0.25">
      <c r="A673" s="4"/>
      <c r="B673" s="4"/>
      <c r="C673" s="4"/>
      <c r="D673" s="4"/>
      <c r="E673" s="4"/>
      <c r="F673" s="4"/>
      <c r="G673" s="4"/>
      <c r="H673" s="4"/>
      <c r="I673" s="4"/>
      <c r="J673" s="4"/>
      <c r="K673" s="4"/>
    </row>
    <row r="674" spans="1:14" ht="15" customHeight="1" x14ac:dyDescent="0.25">
      <c r="A674" s="22" t="s">
        <v>364</v>
      </c>
      <c r="B674" s="22" t="s">
        <v>32</v>
      </c>
      <c r="C674" s="46" t="s">
        <v>8</v>
      </c>
      <c r="D674" s="47"/>
      <c r="E674" s="47"/>
      <c r="F674" s="47"/>
      <c r="G674" s="7" t="s">
        <v>33</v>
      </c>
      <c r="H674" s="7" t="s">
        <v>365</v>
      </c>
      <c r="I674" s="7" t="s">
        <v>366</v>
      </c>
      <c r="J674" s="34" t="s">
        <v>10</v>
      </c>
      <c r="K674" s="33"/>
    </row>
    <row r="675" spans="1:14" ht="30" customHeight="1" x14ac:dyDescent="0.25">
      <c r="A675" s="7" t="s">
        <v>385</v>
      </c>
      <c r="B675" s="71">
        <v>96995</v>
      </c>
      <c r="C675" s="73" t="str">
        <f>VLOOKUP(B675,S!$A:$D,2,FALSE)</f>
        <v>REATERRO MANUAL APILOADO COM SOQUETE. AF_10/2017</v>
      </c>
      <c r="D675" s="73"/>
      <c r="E675" s="73"/>
      <c r="F675" s="72"/>
      <c r="G675" s="7" t="str">
        <f>VLOOKUP(B675,S!$A:$D,3,FALSE)</f>
        <v>M3</v>
      </c>
      <c r="H675" s="74"/>
      <c r="I675" s="74">
        <f>J677</f>
        <v>49.33</v>
      </c>
      <c r="J675" s="53"/>
      <c r="K675" s="52"/>
      <c r="L675" s="74">
        <f>VLOOKUP(B675,S!$A:$D,4,FALSE)</f>
        <v>49.33</v>
      </c>
      <c r="M675" s="7" t="str">
        <f>IF(ROUND((L675-I675),2)=0,"OK, confere com a tabela.",IF(ROUND((L675-I675),2)&lt;0,"ACIMA ("&amp;TEXT(ROUND(I675*100/L675,4),"0,0000")&amp;" %) da tabela.","ABAIXO ("&amp;TEXT(ROUND(I675*100/L675,4),"0,0000")&amp;" %) da tabela."))</f>
        <v>OK, confere com a tabela.</v>
      </c>
    </row>
    <row r="676" spans="1:14" ht="15" customHeight="1" x14ac:dyDescent="0.25">
      <c r="A676" s="54" t="s">
        <v>368</v>
      </c>
      <c r="B676" s="67">
        <v>88316</v>
      </c>
      <c r="C676" s="55" t="str">
        <f>VLOOKUP(B676,IF(A676="COMPOSICAO",S!$A:$D,I!$A:$D),2,FALSE)</f>
        <v>SERVENTE COM ENCARGOS COMPLEMENTARES</v>
      </c>
      <c r="D676" s="55"/>
      <c r="E676" s="55"/>
      <c r="F676" s="55"/>
      <c r="G676" s="54" t="str">
        <f>VLOOKUP(B676,IF(A676="COMPOSICAO",S!$A:$D,I!$A:$D),3,FALSE)</f>
        <v>H</v>
      </c>
      <c r="H676" s="75">
        <f>2.3986</f>
        <v>2.3986000000000001</v>
      </c>
      <c r="I676" s="56">
        <f>IF(A676="COMPOSICAO",VLOOKUP("TOTAL - "&amp;B676,COMPOSICAO_AUX_1!$A:$J,10,FALSE),VLOOKUP(B676,I!$A:$D,4,FALSE))</f>
        <v>20.569999999999997</v>
      </c>
      <c r="J676" s="60">
        <f>TRUNC(H676*I676,2)</f>
        <v>49.33</v>
      </c>
      <c r="K676" s="59"/>
      <c r="L676" s="4"/>
      <c r="M676" s="4"/>
      <c r="N676" s="4"/>
    </row>
    <row r="677" spans="1:14" ht="15" customHeight="1" x14ac:dyDescent="0.25">
      <c r="A677" s="76" t="s">
        <v>369</v>
      </c>
      <c r="B677" s="77"/>
      <c r="C677" s="77"/>
      <c r="D677" s="77"/>
      <c r="E677" s="77"/>
      <c r="F677" s="77"/>
      <c r="G677" s="78"/>
      <c r="H677" s="79"/>
      <c r="I677" s="80"/>
      <c r="J677" s="60">
        <f>SUM(J675:K676)</f>
        <v>49.33</v>
      </c>
      <c r="K677" s="59"/>
    </row>
    <row r="678" spans="1:14" ht="15" customHeight="1" x14ac:dyDescent="0.25">
      <c r="A678" s="76" t="str">
        <f>"TAXA DE BDI ("&amp;BDI&amp;" %)"</f>
        <v>TAXA DE BDI (23 %)</v>
      </c>
      <c r="B678" s="77"/>
      <c r="C678" s="77"/>
      <c r="D678" s="77"/>
      <c r="E678" s="77"/>
      <c r="F678" s="77"/>
      <c r="G678" s="78"/>
      <c r="H678" s="79"/>
      <c r="I678" s="80"/>
      <c r="J678" s="60">
        <f>ROUND(J677*(BDI/100),2)</f>
        <v>11.35</v>
      </c>
      <c r="K678" s="59"/>
    </row>
    <row r="679" spans="1:14" ht="15" customHeight="1" x14ac:dyDescent="0.25">
      <c r="A679" s="76" t="s">
        <v>458</v>
      </c>
      <c r="B679" s="77"/>
      <c r="C679" s="77"/>
      <c r="D679" s="77"/>
      <c r="E679" s="77"/>
      <c r="F679" s="77"/>
      <c r="G679" s="78"/>
      <c r="H679" s="79"/>
      <c r="I679" s="80"/>
      <c r="J679" s="60">
        <f>SUM(J677:K678)</f>
        <v>60.68</v>
      </c>
      <c r="K679" s="59"/>
    </row>
    <row r="680" spans="1:14" ht="15" customHeight="1" x14ac:dyDescent="0.25">
      <c r="A680" s="4"/>
      <c r="B680" s="4"/>
      <c r="C680" s="4"/>
      <c r="D680" s="4"/>
      <c r="E680" s="4"/>
      <c r="F680" s="4"/>
      <c r="G680" s="4"/>
      <c r="H680" s="4"/>
      <c r="I680" s="4"/>
      <c r="J680" s="4"/>
      <c r="K680" s="4"/>
    </row>
    <row r="681" spans="1:14" ht="15" customHeight="1" x14ac:dyDescent="0.25">
      <c r="A681" s="22" t="s">
        <v>364</v>
      </c>
      <c r="B681" s="22" t="s">
        <v>32</v>
      </c>
      <c r="C681" s="46" t="s">
        <v>8</v>
      </c>
      <c r="D681" s="47"/>
      <c r="E681" s="47"/>
      <c r="F681" s="47"/>
      <c r="G681" s="7" t="s">
        <v>33</v>
      </c>
      <c r="H681" s="7" t="s">
        <v>365</v>
      </c>
      <c r="I681" s="7" t="s">
        <v>366</v>
      </c>
      <c r="J681" s="34" t="s">
        <v>10</v>
      </c>
      <c r="K681" s="33"/>
    </row>
    <row r="682" spans="1:14" ht="45" customHeight="1" x14ac:dyDescent="0.25">
      <c r="A682" s="7" t="s">
        <v>414</v>
      </c>
      <c r="B682" s="7" t="s">
        <v>268</v>
      </c>
      <c r="C682" s="73" t="s">
        <v>459</v>
      </c>
      <c r="D682" s="73"/>
      <c r="E682" s="73"/>
      <c r="F682" s="72"/>
      <c r="G682" s="7" t="s">
        <v>417</v>
      </c>
      <c r="H682" s="74"/>
      <c r="I682" s="74">
        <f>J684</f>
        <v>322.85000000000002</v>
      </c>
      <c r="J682" s="53"/>
      <c r="K682" s="52"/>
      <c r="L682" s="74">
        <v>0</v>
      </c>
      <c r="M682" s="7" t="s">
        <v>383</v>
      </c>
    </row>
    <row r="683" spans="1:14" ht="30" customHeight="1" x14ac:dyDescent="0.25">
      <c r="A683" s="54" t="s">
        <v>374</v>
      </c>
      <c r="B683" s="67">
        <v>41628</v>
      </c>
      <c r="C683" s="55" t="str">
        <f>VLOOKUP(B683,IF(A683="COMPOSICAO",S!$A:$D,I!$A:$D),2,FALSE)</f>
        <v>CAIXA DE CONCRETO ARMADO PRE-MOLDADO, COM FUNDO E TAMPA, DIMENSOES DE 0,40 X 0,40 X 0,40 M</v>
      </c>
      <c r="D683" s="55"/>
      <c r="E683" s="55"/>
      <c r="F683" s="55"/>
      <c r="G683" s="54" t="str">
        <f>VLOOKUP(B683,IF(A683="COMPOSICAO",S!$A:$D,I!$A:$D),3,FALSE)</f>
        <v>UN</v>
      </c>
      <c r="H683" s="75">
        <f>1</f>
        <v>1</v>
      </c>
      <c r="I683" s="56">
        <f>IF(A683="COMPOSICAO",VLOOKUP("TOTAL - "&amp;B683,COMPOSICAO_AUX_1!$A:$J,10,FALSE),VLOOKUP(B683,I!$A:$D,4,FALSE))</f>
        <v>322.85000000000002</v>
      </c>
      <c r="J683" s="60">
        <f>TRUNC(H683*I683,2)</f>
        <v>322.85000000000002</v>
      </c>
      <c r="K683" s="59"/>
      <c r="L683" s="4"/>
      <c r="M683" s="4"/>
      <c r="N683" s="4"/>
    </row>
    <row r="684" spans="1:14" ht="15" customHeight="1" x14ac:dyDescent="0.25">
      <c r="A684" s="76" t="s">
        <v>369</v>
      </c>
      <c r="B684" s="77"/>
      <c r="C684" s="77"/>
      <c r="D684" s="77"/>
      <c r="E684" s="77"/>
      <c r="F684" s="77"/>
      <c r="G684" s="78"/>
      <c r="H684" s="79"/>
      <c r="I684" s="80"/>
      <c r="J684" s="60">
        <f>SUM(J682:K683)</f>
        <v>322.85000000000002</v>
      </c>
      <c r="K684" s="59"/>
    </row>
    <row r="685" spans="1:14" ht="15" customHeight="1" x14ac:dyDescent="0.25">
      <c r="A685" s="76" t="str">
        <f>"TAXA DE BDI ("&amp;BDI&amp;" %)"</f>
        <v>TAXA DE BDI (23 %)</v>
      </c>
      <c r="B685" s="77"/>
      <c r="C685" s="77"/>
      <c r="D685" s="77"/>
      <c r="E685" s="77"/>
      <c r="F685" s="77"/>
      <c r="G685" s="78"/>
      <c r="H685" s="79"/>
      <c r="I685" s="80"/>
      <c r="J685" s="60">
        <f>ROUND(J684*(BDI/100),2)</f>
        <v>74.260000000000005</v>
      </c>
      <c r="K685" s="59"/>
    </row>
    <row r="686" spans="1:14" ht="15" customHeight="1" x14ac:dyDescent="0.25">
      <c r="A686" s="76" t="s">
        <v>460</v>
      </c>
      <c r="B686" s="77"/>
      <c r="C686" s="77"/>
      <c r="D686" s="77"/>
      <c r="E686" s="77"/>
      <c r="F686" s="77"/>
      <c r="G686" s="78"/>
      <c r="H686" s="79"/>
      <c r="I686" s="80"/>
      <c r="J686" s="60">
        <f>SUM(J684:K685)</f>
        <v>397.11</v>
      </c>
      <c r="K686" s="59"/>
    </row>
    <row r="687" spans="1:14" ht="15" customHeight="1" x14ac:dyDescent="0.25">
      <c r="A687" s="4"/>
      <c r="B687" s="4"/>
      <c r="C687" s="4"/>
      <c r="D687" s="4"/>
      <c r="E687" s="4"/>
      <c r="F687" s="4"/>
      <c r="G687" s="4"/>
      <c r="H687" s="4"/>
      <c r="I687" s="4"/>
      <c r="J687" s="4"/>
      <c r="K687" s="4"/>
    </row>
    <row r="688" spans="1:14" ht="15" customHeight="1" x14ac:dyDescent="0.25">
      <c r="A688" s="22" t="s">
        <v>364</v>
      </c>
      <c r="B688" s="22" t="s">
        <v>32</v>
      </c>
      <c r="C688" s="46" t="s">
        <v>8</v>
      </c>
      <c r="D688" s="47"/>
      <c r="E688" s="47"/>
      <c r="F688" s="47"/>
      <c r="G688" s="7" t="s">
        <v>33</v>
      </c>
      <c r="H688" s="7" t="s">
        <v>365</v>
      </c>
      <c r="I688" s="7" t="s">
        <v>366</v>
      </c>
      <c r="J688" s="34" t="s">
        <v>10</v>
      </c>
      <c r="K688" s="33"/>
    </row>
    <row r="689" spans="1:14" ht="75" customHeight="1" x14ac:dyDescent="0.25">
      <c r="A689" s="7" t="s">
        <v>461</v>
      </c>
      <c r="B689" s="71">
        <v>100578</v>
      </c>
      <c r="C689" s="73" t="str">
        <f>VLOOKUP(B689,S!$A:$D,2,FALSE)</f>
        <v>ASSENTAMENTO DE POSTE DE CONCRETO COM COMPRIMENTO NOMINAL DE 9 M, CARGA NOMINAL MENOR OU IGUAL A 1000 DAN, ENGASTAMENTO SIMPLES COM 1,5 M DE SOLO (NÃO INCLUI FORNECIMENTO). AF_11/2019</v>
      </c>
      <c r="D689" s="73"/>
      <c r="E689" s="73"/>
      <c r="F689" s="72"/>
      <c r="G689" s="7" t="str">
        <f>VLOOKUP(B689,S!$A:$D,3,FALSE)</f>
        <v>UN</v>
      </c>
      <c r="H689" s="74"/>
      <c r="I689" s="74">
        <f>J694</f>
        <v>473.13</v>
      </c>
      <c r="J689" s="53"/>
      <c r="K689" s="52"/>
      <c r="L689" s="74">
        <f>VLOOKUP(B689,S!$A:$D,4,FALSE)</f>
        <v>473.13</v>
      </c>
      <c r="M689" s="7" t="str">
        <f>IF(ROUND((L689-I689),2)=0,"OK, confere com a tabela.",IF(ROUND((L689-I689),2)&lt;0,"ACIMA ("&amp;TEXT(ROUND(I689*100/L689,4),"0,0000")&amp;" %) da tabela.","ABAIXO ("&amp;TEXT(ROUND(I689*100/L689,4),"0,0000")&amp;" %) da tabela."))</f>
        <v>OK, confere com a tabela.</v>
      </c>
    </row>
    <row r="690" spans="1:14" ht="15" customHeight="1" x14ac:dyDescent="0.25">
      <c r="A690" s="54" t="s">
        <v>374</v>
      </c>
      <c r="B690" s="67">
        <v>863</v>
      </c>
      <c r="C690" s="55" t="str">
        <f>VLOOKUP(B690,IF(A690="COMPOSICAO",S!$A:$D,I!$A:$D),2,FALSE)</f>
        <v>CABO DE COBRE NU 35 MM2 MEIO-DURO</v>
      </c>
      <c r="D690" s="55"/>
      <c r="E690" s="55"/>
      <c r="F690" s="55"/>
      <c r="G690" s="54" t="str">
        <f>VLOOKUP(B690,IF(A690="COMPOSICAO",S!$A:$D,I!$A:$D),3,FALSE)</f>
        <v>M</v>
      </c>
      <c r="H690" s="75">
        <f>9</f>
        <v>9</v>
      </c>
      <c r="I690" s="56">
        <f>IF(A690="COMPOSICAO",VLOOKUP("TOTAL - "&amp;B690,COMPOSICAO_AUX_1!$A:$J,10,FALSE),VLOOKUP(B690,I!$A:$D,4,FALSE))</f>
        <v>34.119999999999997</v>
      </c>
      <c r="J690" s="60">
        <f>TRUNC(H690*I690,2)</f>
        <v>307.08</v>
      </c>
      <c r="K690" s="59"/>
      <c r="L690" s="4"/>
      <c r="M690" s="4"/>
      <c r="N690" s="4"/>
    </row>
    <row r="691" spans="1:14" ht="75" customHeight="1" x14ac:dyDescent="0.25">
      <c r="A691" s="54" t="s">
        <v>368</v>
      </c>
      <c r="B691" s="67">
        <v>5928</v>
      </c>
      <c r="C691" s="55" t="str">
        <f>VLOOKUP(B691,IF(A691="COMPOSICAO",S!$A:$D,I!$A:$D),2,FALSE)</f>
        <v>GUINDAUTO HIDRÁULICO, CAPACIDADE MÁXIMA DE CARGA 6200 KG, MOMENTO MÁXIMO DE CARGA 11,7 TM, ALCANCE MÁXIMO HORIZONTAL 9,70 M, INCLUSIVE CAMINHÃO TOCO PBT 16.000 KG, POTÊNCIA DE 189 CV - CHP DIURNO. AF_06/2014</v>
      </c>
      <c r="D691" s="55"/>
      <c r="E691" s="55"/>
      <c r="F691" s="55"/>
      <c r="G691" s="54" t="str">
        <f>VLOOKUP(B691,IF(A691="COMPOSICAO",S!$A:$D,I!$A:$D),3,FALSE)</f>
        <v>CHP</v>
      </c>
      <c r="H691" s="75">
        <f>0.077</f>
        <v>7.6999999999999999E-2</v>
      </c>
      <c r="I691" s="56">
        <f>IF(A691="COMPOSICAO",VLOOKUP("TOTAL - "&amp;B691,COMPOSICAO_AUX_1!$A:$J,10,FALSE),VLOOKUP(B691,I!$A:$D,4,FALSE))</f>
        <v>265.2</v>
      </c>
      <c r="J691" s="60">
        <f>TRUNC(H691*I691,2)</f>
        <v>20.420000000000002</v>
      </c>
      <c r="K691" s="59"/>
      <c r="L691" s="4"/>
      <c r="M691" s="4"/>
      <c r="N691" s="4"/>
    </row>
    <row r="692" spans="1:14" ht="30" customHeight="1" x14ac:dyDescent="0.25">
      <c r="A692" s="54" t="s">
        <v>368</v>
      </c>
      <c r="B692" s="67">
        <v>88247</v>
      </c>
      <c r="C692" s="55" t="str">
        <f>VLOOKUP(B692,IF(A692="COMPOSICAO",S!$A:$D,I!$A:$D),2,FALSE)</f>
        <v>AUXILIAR DE ELETRICISTA COM ENCARGOS COMPLEMENTARES</v>
      </c>
      <c r="D692" s="55"/>
      <c r="E692" s="55"/>
      <c r="F692" s="55"/>
      <c r="G692" s="54" t="str">
        <f>VLOOKUP(B692,IF(A692="COMPOSICAO",S!$A:$D,I!$A:$D),3,FALSE)</f>
        <v>H</v>
      </c>
      <c r="H692" s="75">
        <f>1.233</f>
        <v>1.2330000000000001</v>
      </c>
      <c r="I692" s="56">
        <f>IF(A692="COMPOSICAO",VLOOKUP("TOTAL - "&amp;B692,COMPOSICAO_AUX_1!$A:$J,10,FALSE),VLOOKUP(B692,I!$A:$D,4,FALSE))</f>
        <v>21.61</v>
      </c>
      <c r="J692" s="60">
        <f>TRUNC(H692*I692,2)</f>
        <v>26.64</v>
      </c>
      <c r="K692" s="59"/>
      <c r="L692" s="4"/>
      <c r="M692" s="4"/>
      <c r="N692" s="4"/>
    </row>
    <row r="693" spans="1:14" ht="15" customHeight="1" x14ac:dyDescent="0.25">
      <c r="A693" s="54" t="s">
        <v>368</v>
      </c>
      <c r="B693" s="67">
        <v>88264</v>
      </c>
      <c r="C693" s="55" t="str">
        <f>VLOOKUP(B693,IF(A693="COMPOSICAO",S!$A:$D,I!$A:$D),2,FALSE)</f>
        <v>ELETRICISTA COM ENCARGOS COMPLEMENTARES</v>
      </c>
      <c r="D693" s="55"/>
      <c r="E693" s="55"/>
      <c r="F693" s="55"/>
      <c r="G693" s="54" t="str">
        <f>VLOOKUP(B693,IF(A693="COMPOSICAO",S!$A:$D,I!$A:$D),3,FALSE)</f>
        <v>H</v>
      </c>
      <c r="H693" s="75">
        <f>4.008</f>
        <v>4.008</v>
      </c>
      <c r="I693" s="56">
        <f>IF(A693="COMPOSICAO",VLOOKUP("TOTAL - "&amp;B693,COMPOSICAO_AUX_1!$A:$J,10,FALSE),VLOOKUP(B693,I!$A:$D,4,FALSE))</f>
        <v>29.689999999999998</v>
      </c>
      <c r="J693" s="60">
        <f>TRUNC(H693*I693,2)</f>
        <v>118.99</v>
      </c>
      <c r="K693" s="59"/>
      <c r="L693" s="4"/>
      <c r="M693" s="4"/>
      <c r="N693" s="4"/>
    </row>
    <row r="694" spans="1:14" ht="15" customHeight="1" x14ac:dyDescent="0.25">
      <c r="A694" s="76" t="s">
        <v>369</v>
      </c>
      <c r="B694" s="77"/>
      <c r="C694" s="77"/>
      <c r="D694" s="77"/>
      <c r="E694" s="77"/>
      <c r="F694" s="77"/>
      <c r="G694" s="78"/>
      <c r="H694" s="79"/>
      <c r="I694" s="80"/>
      <c r="J694" s="60">
        <f>SUM(J689:K693)</f>
        <v>473.13</v>
      </c>
      <c r="K694" s="59"/>
    </row>
    <row r="695" spans="1:14" ht="15" customHeight="1" x14ac:dyDescent="0.25">
      <c r="A695" s="76" t="str">
        <f>"TAXA DE BDI ("&amp;BDI&amp;" %)"</f>
        <v>TAXA DE BDI (23 %)</v>
      </c>
      <c r="B695" s="77"/>
      <c r="C695" s="77"/>
      <c r="D695" s="77"/>
      <c r="E695" s="77"/>
      <c r="F695" s="77"/>
      <c r="G695" s="78"/>
      <c r="H695" s="79"/>
      <c r="I695" s="80"/>
      <c r="J695" s="60">
        <f>ROUND(J694*(BDI/100),2)</f>
        <v>108.82</v>
      </c>
      <c r="K695" s="59"/>
    </row>
    <row r="696" spans="1:14" ht="15" customHeight="1" x14ac:dyDescent="0.25">
      <c r="A696" s="76" t="s">
        <v>462</v>
      </c>
      <c r="B696" s="77"/>
      <c r="C696" s="77"/>
      <c r="D696" s="77"/>
      <c r="E696" s="77"/>
      <c r="F696" s="77"/>
      <c r="G696" s="78"/>
      <c r="H696" s="79"/>
      <c r="I696" s="80"/>
      <c r="J696" s="60">
        <f>SUM(J694:K695)</f>
        <v>581.95000000000005</v>
      </c>
      <c r="K696" s="59"/>
    </row>
    <row r="697" spans="1:14" ht="15" customHeight="1" x14ac:dyDescent="0.25">
      <c r="A697" s="4"/>
      <c r="B697" s="4"/>
      <c r="C697" s="4"/>
      <c r="D697" s="4"/>
      <c r="E697" s="4"/>
      <c r="F697" s="4"/>
      <c r="G697" s="4"/>
      <c r="H697" s="4"/>
      <c r="I697" s="4"/>
      <c r="J697" s="4"/>
      <c r="K697" s="4"/>
    </row>
    <row r="698" spans="1:14" ht="15" customHeight="1" x14ac:dyDescent="0.25">
      <c r="A698" s="22" t="s">
        <v>364</v>
      </c>
      <c r="B698" s="22" t="s">
        <v>32</v>
      </c>
      <c r="C698" s="46" t="s">
        <v>8</v>
      </c>
      <c r="D698" s="47"/>
      <c r="E698" s="47"/>
      <c r="F698" s="47"/>
      <c r="G698" s="7" t="s">
        <v>33</v>
      </c>
      <c r="H698" s="7" t="s">
        <v>365</v>
      </c>
      <c r="I698" s="7" t="s">
        <v>366</v>
      </c>
      <c r="J698" s="34" t="s">
        <v>10</v>
      </c>
      <c r="K698" s="33"/>
    </row>
    <row r="699" spans="1:14" ht="60" customHeight="1" x14ac:dyDescent="0.25">
      <c r="A699" s="7" t="s">
        <v>461</v>
      </c>
      <c r="B699" s="7" t="s">
        <v>272</v>
      </c>
      <c r="C699" s="73" t="s">
        <v>463</v>
      </c>
      <c r="D699" s="73"/>
      <c r="E699" s="73"/>
      <c r="F699" s="72"/>
      <c r="G699" s="7" t="s">
        <v>417</v>
      </c>
      <c r="H699" s="74"/>
      <c r="I699" s="74">
        <f>J701</f>
        <v>247.24</v>
      </c>
      <c r="J699" s="53"/>
      <c r="K699" s="52"/>
      <c r="L699" s="74">
        <v>0</v>
      </c>
      <c r="M699" s="7" t="s">
        <v>383</v>
      </c>
    </row>
    <row r="700" spans="1:14" ht="60" customHeight="1" x14ac:dyDescent="0.25">
      <c r="A700" s="54" t="s">
        <v>374</v>
      </c>
      <c r="B700" s="67">
        <v>43094</v>
      </c>
      <c r="C700" s="55" t="str">
        <f>VLOOKUP(B700,IF(A700="COMPOSICAO",S!$A:$D,I!$A:$D),2,FALSE)</f>
        <v>CAIXA DE DERIVACAO PARA MEDIDOR DE ENERGIA, COM BARRAMENTO MONOFASICO, EM POLICARBONATO / TERMOPLASTICO - MODULO (PADRAO CONCESSIONARIA LOCAL)</v>
      </c>
      <c r="D700" s="55"/>
      <c r="E700" s="55"/>
      <c r="F700" s="55"/>
      <c r="G700" s="54" t="str">
        <f>VLOOKUP(B700,IF(A700="COMPOSICAO",S!$A:$D,I!$A:$D),3,FALSE)</f>
        <v>UN</v>
      </c>
      <c r="H700" s="75">
        <f>1</f>
        <v>1</v>
      </c>
      <c r="I700" s="56">
        <f>IF(A700="COMPOSICAO",VLOOKUP("TOTAL - "&amp;B700,COMPOSICAO_AUX_1!$A:$J,10,FALSE),VLOOKUP(B700,I!$A:$D,4,FALSE))</f>
        <v>247.24</v>
      </c>
      <c r="J700" s="60">
        <f>TRUNC(H700*I700,2)</f>
        <v>247.24</v>
      </c>
      <c r="K700" s="59"/>
      <c r="L700" s="4"/>
      <c r="M700" s="4"/>
      <c r="N700" s="4"/>
    </row>
    <row r="701" spans="1:14" ht="15" customHeight="1" x14ac:dyDescent="0.25">
      <c r="A701" s="76" t="s">
        <v>369</v>
      </c>
      <c r="B701" s="77"/>
      <c r="C701" s="77"/>
      <c r="D701" s="77"/>
      <c r="E701" s="77"/>
      <c r="F701" s="77"/>
      <c r="G701" s="78"/>
      <c r="H701" s="79"/>
      <c r="I701" s="80"/>
      <c r="J701" s="60">
        <f>SUM(J699:K700)</f>
        <v>247.24</v>
      </c>
      <c r="K701" s="59"/>
    </row>
    <row r="702" spans="1:14" ht="15" customHeight="1" x14ac:dyDescent="0.25">
      <c r="A702" s="76" t="str">
        <f>"TAXA DE BDI ("&amp;BDI&amp;" %)"</f>
        <v>TAXA DE BDI (23 %)</v>
      </c>
      <c r="B702" s="77"/>
      <c r="C702" s="77"/>
      <c r="D702" s="77"/>
      <c r="E702" s="77"/>
      <c r="F702" s="77"/>
      <c r="G702" s="78"/>
      <c r="H702" s="79"/>
      <c r="I702" s="80"/>
      <c r="J702" s="60">
        <f>ROUND(J701*(BDI/100),2)</f>
        <v>56.87</v>
      </c>
      <c r="K702" s="59"/>
    </row>
    <row r="703" spans="1:14" ht="15" customHeight="1" x14ac:dyDescent="0.25">
      <c r="A703" s="76" t="s">
        <v>464</v>
      </c>
      <c r="B703" s="77"/>
      <c r="C703" s="77"/>
      <c r="D703" s="77"/>
      <c r="E703" s="77"/>
      <c r="F703" s="77"/>
      <c r="G703" s="78"/>
      <c r="H703" s="79"/>
      <c r="I703" s="80"/>
      <c r="J703" s="60">
        <f>SUM(J701:K702)</f>
        <v>304.11</v>
      </c>
      <c r="K703" s="59"/>
    </row>
    <row r="704" spans="1:14" ht="15" customHeight="1" x14ac:dyDescent="0.25">
      <c r="A704" s="4"/>
      <c r="B704" s="4"/>
      <c r="C704" s="4"/>
      <c r="D704" s="4"/>
      <c r="E704" s="4"/>
      <c r="F704" s="4"/>
      <c r="G704" s="4"/>
      <c r="H704" s="4"/>
      <c r="I704" s="4"/>
      <c r="J704" s="4"/>
      <c r="K704" s="4"/>
    </row>
    <row r="705" spans="1:14" ht="15" customHeight="1" x14ac:dyDescent="0.25">
      <c r="A705" s="22" t="s">
        <v>364</v>
      </c>
      <c r="B705" s="22" t="s">
        <v>32</v>
      </c>
      <c r="C705" s="46" t="s">
        <v>8</v>
      </c>
      <c r="D705" s="47"/>
      <c r="E705" s="47"/>
      <c r="F705" s="47"/>
      <c r="G705" s="7" t="s">
        <v>33</v>
      </c>
      <c r="H705" s="7" t="s">
        <v>365</v>
      </c>
      <c r="I705" s="7" t="s">
        <v>366</v>
      </c>
      <c r="J705" s="34" t="s">
        <v>10</v>
      </c>
      <c r="K705" s="33"/>
    </row>
    <row r="706" spans="1:14" ht="45" customHeight="1" x14ac:dyDescent="0.25">
      <c r="A706" s="7" t="s">
        <v>461</v>
      </c>
      <c r="B706" s="71">
        <v>101891</v>
      </c>
      <c r="C706" s="73" t="str">
        <f>VLOOKUP(B706,S!$A:$D,2,FALSE)</f>
        <v>DISJUNTOR MONOPOLAR TIPO NEMA, CORRENTE NOMINAL DE 35 ATÉ 50A - FORNECIMENTO E INSTALAÇÃO. AF_10/2020</v>
      </c>
      <c r="D706" s="73"/>
      <c r="E706" s="73"/>
      <c r="F706" s="72"/>
      <c r="G706" s="7" t="str">
        <f>VLOOKUP(B706,S!$A:$D,3,FALSE)</f>
        <v>UN</v>
      </c>
      <c r="H706" s="74"/>
      <c r="I706" s="74">
        <f>J711</f>
        <v>26.67</v>
      </c>
      <c r="J706" s="53"/>
      <c r="K706" s="52"/>
      <c r="L706" s="74">
        <f>VLOOKUP(B706,S!$A:$D,4,FALSE)</f>
        <v>26.67</v>
      </c>
      <c r="M706" s="7" t="str">
        <f>IF(ROUND((L706-I706),2)=0,"OK, confere com a tabela.",IF(ROUND((L706-I706),2)&lt;0,"ACIMA ("&amp;TEXT(ROUND(I706*100/L706,4),"0,0000")&amp;" %) da tabela.","ABAIXO ("&amp;TEXT(ROUND(I706*100/L706,4),"0,0000")&amp;" %) da tabela."))</f>
        <v>OK, confere com a tabela.</v>
      </c>
    </row>
    <row r="707" spans="1:14" ht="45" customHeight="1" x14ac:dyDescent="0.25">
      <c r="A707" s="54" t="s">
        <v>374</v>
      </c>
      <c r="B707" s="67">
        <v>1574</v>
      </c>
      <c r="C707" s="55" t="str">
        <f>VLOOKUP(B707,IF(A707="COMPOSICAO",S!$A:$D,I!$A:$D),2,FALSE)</f>
        <v>TERMINAL A COMPRESSAO EM COBRE ESTANHADO PARA CABO 10 MM2, 1 FURO E 1 COMPRESSAO, PARA PARAFUSO DE FIXACAO M6</v>
      </c>
      <c r="D707" s="55"/>
      <c r="E707" s="55"/>
      <c r="F707" s="55"/>
      <c r="G707" s="54" t="str">
        <f>VLOOKUP(B707,IF(A707="COMPOSICAO",S!$A:$D,I!$A:$D),3,FALSE)</f>
        <v>UN</v>
      </c>
      <c r="H707" s="75">
        <f>1</f>
        <v>1</v>
      </c>
      <c r="I707" s="56">
        <f>IF(A707="COMPOSICAO",VLOOKUP("TOTAL - "&amp;B707,COMPOSICAO_AUX_1!$A:$J,10,FALSE),VLOOKUP(B707,I!$A:$D,4,FALSE))</f>
        <v>1.46</v>
      </c>
      <c r="J707" s="60">
        <f>TRUNC(H707*I707,2)</f>
        <v>1.46</v>
      </c>
      <c r="K707" s="59"/>
      <c r="L707" s="4"/>
      <c r="M707" s="4"/>
      <c r="N707" s="4"/>
    </row>
    <row r="708" spans="1:14" ht="30" customHeight="1" x14ac:dyDescent="0.25">
      <c r="A708" s="54" t="s">
        <v>374</v>
      </c>
      <c r="B708" s="67">
        <v>2386</v>
      </c>
      <c r="C708" s="55" t="str">
        <f>VLOOKUP(B708,IF(A708="COMPOSICAO",S!$A:$D,I!$A:$D),2,FALSE)</f>
        <v>DISJUNTOR TIPO NEMA, MONOPOLAR 35  ATE  50 A, TENSAO MAXIMA DE 240 V</v>
      </c>
      <c r="D708" s="55"/>
      <c r="E708" s="55"/>
      <c r="F708" s="55"/>
      <c r="G708" s="54" t="str">
        <f>VLOOKUP(B708,IF(A708="COMPOSICAO",S!$A:$D,I!$A:$D),3,FALSE)</f>
        <v>UN</v>
      </c>
      <c r="H708" s="75">
        <f>1</f>
        <v>1</v>
      </c>
      <c r="I708" s="56">
        <f>IF(A708="COMPOSICAO",VLOOKUP("TOTAL - "&amp;B708,COMPOSICAO_AUX_1!$A:$J,10,FALSE),VLOOKUP(B708,I!$A:$D,4,FALSE))</f>
        <v>18.28</v>
      </c>
      <c r="J708" s="60">
        <f>TRUNC(H708*I708,2)</f>
        <v>18.28</v>
      </c>
      <c r="K708" s="59"/>
      <c r="L708" s="4"/>
      <c r="M708" s="4"/>
      <c r="N708" s="4"/>
    </row>
    <row r="709" spans="1:14" ht="30" customHeight="1" x14ac:dyDescent="0.25">
      <c r="A709" s="54" t="s">
        <v>368</v>
      </c>
      <c r="B709" s="67">
        <v>88247</v>
      </c>
      <c r="C709" s="55" t="str">
        <f>VLOOKUP(B709,IF(A709="COMPOSICAO",S!$A:$D,I!$A:$D),2,FALSE)</f>
        <v>AUXILIAR DE ELETRICISTA COM ENCARGOS COMPLEMENTARES</v>
      </c>
      <c r="D709" s="55"/>
      <c r="E709" s="55"/>
      <c r="F709" s="55"/>
      <c r="G709" s="54" t="str">
        <f>VLOOKUP(B709,IF(A709="COMPOSICAO",S!$A:$D,I!$A:$D),3,FALSE)</f>
        <v>H</v>
      </c>
      <c r="H709" s="75">
        <f>0.1352</f>
        <v>0.13519999999999999</v>
      </c>
      <c r="I709" s="56">
        <f>IF(A709="COMPOSICAO",VLOOKUP("TOTAL - "&amp;B709,COMPOSICAO_AUX_1!$A:$J,10,FALSE),VLOOKUP(B709,I!$A:$D,4,FALSE))</f>
        <v>21.61</v>
      </c>
      <c r="J709" s="60">
        <f>TRUNC(H709*I709,2)</f>
        <v>2.92</v>
      </c>
      <c r="K709" s="59"/>
      <c r="L709" s="4"/>
      <c r="M709" s="4"/>
      <c r="N709" s="4"/>
    </row>
    <row r="710" spans="1:14" ht="15" customHeight="1" x14ac:dyDescent="0.25">
      <c r="A710" s="54" t="s">
        <v>368</v>
      </c>
      <c r="B710" s="67">
        <v>88264</v>
      </c>
      <c r="C710" s="55" t="str">
        <f>VLOOKUP(B710,IF(A710="COMPOSICAO",S!$A:$D,I!$A:$D),2,FALSE)</f>
        <v>ELETRICISTA COM ENCARGOS COMPLEMENTARES</v>
      </c>
      <c r="D710" s="55"/>
      <c r="E710" s="55"/>
      <c r="F710" s="55"/>
      <c r="G710" s="54" t="str">
        <f>VLOOKUP(B710,IF(A710="COMPOSICAO",S!$A:$D,I!$A:$D),3,FALSE)</f>
        <v>H</v>
      </c>
      <c r="H710" s="75">
        <f>0.1352</f>
        <v>0.13519999999999999</v>
      </c>
      <c r="I710" s="56">
        <f>IF(A710="COMPOSICAO",VLOOKUP("TOTAL - "&amp;B710,COMPOSICAO_AUX_1!$A:$J,10,FALSE),VLOOKUP(B710,I!$A:$D,4,FALSE))</f>
        <v>29.689999999999998</v>
      </c>
      <c r="J710" s="60">
        <f>TRUNC(H710*I710,2)</f>
        <v>4.01</v>
      </c>
      <c r="K710" s="59"/>
      <c r="L710" s="4"/>
      <c r="M710" s="4"/>
      <c r="N710" s="4"/>
    </row>
    <row r="711" spans="1:14" ht="15" customHeight="1" x14ac:dyDescent="0.25">
      <c r="A711" s="76" t="s">
        <v>369</v>
      </c>
      <c r="B711" s="77"/>
      <c r="C711" s="77"/>
      <c r="D711" s="77"/>
      <c r="E711" s="77"/>
      <c r="F711" s="77"/>
      <c r="G711" s="78"/>
      <c r="H711" s="79"/>
      <c r="I711" s="80"/>
      <c r="J711" s="60">
        <f>SUM(J706:K710)</f>
        <v>26.67</v>
      </c>
      <c r="K711" s="59"/>
    </row>
    <row r="712" spans="1:14" ht="15" customHeight="1" x14ac:dyDescent="0.25">
      <c r="A712" s="76" t="str">
        <f>"TAXA DE BDI ("&amp;BDI&amp;" %)"</f>
        <v>TAXA DE BDI (23 %)</v>
      </c>
      <c r="B712" s="77"/>
      <c r="C712" s="77"/>
      <c r="D712" s="77"/>
      <c r="E712" s="77"/>
      <c r="F712" s="77"/>
      <c r="G712" s="78"/>
      <c r="H712" s="79"/>
      <c r="I712" s="80"/>
      <c r="J712" s="60">
        <f>ROUND(J711*(BDI/100),2)</f>
        <v>6.13</v>
      </c>
      <c r="K712" s="59"/>
    </row>
    <row r="713" spans="1:14" ht="15" customHeight="1" x14ac:dyDescent="0.25">
      <c r="A713" s="76" t="s">
        <v>465</v>
      </c>
      <c r="B713" s="77"/>
      <c r="C713" s="77"/>
      <c r="D713" s="77"/>
      <c r="E713" s="77"/>
      <c r="F713" s="77"/>
      <c r="G713" s="78"/>
      <c r="H713" s="79"/>
      <c r="I713" s="80"/>
      <c r="J713" s="60">
        <f>SUM(J711:K712)</f>
        <v>32.800000000000004</v>
      </c>
      <c r="K713" s="59"/>
    </row>
    <row r="714" spans="1:14" ht="15" customHeight="1" x14ac:dyDescent="0.25">
      <c r="A714" s="4"/>
      <c r="B714" s="4"/>
      <c r="C714" s="4"/>
      <c r="D714" s="4"/>
      <c r="E714" s="4"/>
      <c r="F714" s="4"/>
      <c r="G714" s="4"/>
      <c r="H714" s="4"/>
      <c r="I714" s="4"/>
      <c r="J714" s="4"/>
      <c r="K714" s="4"/>
    </row>
    <row r="715" spans="1:14" ht="15" customHeight="1" x14ac:dyDescent="0.25">
      <c r="A715" s="22" t="s">
        <v>364</v>
      </c>
      <c r="B715" s="22" t="s">
        <v>32</v>
      </c>
      <c r="C715" s="46" t="s">
        <v>8</v>
      </c>
      <c r="D715" s="47"/>
      <c r="E715" s="47"/>
      <c r="F715" s="47"/>
      <c r="G715" s="7" t="s">
        <v>33</v>
      </c>
      <c r="H715" s="7" t="s">
        <v>365</v>
      </c>
      <c r="I715" s="7" t="s">
        <v>366</v>
      </c>
      <c r="J715" s="34" t="s">
        <v>10</v>
      </c>
      <c r="K715" s="33"/>
    </row>
    <row r="716" spans="1:14" ht="45" customHeight="1" x14ac:dyDescent="0.25">
      <c r="A716" s="7" t="s">
        <v>461</v>
      </c>
      <c r="B716" s="71">
        <v>95727</v>
      </c>
      <c r="C716" s="73" t="str">
        <f>VLOOKUP(B716,S!$A:$D,2,FALSE)</f>
        <v>ELETRODUTO RÍGIDO SOLDÁVEL, PVC, DN 25 MM (3/4"), APARENTE - FORNECIMENTO E INSTALAÇÃO. AF_10/2022</v>
      </c>
      <c r="D716" s="73"/>
      <c r="E716" s="73"/>
      <c r="F716" s="72"/>
      <c r="G716" s="7" t="str">
        <f>VLOOKUP(B716,S!$A:$D,3,FALSE)</f>
        <v>M</v>
      </c>
      <c r="H716" s="74"/>
      <c r="I716" s="74">
        <f>J721</f>
        <v>12.39</v>
      </c>
      <c r="J716" s="53"/>
      <c r="K716" s="52"/>
      <c r="L716" s="74">
        <f>VLOOKUP(B716,S!$A:$D,4,FALSE)</f>
        <v>12.39</v>
      </c>
      <c r="M716" s="7" t="str">
        <f>IF(ROUND((L716-I716),2)=0,"OK, confere com a tabela.",IF(ROUND((L716-I716),2)&lt;0,"ACIMA ("&amp;TEXT(ROUND(I716*100/L716,4),"0,0000")&amp;" %) da tabela.","ABAIXO ("&amp;TEXT(ROUND(I716*100/L716,4),"0,0000")&amp;" %) da tabela."))</f>
        <v>OK, confere com a tabela.</v>
      </c>
    </row>
    <row r="717" spans="1:14" ht="30" customHeight="1" x14ac:dyDescent="0.25">
      <c r="A717" s="54" t="s">
        <v>374</v>
      </c>
      <c r="B717" s="67">
        <v>2678</v>
      </c>
      <c r="C717" s="55" t="str">
        <f>VLOOKUP(B717,IF(A717="COMPOSICAO",S!$A:$D,I!$A:$D),2,FALSE)</f>
        <v>ELETRODUTO DE PVC RIGIDO SOLDAVEL, CLASSE B, DE 25 MM</v>
      </c>
      <c r="D717" s="55"/>
      <c r="E717" s="55"/>
      <c r="F717" s="55"/>
      <c r="G717" s="54" t="str">
        <f>VLOOKUP(B717,IF(A717="COMPOSICAO",S!$A:$D,I!$A:$D),3,FALSE)</f>
        <v>M</v>
      </c>
      <c r="H717" s="75">
        <f>1.0538</f>
        <v>1.0538000000000001</v>
      </c>
      <c r="I717" s="56">
        <f>IF(A717="COMPOSICAO",VLOOKUP("TOTAL - "&amp;B717,COMPOSICAO_AUX_1!$A:$J,10,FALSE),VLOOKUP(B717,I!$A:$D,4,FALSE))</f>
        <v>2.61</v>
      </c>
      <c r="J717" s="60">
        <f>TRUNC(H717*I717,2)</f>
        <v>2.75</v>
      </c>
      <c r="K717" s="59"/>
      <c r="L717" s="4"/>
      <c r="M717" s="4"/>
      <c r="N717" s="4"/>
    </row>
    <row r="718" spans="1:14" ht="30" customHeight="1" x14ac:dyDescent="0.25">
      <c r="A718" s="54" t="s">
        <v>368</v>
      </c>
      <c r="B718" s="67">
        <v>88247</v>
      </c>
      <c r="C718" s="55" t="str">
        <f>VLOOKUP(B718,IF(A718="COMPOSICAO",S!$A:$D,I!$A:$D),2,FALSE)</f>
        <v>AUXILIAR DE ELETRICISTA COM ENCARGOS COMPLEMENTARES</v>
      </c>
      <c r="D718" s="55"/>
      <c r="E718" s="55"/>
      <c r="F718" s="55"/>
      <c r="G718" s="54" t="str">
        <f>VLOOKUP(B718,IF(A718="COMPOSICAO",S!$A:$D,I!$A:$D),3,FALSE)</f>
        <v>H</v>
      </c>
      <c r="H718" s="75">
        <f>0.122</f>
        <v>0.122</v>
      </c>
      <c r="I718" s="56">
        <f>IF(A718="COMPOSICAO",VLOOKUP("TOTAL - "&amp;B718,COMPOSICAO_AUX_1!$A:$J,10,FALSE),VLOOKUP(B718,I!$A:$D,4,FALSE))</f>
        <v>21.61</v>
      </c>
      <c r="J718" s="60">
        <f>TRUNC(H718*I718,2)</f>
        <v>2.63</v>
      </c>
      <c r="K718" s="59"/>
      <c r="L718" s="4"/>
      <c r="M718" s="4"/>
      <c r="N718" s="4"/>
    </row>
    <row r="719" spans="1:14" ht="15" customHeight="1" x14ac:dyDescent="0.25">
      <c r="A719" s="54" t="s">
        <v>368</v>
      </c>
      <c r="B719" s="67">
        <v>88264</v>
      </c>
      <c r="C719" s="55" t="str">
        <f>VLOOKUP(B719,IF(A719="COMPOSICAO",S!$A:$D,I!$A:$D),2,FALSE)</f>
        <v>ELETRICISTA COM ENCARGOS COMPLEMENTARES</v>
      </c>
      <c r="D719" s="55"/>
      <c r="E719" s="55"/>
      <c r="F719" s="55"/>
      <c r="G719" s="54" t="str">
        <f>VLOOKUP(B719,IF(A719="COMPOSICAO",S!$A:$D,I!$A:$D),3,FALSE)</f>
        <v>H</v>
      </c>
      <c r="H719" s="75">
        <f>0.122</f>
        <v>0.122</v>
      </c>
      <c r="I719" s="56">
        <f>IF(A719="COMPOSICAO",VLOOKUP("TOTAL - "&amp;B719,COMPOSICAO_AUX_1!$A:$J,10,FALSE),VLOOKUP(B719,I!$A:$D,4,FALSE))</f>
        <v>29.689999999999998</v>
      </c>
      <c r="J719" s="60">
        <f>TRUNC(H719*I719,2)</f>
        <v>3.62</v>
      </c>
      <c r="K719" s="59"/>
      <c r="L719" s="4"/>
      <c r="M719" s="4"/>
      <c r="N719" s="4"/>
    </row>
    <row r="720" spans="1:14" ht="75" customHeight="1" x14ac:dyDescent="0.25">
      <c r="A720" s="54" t="s">
        <v>368</v>
      </c>
      <c r="B720" s="67">
        <v>91170</v>
      </c>
      <c r="C720" s="55" t="str">
        <f>VLOOKUP(B720,IF(A720="COMPOSICAO",S!$A:$D,I!$A:$D),2,FALSE)</f>
        <v>FIXAÇÃO DE TUBOS HORIZONTAIS DE PVC, CPVC OU COBRE DIÂMETROS MENORES OU IGUAIS A 40 MM OU ELETROCALHAS ATÉ 150MM DE LARGURA, COM ABRAÇADEIRA METÁLICA RÍGIDA TIPO D 1/2, FIXADA EM PERFILADO EM LAJE. AF_05/2015</v>
      </c>
      <c r="D720" s="55"/>
      <c r="E720" s="55"/>
      <c r="F720" s="55"/>
      <c r="G720" s="54" t="str">
        <f>VLOOKUP(B720,IF(A720="COMPOSICAO",S!$A:$D,I!$A:$D),3,FALSE)</f>
        <v>M</v>
      </c>
      <c r="H720" s="75">
        <f>1</f>
        <v>1</v>
      </c>
      <c r="I720" s="56">
        <f>IF(A720="COMPOSICAO",VLOOKUP("TOTAL - "&amp;B720,COMPOSICAO_AUX_1!$A:$J,10,FALSE),VLOOKUP(B720,I!$A:$D,4,FALSE))</f>
        <v>3.3899999999999997</v>
      </c>
      <c r="J720" s="60">
        <f>TRUNC(H720*I720,2)</f>
        <v>3.39</v>
      </c>
      <c r="K720" s="59"/>
      <c r="L720" s="4"/>
      <c r="M720" s="4"/>
      <c r="N720" s="4"/>
    </row>
    <row r="721" spans="1:14" ht="15" customHeight="1" x14ac:dyDescent="0.25">
      <c r="A721" s="76" t="s">
        <v>369</v>
      </c>
      <c r="B721" s="77"/>
      <c r="C721" s="77"/>
      <c r="D721" s="77"/>
      <c r="E721" s="77"/>
      <c r="F721" s="77"/>
      <c r="G721" s="78"/>
      <c r="H721" s="79"/>
      <c r="I721" s="80"/>
      <c r="J721" s="60">
        <f>SUM(J716:K720)</f>
        <v>12.39</v>
      </c>
      <c r="K721" s="59"/>
    </row>
    <row r="722" spans="1:14" ht="15" customHeight="1" x14ac:dyDescent="0.25">
      <c r="A722" s="76" t="str">
        <f>"TAXA DE BDI ("&amp;BDI&amp;" %)"</f>
        <v>TAXA DE BDI (23 %)</v>
      </c>
      <c r="B722" s="77"/>
      <c r="C722" s="77"/>
      <c r="D722" s="77"/>
      <c r="E722" s="77"/>
      <c r="F722" s="77"/>
      <c r="G722" s="78"/>
      <c r="H722" s="79"/>
      <c r="I722" s="80"/>
      <c r="J722" s="60">
        <f>ROUND(J721*(BDI/100),2)</f>
        <v>2.85</v>
      </c>
      <c r="K722" s="59"/>
    </row>
    <row r="723" spans="1:14" ht="15" customHeight="1" x14ac:dyDescent="0.25">
      <c r="A723" s="76" t="s">
        <v>466</v>
      </c>
      <c r="B723" s="77"/>
      <c r="C723" s="77"/>
      <c r="D723" s="77"/>
      <c r="E723" s="77"/>
      <c r="F723" s="77"/>
      <c r="G723" s="78"/>
      <c r="H723" s="79"/>
      <c r="I723" s="80"/>
      <c r="J723" s="60">
        <f>SUM(J721:K722)</f>
        <v>15.24</v>
      </c>
      <c r="K723" s="59"/>
    </row>
    <row r="724" spans="1:14" ht="15" customHeight="1" x14ac:dyDescent="0.25">
      <c r="A724" s="4"/>
      <c r="B724" s="4"/>
      <c r="C724" s="4"/>
      <c r="D724" s="4"/>
      <c r="E724" s="4"/>
      <c r="F724" s="4"/>
      <c r="G724" s="4"/>
      <c r="H724" s="4"/>
      <c r="I724" s="4"/>
      <c r="J724" s="4"/>
      <c r="K724" s="4"/>
    </row>
    <row r="725" spans="1:14" ht="15" customHeight="1" x14ac:dyDescent="0.25">
      <c r="A725" s="22" t="s">
        <v>364</v>
      </c>
      <c r="B725" s="22" t="s">
        <v>32</v>
      </c>
      <c r="C725" s="46" t="s">
        <v>8</v>
      </c>
      <c r="D725" s="47"/>
      <c r="E725" s="47"/>
      <c r="F725" s="47"/>
      <c r="G725" s="7" t="s">
        <v>33</v>
      </c>
      <c r="H725" s="7" t="s">
        <v>365</v>
      </c>
      <c r="I725" s="7" t="s">
        <v>366</v>
      </c>
      <c r="J725" s="34" t="s">
        <v>10</v>
      </c>
      <c r="K725" s="33"/>
    </row>
    <row r="726" spans="1:14" ht="60" customHeight="1" x14ac:dyDescent="0.25">
      <c r="A726" s="7" t="s">
        <v>461</v>
      </c>
      <c r="B726" s="71">
        <v>91916</v>
      </c>
      <c r="C726" s="73" t="str">
        <f>VLOOKUP(B726,S!$A:$D,2,FALSE)</f>
        <v>CURVA 180 GRAUS PARA ELETRODUTO, PVC, ROSCÁVEL, DN 25 MM (3/4"), PARA CIRCUITOS TERMINAIS, INSTALADA EM PAREDE - FORNECIMENTO E INSTALAÇÃO. AF_12/2015</v>
      </c>
      <c r="D726" s="73"/>
      <c r="E726" s="73"/>
      <c r="F726" s="72"/>
      <c r="G726" s="7" t="str">
        <f>VLOOKUP(B726,S!$A:$D,3,FALSE)</f>
        <v>UN</v>
      </c>
      <c r="H726" s="74"/>
      <c r="I726" s="74">
        <f>J730</f>
        <v>16.420000000000002</v>
      </c>
      <c r="J726" s="53"/>
      <c r="K726" s="52"/>
      <c r="L726" s="74">
        <f>VLOOKUP(B726,S!$A:$D,4,FALSE)</f>
        <v>16.420000000000002</v>
      </c>
      <c r="M726" s="7" t="str">
        <f>IF(ROUND((L726-I726),2)=0,"OK, confere com a tabela.",IF(ROUND((L726-I726),2)&lt;0,"ACIMA ("&amp;TEXT(ROUND(I726*100/L726,4),"0,0000")&amp;" %) da tabela.","ABAIXO ("&amp;TEXT(ROUND(I726*100/L726,4),"0,0000")&amp;" %) da tabela."))</f>
        <v>OK, confere com a tabela.</v>
      </c>
    </row>
    <row r="727" spans="1:14" ht="30" customHeight="1" x14ac:dyDescent="0.25">
      <c r="A727" s="54" t="s">
        <v>374</v>
      </c>
      <c r="B727" s="67">
        <v>12034</v>
      </c>
      <c r="C727" s="55" t="str">
        <f>VLOOKUP(B727,IF(A727="COMPOSICAO",S!$A:$D,I!$A:$D),2,FALSE)</f>
        <v>CURVA 180 GRAUS, DE PVC RIGIDO ROSCAVEL, DE 3/4", PARA ELETRODUTO</v>
      </c>
      <c r="D727" s="55"/>
      <c r="E727" s="55"/>
      <c r="F727" s="55"/>
      <c r="G727" s="54" t="str">
        <f>VLOOKUP(B727,IF(A727="COMPOSICAO",S!$A:$D,I!$A:$D),3,FALSE)</f>
        <v>UN</v>
      </c>
      <c r="H727" s="75">
        <f>1</f>
        <v>1</v>
      </c>
      <c r="I727" s="56">
        <f>IF(A727="COMPOSICAO",VLOOKUP("TOTAL - "&amp;B727,COMPOSICAO_AUX_1!$A:$J,10,FALSE),VLOOKUP(B727,I!$A:$D,4,FALSE))</f>
        <v>4.17</v>
      </c>
      <c r="J727" s="60">
        <f>TRUNC(H727*I727,2)</f>
        <v>4.17</v>
      </c>
      <c r="K727" s="59"/>
      <c r="L727" s="4"/>
      <c r="M727" s="4"/>
      <c r="N727" s="4"/>
    </row>
    <row r="728" spans="1:14" ht="30" customHeight="1" x14ac:dyDescent="0.25">
      <c r="A728" s="54" t="s">
        <v>368</v>
      </c>
      <c r="B728" s="67">
        <v>88247</v>
      </c>
      <c r="C728" s="55" t="str">
        <f>VLOOKUP(B728,IF(A728="COMPOSICAO",S!$A:$D,I!$A:$D),2,FALSE)</f>
        <v>AUXILIAR DE ELETRICISTA COM ENCARGOS COMPLEMENTARES</v>
      </c>
      <c r="D728" s="55"/>
      <c r="E728" s="55"/>
      <c r="F728" s="55"/>
      <c r="G728" s="54" t="str">
        <f>VLOOKUP(B728,IF(A728="COMPOSICAO",S!$A:$D,I!$A:$D),3,FALSE)</f>
        <v>H</v>
      </c>
      <c r="H728" s="75">
        <f>0.239</f>
        <v>0.23899999999999999</v>
      </c>
      <c r="I728" s="56">
        <f>IF(A728="COMPOSICAO",VLOOKUP("TOTAL - "&amp;B728,COMPOSICAO_AUX_1!$A:$J,10,FALSE),VLOOKUP(B728,I!$A:$D,4,FALSE))</f>
        <v>21.61</v>
      </c>
      <c r="J728" s="60">
        <f>TRUNC(H728*I728,2)</f>
        <v>5.16</v>
      </c>
      <c r="K728" s="59"/>
      <c r="L728" s="4"/>
      <c r="M728" s="4"/>
      <c r="N728" s="4"/>
    </row>
    <row r="729" spans="1:14" ht="15" customHeight="1" x14ac:dyDescent="0.25">
      <c r="A729" s="54" t="s">
        <v>368</v>
      </c>
      <c r="B729" s="67">
        <v>88264</v>
      </c>
      <c r="C729" s="55" t="str">
        <f>VLOOKUP(B729,IF(A729="COMPOSICAO",S!$A:$D,I!$A:$D),2,FALSE)</f>
        <v>ELETRICISTA COM ENCARGOS COMPLEMENTARES</v>
      </c>
      <c r="D729" s="55"/>
      <c r="E729" s="55"/>
      <c r="F729" s="55"/>
      <c r="G729" s="54" t="str">
        <f>VLOOKUP(B729,IF(A729="COMPOSICAO",S!$A:$D,I!$A:$D),3,FALSE)</f>
        <v>H</v>
      </c>
      <c r="H729" s="75">
        <f>0.239</f>
        <v>0.23899999999999999</v>
      </c>
      <c r="I729" s="56">
        <f>IF(A729="COMPOSICAO",VLOOKUP("TOTAL - "&amp;B729,COMPOSICAO_AUX_1!$A:$J,10,FALSE),VLOOKUP(B729,I!$A:$D,4,FALSE))</f>
        <v>29.689999999999998</v>
      </c>
      <c r="J729" s="60">
        <f>TRUNC(H729*I729,2)</f>
        <v>7.09</v>
      </c>
      <c r="K729" s="59"/>
      <c r="L729" s="4"/>
      <c r="M729" s="4"/>
      <c r="N729" s="4"/>
    </row>
    <row r="730" spans="1:14" ht="15" customHeight="1" x14ac:dyDescent="0.25">
      <c r="A730" s="76" t="s">
        <v>369</v>
      </c>
      <c r="B730" s="77"/>
      <c r="C730" s="77"/>
      <c r="D730" s="77"/>
      <c r="E730" s="77"/>
      <c r="F730" s="77"/>
      <c r="G730" s="78"/>
      <c r="H730" s="79"/>
      <c r="I730" s="80"/>
      <c r="J730" s="60">
        <f>SUM(J726:K729)</f>
        <v>16.420000000000002</v>
      </c>
      <c r="K730" s="59"/>
    </row>
    <row r="731" spans="1:14" ht="15" customHeight="1" x14ac:dyDescent="0.25">
      <c r="A731" s="76" t="str">
        <f>"TAXA DE BDI ("&amp;BDI&amp;" %)"</f>
        <v>TAXA DE BDI (23 %)</v>
      </c>
      <c r="B731" s="77"/>
      <c r="C731" s="77"/>
      <c r="D731" s="77"/>
      <c r="E731" s="77"/>
      <c r="F731" s="77"/>
      <c r="G731" s="78"/>
      <c r="H731" s="79"/>
      <c r="I731" s="80"/>
      <c r="J731" s="60">
        <f>ROUND(J730*(BDI/100),2)</f>
        <v>3.78</v>
      </c>
      <c r="K731" s="59"/>
    </row>
    <row r="732" spans="1:14" ht="15" customHeight="1" x14ac:dyDescent="0.25">
      <c r="A732" s="76" t="s">
        <v>467</v>
      </c>
      <c r="B732" s="77"/>
      <c r="C732" s="77"/>
      <c r="D732" s="77"/>
      <c r="E732" s="77"/>
      <c r="F732" s="77"/>
      <c r="G732" s="78"/>
      <c r="H732" s="79"/>
      <c r="I732" s="80"/>
      <c r="J732" s="60">
        <f>SUM(J730:K731)</f>
        <v>20.200000000000003</v>
      </c>
      <c r="K732" s="59"/>
    </row>
    <row r="733" spans="1:14" ht="15" customHeight="1" x14ac:dyDescent="0.25">
      <c r="A733" s="4"/>
      <c r="B733" s="4"/>
      <c r="C733" s="4"/>
      <c r="D733" s="4"/>
      <c r="E733" s="4"/>
      <c r="F733" s="4"/>
      <c r="G733" s="4"/>
      <c r="H733" s="4"/>
      <c r="I733" s="4"/>
      <c r="J733" s="4"/>
      <c r="K733" s="4"/>
    </row>
    <row r="734" spans="1:14" ht="15" customHeight="1" x14ac:dyDescent="0.25">
      <c r="A734" s="22" t="s">
        <v>364</v>
      </c>
      <c r="B734" s="22" t="s">
        <v>32</v>
      </c>
      <c r="C734" s="46" t="s">
        <v>8</v>
      </c>
      <c r="D734" s="47"/>
      <c r="E734" s="47"/>
      <c r="F734" s="47"/>
      <c r="G734" s="7" t="s">
        <v>33</v>
      </c>
      <c r="H734" s="7" t="s">
        <v>365</v>
      </c>
      <c r="I734" s="7" t="s">
        <v>366</v>
      </c>
      <c r="J734" s="34" t="s">
        <v>10</v>
      </c>
      <c r="K734" s="33"/>
    </row>
    <row r="735" spans="1:14" ht="60" customHeight="1" x14ac:dyDescent="0.25">
      <c r="A735" s="7" t="s">
        <v>461</v>
      </c>
      <c r="B735" s="71">
        <v>91914</v>
      </c>
      <c r="C735" s="73" t="str">
        <f>VLOOKUP(B735,S!$A:$D,2,FALSE)</f>
        <v>CURVA 90 GRAUS PARA ELETRODUTO, PVC, ROSCÁVEL, DN 25 MM (3/4"), PARA CIRCUITOS TERMINAIS, INSTALADA EM PAREDE - FORNECIMENTO E INSTALAÇÃO. AF_12/2015</v>
      </c>
      <c r="D735" s="73"/>
      <c r="E735" s="73"/>
      <c r="F735" s="72"/>
      <c r="G735" s="7" t="str">
        <f>VLOOKUP(B735,S!$A:$D,3,FALSE)</f>
        <v>UN</v>
      </c>
      <c r="H735" s="74"/>
      <c r="I735" s="74">
        <f>J739</f>
        <v>14.68</v>
      </c>
      <c r="J735" s="53"/>
      <c r="K735" s="52"/>
      <c r="L735" s="74">
        <f>VLOOKUP(B735,S!$A:$D,4,FALSE)</f>
        <v>14.68</v>
      </c>
      <c r="M735" s="7" t="str">
        <f>IF(ROUND((L735-I735),2)=0,"OK, confere com a tabela.",IF(ROUND((L735-I735),2)&lt;0,"ACIMA ("&amp;TEXT(ROUND(I735*100/L735,4),"0,0000")&amp;" %) da tabela.","ABAIXO ("&amp;TEXT(ROUND(I735*100/L735,4),"0,0000")&amp;" %) da tabela."))</f>
        <v>OK, confere com a tabela.</v>
      </c>
    </row>
    <row r="736" spans="1:14" ht="30" customHeight="1" x14ac:dyDescent="0.25">
      <c r="A736" s="54" t="s">
        <v>374</v>
      </c>
      <c r="B736" s="67">
        <v>1879</v>
      </c>
      <c r="C736" s="55" t="str">
        <f>VLOOKUP(B736,IF(A736="COMPOSICAO",S!$A:$D,I!$A:$D),2,FALSE)</f>
        <v>CURVA 90 GRAUS, LONGA, DE PVC RIGIDO ROSCAVEL, DE 3/4", PARA ELETRODUTO</v>
      </c>
      <c r="D736" s="55"/>
      <c r="E736" s="55"/>
      <c r="F736" s="55"/>
      <c r="G736" s="54" t="str">
        <f>VLOOKUP(B736,IF(A736="COMPOSICAO",S!$A:$D,I!$A:$D),3,FALSE)</f>
        <v>UN</v>
      </c>
      <c r="H736" s="75">
        <f>1</f>
        <v>1</v>
      </c>
      <c r="I736" s="56">
        <f>IF(A736="COMPOSICAO",VLOOKUP("TOTAL - "&amp;B736,COMPOSICAO_AUX_1!$A:$J,10,FALSE),VLOOKUP(B736,I!$A:$D,4,FALSE))</f>
        <v>2.4300000000000002</v>
      </c>
      <c r="J736" s="60">
        <f>TRUNC(H736*I736,2)</f>
        <v>2.4300000000000002</v>
      </c>
      <c r="K736" s="59"/>
      <c r="L736" s="4"/>
      <c r="M736" s="4"/>
      <c r="N736" s="4"/>
    </row>
    <row r="737" spans="1:14" ht="30" customHeight="1" x14ac:dyDescent="0.25">
      <c r="A737" s="54" t="s">
        <v>368</v>
      </c>
      <c r="B737" s="67">
        <v>88247</v>
      </c>
      <c r="C737" s="55" t="str">
        <f>VLOOKUP(B737,IF(A737="COMPOSICAO",S!$A:$D,I!$A:$D),2,FALSE)</f>
        <v>AUXILIAR DE ELETRICISTA COM ENCARGOS COMPLEMENTARES</v>
      </c>
      <c r="D737" s="55"/>
      <c r="E737" s="55"/>
      <c r="F737" s="55"/>
      <c r="G737" s="54" t="str">
        <f>VLOOKUP(B737,IF(A737="COMPOSICAO",S!$A:$D,I!$A:$D),3,FALSE)</f>
        <v>H</v>
      </c>
      <c r="H737" s="75">
        <f>0.239</f>
        <v>0.23899999999999999</v>
      </c>
      <c r="I737" s="56">
        <f>IF(A737="COMPOSICAO",VLOOKUP("TOTAL - "&amp;B737,COMPOSICAO_AUX_1!$A:$J,10,FALSE),VLOOKUP(B737,I!$A:$D,4,FALSE))</f>
        <v>21.61</v>
      </c>
      <c r="J737" s="60">
        <f>TRUNC(H737*I737,2)</f>
        <v>5.16</v>
      </c>
      <c r="K737" s="59"/>
      <c r="L737" s="4"/>
      <c r="M737" s="4"/>
      <c r="N737" s="4"/>
    </row>
    <row r="738" spans="1:14" ht="15" customHeight="1" x14ac:dyDescent="0.25">
      <c r="A738" s="54" t="s">
        <v>368</v>
      </c>
      <c r="B738" s="67">
        <v>88264</v>
      </c>
      <c r="C738" s="55" t="str">
        <f>VLOOKUP(B738,IF(A738="COMPOSICAO",S!$A:$D,I!$A:$D),2,FALSE)</f>
        <v>ELETRICISTA COM ENCARGOS COMPLEMENTARES</v>
      </c>
      <c r="D738" s="55"/>
      <c r="E738" s="55"/>
      <c r="F738" s="55"/>
      <c r="G738" s="54" t="str">
        <f>VLOOKUP(B738,IF(A738="COMPOSICAO",S!$A:$D,I!$A:$D),3,FALSE)</f>
        <v>H</v>
      </c>
      <c r="H738" s="75">
        <f>0.239</f>
        <v>0.23899999999999999</v>
      </c>
      <c r="I738" s="56">
        <f>IF(A738="COMPOSICAO",VLOOKUP("TOTAL - "&amp;B738,COMPOSICAO_AUX_1!$A:$J,10,FALSE),VLOOKUP(B738,I!$A:$D,4,FALSE))</f>
        <v>29.689999999999998</v>
      </c>
      <c r="J738" s="60">
        <f>TRUNC(H738*I738,2)</f>
        <v>7.09</v>
      </c>
      <c r="K738" s="59"/>
      <c r="L738" s="4"/>
      <c r="M738" s="4"/>
      <c r="N738" s="4"/>
    </row>
    <row r="739" spans="1:14" ht="15" customHeight="1" x14ac:dyDescent="0.25">
      <c r="A739" s="76" t="s">
        <v>369</v>
      </c>
      <c r="B739" s="77"/>
      <c r="C739" s="77"/>
      <c r="D739" s="77"/>
      <c r="E739" s="77"/>
      <c r="F739" s="77"/>
      <c r="G739" s="78"/>
      <c r="H739" s="79"/>
      <c r="I739" s="80"/>
      <c r="J739" s="60">
        <f>SUM(J735:K738)</f>
        <v>14.68</v>
      </c>
      <c r="K739" s="59"/>
    </row>
    <row r="740" spans="1:14" ht="15" customHeight="1" x14ac:dyDescent="0.25">
      <c r="A740" s="76" t="str">
        <f>"TAXA DE BDI ("&amp;BDI&amp;" %)"</f>
        <v>TAXA DE BDI (23 %)</v>
      </c>
      <c r="B740" s="77"/>
      <c r="C740" s="77"/>
      <c r="D740" s="77"/>
      <c r="E740" s="77"/>
      <c r="F740" s="77"/>
      <c r="G740" s="78"/>
      <c r="H740" s="79"/>
      <c r="I740" s="80"/>
      <c r="J740" s="60">
        <f>ROUND(J739*(BDI/100),2)</f>
        <v>3.38</v>
      </c>
      <c r="K740" s="59"/>
    </row>
    <row r="741" spans="1:14" ht="15" customHeight="1" x14ac:dyDescent="0.25">
      <c r="A741" s="76" t="s">
        <v>468</v>
      </c>
      <c r="B741" s="77"/>
      <c r="C741" s="77"/>
      <c r="D741" s="77"/>
      <c r="E741" s="77"/>
      <c r="F741" s="77"/>
      <c r="G741" s="78"/>
      <c r="H741" s="79"/>
      <c r="I741" s="80"/>
      <c r="J741" s="60">
        <f>SUM(J739:K740)</f>
        <v>18.059999999999999</v>
      </c>
      <c r="K741" s="59"/>
    </row>
    <row r="742" spans="1:14" ht="15" customHeight="1" x14ac:dyDescent="0.25">
      <c r="A742" s="4"/>
      <c r="B742" s="4"/>
      <c r="C742" s="4"/>
      <c r="D742" s="4"/>
      <c r="E742" s="4"/>
      <c r="F742" s="4"/>
      <c r="G742" s="4"/>
      <c r="H742" s="4"/>
      <c r="I742" s="4"/>
      <c r="J742" s="4"/>
      <c r="K742" s="4"/>
    </row>
    <row r="743" spans="1:14" ht="15" customHeight="1" x14ac:dyDescent="0.25">
      <c r="A743" s="22" t="s">
        <v>364</v>
      </c>
      <c r="B743" s="22" t="s">
        <v>32</v>
      </c>
      <c r="C743" s="46" t="s">
        <v>8</v>
      </c>
      <c r="D743" s="47"/>
      <c r="E743" s="47"/>
      <c r="F743" s="47"/>
      <c r="G743" s="7" t="s">
        <v>33</v>
      </c>
      <c r="H743" s="7" t="s">
        <v>365</v>
      </c>
      <c r="I743" s="7" t="s">
        <v>366</v>
      </c>
      <c r="J743" s="34" t="s">
        <v>10</v>
      </c>
      <c r="K743" s="33"/>
    </row>
    <row r="744" spans="1:14" ht="30" customHeight="1" x14ac:dyDescent="0.25">
      <c r="A744" s="7" t="s">
        <v>461</v>
      </c>
      <c r="B744" s="71">
        <v>96985</v>
      </c>
      <c r="C744" s="73" t="str">
        <f>VLOOKUP(B744,S!$A:$D,2,FALSE)</f>
        <v>HASTE DE ATERRAMENTO 5/8  PARA SPDA - FORNECIMENTO E INSTALAÇÃO. AF_12/2017</v>
      </c>
      <c r="D744" s="73"/>
      <c r="E744" s="73"/>
      <c r="F744" s="72"/>
      <c r="G744" s="7" t="str">
        <f>VLOOKUP(B744,S!$A:$D,3,FALSE)</f>
        <v>UN</v>
      </c>
      <c r="H744" s="74"/>
      <c r="I744" s="74">
        <f>J748</f>
        <v>105.71</v>
      </c>
      <c r="J744" s="53"/>
      <c r="K744" s="52"/>
      <c r="L744" s="74">
        <f>VLOOKUP(B744,S!$A:$D,4,FALSE)</f>
        <v>105.71</v>
      </c>
      <c r="M744" s="7" t="str">
        <f>IF(ROUND((L744-I744),2)=0,"OK, confere com a tabela.",IF(ROUND((L744-I744),2)&lt;0,"ACIMA ("&amp;TEXT(ROUND(I744*100/L744,4),"0,0000")&amp;" %) da tabela.","ABAIXO ("&amp;TEXT(ROUND(I744*100/L744,4),"0,0000")&amp;" %) da tabela."))</f>
        <v>OK, confere com a tabela.</v>
      </c>
    </row>
    <row r="745" spans="1:14" ht="45" customHeight="1" x14ac:dyDescent="0.25">
      <c r="A745" s="54" t="s">
        <v>374</v>
      </c>
      <c r="B745" s="67">
        <v>3379</v>
      </c>
      <c r="C745" s="55" t="str">
        <f>VLOOKUP(B745,IF(A745="COMPOSICAO",S!$A:$D,I!$A:$D),2,FALSE)</f>
        <v>HASTE DE ATERRAMENTO EM ACO COM 3,00 M DE COMPRIMENTO E DN = 5/8", REVESTIDA COM BAIXA CAMADA DE COBRE, SEM CONECTOR</v>
      </c>
      <c r="D745" s="55"/>
      <c r="E745" s="55"/>
      <c r="F745" s="55"/>
      <c r="G745" s="54" t="str">
        <f>VLOOKUP(B745,IF(A745="COMPOSICAO",S!$A:$D,I!$A:$D),3,FALSE)</f>
        <v>UN</v>
      </c>
      <c r="H745" s="75">
        <f>1</f>
        <v>1</v>
      </c>
      <c r="I745" s="56">
        <f>IF(A745="COMPOSICAO",VLOOKUP("TOTAL - "&amp;B745,COMPOSICAO_AUX_1!$A:$J,10,FALSE),VLOOKUP(B745,I!$A:$D,4,FALSE))</f>
        <v>92.74</v>
      </c>
      <c r="J745" s="60">
        <f>TRUNC(H745*I745,2)</f>
        <v>92.74</v>
      </c>
      <c r="K745" s="59"/>
      <c r="L745" s="4"/>
      <c r="M745" s="4"/>
      <c r="N745" s="4"/>
    </row>
    <row r="746" spans="1:14" ht="30" customHeight="1" x14ac:dyDescent="0.25">
      <c r="A746" s="54" t="s">
        <v>368</v>
      </c>
      <c r="B746" s="67">
        <v>88247</v>
      </c>
      <c r="C746" s="55" t="str">
        <f>VLOOKUP(B746,IF(A746="COMPOSICAO",S!$A:$D,I!$A:$D),2,FALSE)</f>
        <v>AUXILIAR DE ELETRICISTA COM ENCARGOS COMPLEMENTARES</v>
      </c>
      <c r="D746" s="55"/>
      <c r="E746" s="55"/>
      <c r="F746" s="55"/>
      <c r="G746" s="54" t="str">
        <f>VLOOKUP(B746,IF(A746="COMPOSICAO",S!$A:$D,I!$A:$D),3,FALSE)</f>
        <v>H</v>
      </c>
      <c r="H746" s="75">
        <f>0.2531</f>
        <v>0.25309999999999999</v>
      </c>
      <c r="I746" s="56">
        <f>IF(A746="COMPOSICAO",VLOOKUP("TOTAL - "&amp;B746,COMPOSICAO_AUX_1!$A:$J,10,FALSE),VLOOKUP(B746,I!$A:$D,4,FALSE))</f>
        <v>21.61</v>
      </c>
      <c r="J746" s="60">
        <f>TRUNC(H746*I746,2)</f>
        <v>5.46</v>
      </c>
      <c r="K746" s="59"/>
      <c r="L746" s="4"/>
      <c r="M746" s="4"/>
      <c r="N746" s="4"/>
    </row>
    <row r="747" spans="1:14" ht="15" customHeight="1" x14ac:dyDescent="0.25">
      <c r="A747" s="54" t="s">
        <v>368</v>
      </c>
      <c r="B747" s="67">
        <v>88264</v>
      </c>
      <c r="C747" s="55" t="str">
        <f>VLOOKUP(B747,IF(A747="COMPOSICAO",S!$A:$D,I!$A:$D),2,FALSE)</f>
        <v>ELETRICISTA COM ENCARGOS COMPLEMENTARES</v>
      </c>
      <c r="D747" s="55"/>
      <c r="E747" s="55"/>
      <c r="F747" s="55"/>
      <c r="G747" s="54" t="str">
        <f>VLOOKUP(B747,IF(A747="COMPOSICAO",S!$A:$D,I!$A:$D),3,FALSE)</f>
        <v>H</v>
      </c>
      <c r="H747" s="75">
        <f>0.2531</f>
        <v>0.25309999999999999</v>
      </c>
      <c r="I747" s="56">
        <f>IF(A747="COMPOSICAO",VLOOKUP("TOTAL - "&amp;B747,COMPOSICAO_AUX_1!$A:$J,10,FALSE),VLOOKUP(B747,I!$A:$D,4,FALSE))</f>
        <v>29.689999999999998</v>
      </c>
      <c r="J747" s="60">
        <f>TRUNC(H747*I747,2)</f>
        <v>7.51</v>
      </c>
      <c r="K747" s="59"/>
      <c r="L747" s="4"/>
      <c r="M747" s="4"/>
      <c r="N747" s="4"/>
    </row>
    <row r="748" spans="1:14" ht="15" customHeight="1" x14ac:dyDescent="0.25">
      <c r="A748" s="76" t="s">
        <v>369</v>
      </c>
      <c r="B748" s="77"/>
      <c r="C748" s="77"/>
      <c r="D748" s="77"/>
      <c r="E748" s="77"/>
      <c r="F748" s="77"/>
      <c r="G748" s="78"/>
      <c r="H748" s="79"/>
      <c r="I748" s="80"/>
      <c r="J748" s="60">
        <f>SUM(J744:K747)</f>
        <v>105.71</v>
      </c>
      <c r="K748" s="59"/>
    </row>
    <row r="749" spans="1:14" ht="15" customHeight="1" x14ac:dyDescent="0.25">
      <c r="A749" s="76" t="str">
        <f>"TAXA DE BDI ("&amp;BDI&amp;" %)"</f>
        <v>TAXA DE BDI (23 %)</v>
      </c>
      <c r="B749" s="77"/>
      <c r="C749" s="77"/>
      <c r="D749" s="77"/>
      <c r="E749" s="77"/>
      <c r="F749" s="77"/>
      <c r="G749" s="78"/>
      <c r="H749" s="79"/>
      <c r="I749" s="80"/>
      <c r="J749" s="60">
        <f>ROUND(J748*(BDI/100),2)</f>
        <v>24.31</v>
      </c>
      <c r="K749" s="59"/>
    </row>
    <row r="750" spans="1:14" ht="15" customHeight="1" x14ac:dyDescent="0.25">
      <c r="A750" s="76" t="s">
        <v>469</v>
      </c>
      <c r="B750" s="77"/>
      <c r="C750" s="77"/>
      <c r="D750" s="77"/>
      <c r="E750" s="77"/>
      <c r="F750" s="77"/>
      <c r="G750" s="78"/>
      <c r="H750" s="79"/>
      <c r="I750" s="80"/>
      <c r="J750" s="60">
        <f>SUM(J748:K749)</f>
        <v>130.01999999999998</v>
      </c>
      <c r="K750" s="59"/>
    </row>
    <row r="751" spans="1:14" ht="15" customHeight="1" x14ac:dyDescent="0.25">
      <c r="A751" s="4"/>
      <c r="B751" s="4"/>
      <c r="C751" s="4"/>
      <c r="D751" s="4"/>
      <c r="E751" s="4"/>
      <c r="F751" s="4"/>
      <c r="G751" s="4"/>
      <c r="H751" s="4"/>
      <c r="I751" s="4"/>
      <c r="J751" s="4"/>
      <c r="K751" s="4"/>
    </row>
    <row r="752" spans="1:14" ht="15" customHeight="1" x14ac:dyDescent="0.25">
      <c r="A752" s="22" t="s">
        <v>364</v>
      </c>
      <c r="B752" s="22" t="s">
        <v>32</v>
      </c>
      <c r="C752" s="46" t="s">
        <v>8</v>
      </c>
      <c r="D752" s="47"/>
      <c r="E752" s="47"/>
      <c r="F752" s="47"/>
      <c r="G752" s="7" t="s">
        <v>33</v>
      </c>
      <c r="H752" s="7" t="s">
        <v>365</v>
      </c>
      <c r="I752" s="7" t="s">
        <v>366</v>
      </c>
      <c r="J752" s="34" t="s">
        <v>10</v>
      </c>
      <c r="K752" s="33"/>
    </row>
    <row r="753" spans="1:14" ht="30" customHeight="1" x14ac:dyDescent="0.25">
      <c r="A753" s="7" t="s">
        <v>461</v>
      </c>
      <c r="B753" s="7" t="s">
        <v>279</v>
      </c>
      <c r="C753" s="73" t="s">
        <v>470</v>
      </c>
      <c r="D753" s="73"/>
      <c r="E753" s="73"/>
      <c r="F753" s="72"/>
      <c r="G753" s="7" t="s">
        <v>471</v>
      </c>
      <c r="H753" s="74"/>
      <c r="I753" s="74">
        <f>J755</f>
        <v>162.12</v>
      </c>
      <c r="J753" s="53"/>
      <c r="K753" s="52"/>
      <c r="L753" s="74">
        <v>0</v>
      </c>
      <c r="M753" s="7" t="s">
        <v>383</v>
      </c>
    </row>
    <row r="754" spans="1:14" ht="15" customHeight="1" x14ac:dyDescent="0.25">
      <c r="A754" s="54" t="s">
        <v>374</v>
      </c>
      <c r="B754" s="67">
        <v>868</v>
      </c>
      <c r="C754" s="55" t="str">
        <f>VLOOKUP(B754,IF(A754="COMPOSICAO",S!$A:$D,I!$A:$D),2,FALSE)</f>
        <v>CABO DE COBRE NU 25 MM2 MEIO-DURO</v>
      </c>
      <c r="D754" s="55"/>
      <c r="E754" s="55"/>
      <c r="F754" s="55"/>
      <c r="G754" s="54" t="str">
        <f>VLOOKUP(B754,IF(A754="COMPOSICAO",S!$A:$D,I!$A:$D),3,FALSE)</f>
        <v>M</v>
      </c>
      <c r="H754" s="75">
        <f>7</f>
        <v>7</v>
      </c>
      <c r="I754" s="56">
        <f>IF(A754="COMPOSICAO",VLOOKUP("TOTAL - "&amp;B754,COMPOSICAO_AUX_1!$A:$J,10,FALSE),VLOOKUP(B754,I!$A:$D,4,FALSE))</f>
        <v>23.16</v>
      </c>
      <c r="J754" s="60">
        <f>TRUNC(H754*I754,2)</f>
        <v>162.12</v>
      </c>
      <c r="K754" s="59"/>
      <c r="L754" s="4"/>
      <c r="M754" s="4"/>
      <c r="N754" s="4"/>
    </row>
    <row r="755" spans="1:14" ht="15" customHeight="1" x14ac:dyDescent="0.25">
      <c r="A755" s="76" t="s">
        <v>369</v>
      </c>
      <c r="B755" s="77"/>
      <c r="C755" s="77"/>
      <c r="D755" s="77"/>
      <c r="E755" s="77"/>
      <c r="F755" s="77"/>
      <c r="G755" s="78"/>
      <c r="H755" s="79"/>
      <c r="I755" s="80"/>
      <c r="J755" s="60">
        <f>SUM(J753:K754)</f>
        <v>162.12</v>
      </c>
      <c r="K755" s="59"/>
    </row>
    <row r="756" spans="1:14" ht="15" customHeight="1" x14ac:dyDescent="0.25">
      <c r="A756" s="76" t="str">
        <f>"TAXA DE BDI ("&amp;BDI&amp;" %)"</f>
        <v>TAXA DE BDI (23 %)</v>
      </c>
      <c r="B756" s="77"/>
      <c r="C756" s="77"/>
      <c r="D756" s="77"/>
      <c r="E756" s="77"/>
      <c r="F756" s="77"/>
      <c r="G756" s="78"/>
      <c r="H756" s="79"/>
      <c r="I756" s="80"/>
      <c r="J756" s="60">
        <f>ROUND(J755*(BDI/100),2)</f>
        <v>37.29</v>
      </c>
      <c r="K756" s="59"/>
    </row>
    <row r="757" spans="1:14" ht="15" customHeight="1" x14ac:dyDescent="0.25">
      <c r="A757" s="76" t="s">
        <v>472</v>
      </c>
      <c r="B757" s="77"/>
      <c r="C757" s="77"/>
      <c r="D757" s="77"/>
      <c r="E757" s="77"/>
      <c r="F757" s="77"/>
      <c r="G757" s="78"/>
      <c r="H757" s="79"/>
      <c r="I757" s="80"/>
      <c r="J757" s="60">
        <f>SUM(J755:K756)</f>
        <v>199.41</v>
      </c>
      <c r="K757" s="59"/>
    </row>
    <row r="758" spans="1:14" ht="15" customHeight="1" x14ac:dyDescent="0.25">
      <c r="A758" s="4"/>
      <c r="B758" s="4"/>
      <c r="C758" s="4"/>
      <c r="D758" s="4"/>
      <c r="E758" s="4"/>
      <c r="F758" s="4"/>
      <c r="G758" s="4"/>
      <c r="H758" s="4"/>
      <c r="I758" s="4"/>
      <c r="J758" s="4"/>
      <c r="K758" s="4"/>
    </row>
    <row r="759" spans="1:14" ht="15" customHeight="1" x14ac:dyDescent="0.25">
      <c r="A759" s="22" t="s">
        <v>364</v>
      </c>
      <c r="B759" s="22" t="s">
        <v>32</v>
      </c>
      <c r="C759" s="46" t="s">
        <v>8</v>
      </c>
      <c r="D759" s="47"/>
      <c r="E759" s="47"/>
      <c r="F759" s="47"/>
      <c r="G759" s="7" t="s">
        <v>33</v>
      </c>
      <c r="H759" s="7" t="s">
        <v>365</v>
      </c>
      <c r="I759" s="7" t="s">
        <v>366</v>
      </c>
      <c r="J759" s="34" t="s">
        <v>10</v>
      </c>
      <c r="K759" s="33"/>
    </row>
    <row r="760" spans="1:14" ht="45" customHeight="1" x14ac:dyDescent="0.25">
      <c r="A760" s="7" t="s">
        <v>414</v>
      </c>
      <c r="B760" s="71">
        <v>98111</v>
      </c>
      <c r="C760" s="73" t="str">
        <f>VLOOKUP(B760,S!$A:$D,2,FALSE)</f>
        <v>CAIXA DE INSPEÇÃO PARA ATERRAMENTO, CIRCULAR, EM POLIETILENO, DIÂMETRO INTERNO = 0,3 M. AF_12/2020</v>
      </c>
      <c r="D760" s="73"/>
      <c r="E760" s="73"/>
      <c r="F760" s="72"/>
      <c r="G760" s="7" t="str">
        <f>VLOOKUP(B760,S!$A:$D,3,FALSE)</f>
        <v>UN</v>
      </c>
      <c r="H760" s="74"/>
      <c r="I760" s="74">
        <f>J765</f>
        <v>45.15</v>
      </c>
      <c r="J760" s="53"/>
      <c r="K760" s="52"/>
      <c r="L760" s="74">
        <f>VLOOKUP(B760,S!$A:$D,4,FALSE)</f>
        <v>45.15</v>
      </c>
      <c r="M760" s="7" t="str">
        <f>IF(ROUND((L760-I760),2)=0,"OK, confere com a tabela.",IF(ROUND((L760-I760),2)&lt;0,"ACIMA ("&amp;TEXT(ROUND(I760*100/L760,4),"0,0000")&amp;" %) da tabela.","ABAIXO ("&amp;TEXT(ROUND(I760*100/L760,4),"0,0000")&amp;" %) da tabela."))</f>
        <v>OK, confere com a tabela.</v>
      </c>
    </row>
    <row r="761" spans="1:14" ht="45" customHeight="1" x14ac:dyDescent="0.25">
      <c r="A761" s="54" t="s">
        <v>374</v>
      </c>
      <c r="B761" s="67">
        <v>34643</v>
      </c>
      <c r="C761" s="55" t="str">
        <f>VLOOKUP(B761,IF(A761="COMPOSICAO",S!$A:$D,I!$A:$D),2,FALSE)</f>
        <v>CAIXA DE INSPECAO PARA ATERRAMENTO E PARA RAIOS, EM POLIPROPILENO,  DIAMETRO = 300 MM X ALTURA = 400 MM</v>
      </c>
      <c r="D761" s="55"/>
      <c r="E761" s="55"/>
      <c r="F761" s="55"/>
      <c r="G761" s="54" t="str">
        <f>VLOOKUP(B761,IF(A761="COMPOSICAO",S!$A:$D,I!$A:$D),3,FALSE)</f>
        <v>UN</v>
      </c>
      <c r="H761" s="75">
        <f>1</f>
        <v>1</v>
      </c>
      <c r="I761" s="56">
        <f>IF(A761="COMPOSICAO",VLOOKUP("TOTAL - "&amp;B761,COMPOSICAO_AUX_1!$A:$J,10,FALSE),VLOOKUP(B761,I!$A:$D,4,FALSE))</f>
        <v>35.369999999999997</v>
      </c>
      <c r="J761" s="60">
        <f>TRUNC(H761*I761,2)</f>
        <v>35.369999999999997</v>
      </c>
      <c r="K761" s="59"/>
      <c r="L761" s="4"/>
      <c r="M761" s="4"/>
      <c r="N761" s="4"/>
    </row>
    <row r="762" spans="1:14" ht="15" customHeight="1" x14ac:dyDescent="0.25">
      <c r="A762" s="54" t="s">
        <v>368</v>
      </c>
      <c r="B762" s="67">
        <v>88309</v>
      </c>
      <c r="C762" s="55" t="str">
        <f>VLOOKUP(B762,IF(A762="COMPOSICAO",S!$A:$D,I!$A:$D),2,FALSE)</f>
        <v>PEDREIRO COM ENCARGOS COMPLEMENTARES</v>
      </c>
      <c r="D762" s="55"/>
      <c r="E762" s="55"/>
      <c r="F762" s="55"/>
      <c r="G762" s="54" t="str">
        <f>VLOOKUP(B762,IF(A762="COMPOSICAO",S!$A:$D,I!$A:$D),3,FALSE)</f>
        <v>H</v>
      </c>
      <c r="H762" s="75">
        <f>0.1384</f>
        <v>0.1384</v>
      </c>
      <c r="I762" s="56">
        <f>IF(A762="COMPOSICAO",VLOOKUP("TOTAL - "&amp;B762,COMPOSICAO_AUX_1!$A:$J,10,FALSE),VLOOKUP(B762,I!$A:$D,4,FALSE))</f>
        <v>29.349999999999998</v>
      </c>
      <c r="J762" s="60">
        <f>TRUNC(H762*I762,2)</f>
        <v>4.0599999999999996</v>
      </c>
      <c r="K762" s="59"/>
      <c r="L762" s="4"/>
      <c r="M762" s="4"/>
      <c r="N762" s="4"/>
    </row>
    <row r="763" spans="1:14" ht="15" customHeight="1" x14ac:dyDescent="0.25">
      <c r="A763" s="54" t="s">
        <v>368</v>
      </c>
      <c r="B763" s="67">
        <v>88316</v>
      </c>
      <c r="C763" s="55" t="str">
        <f>VLOOKUP(B763,IF(A763="COMPOSICAO",S!$A:$D,I!$A:$D),2,FALSE)</f>
        <v>SERVENTE COM ENCARGOS COMPLEMENTARES</v>
      </c>
      <c r="D763" s="55"/>
      <c r="E763" s="55"/>
      <c r="F763" s="55"/>
      <c r="G763" s="54" t="str">
        <f>VLOOKUP(B763,IF(A763="COMPOSICAO",S!$A:$D,I!$A:$D),3,FALSE)</f>
        <v>H</v>
      </c>
      <c r="H763" s="75">
        <f>0.1088</f>
        <v>0.10879999999999999</v>
      </c>
      <c r="I763" s="56">
        <f>IF(A763="COMPOSICAO",VLOOKUP("TOTAL - "&amp;B763,COMPOSICAO_AUX_1!$A:$J,10,FALSE),VLOOKUP(B763,I!$A:$D,4,FALSE))</f>
        <v>20.569999999999997</v>
      </c>
      <c r="J763" s="60">
        <f>TRUNC(H763*I763,2)</f>
        <v>2.23</v>
      </c>
      <c r="K763" s="59"/>
      <c r="L763" s="4"/>
      <c r="M763" s="4"/>
      <c r="N763" s="4"/>
    </row>
    <row r="764" spans="1:14" ht="45" customHeight="1" x14ac:dyDescent="0.25">
      <c r="A764" s="54" t="s">
        <v>368</v>
      </c>
      <c r="B764" s="67">
        <v>101618</v>
      </c>
      <c r="C764" s="55" t="str">
        <f>VLOOKUP(B764,IF(A764="COMPOSICAO",S!$A:$D,I!$A:$D),2,FALSE)</f>
        <v>PREPARO DE FUNDO DE VALA COM LARGURA MENOR QUE 1,5 M, COM CAMADA DE AREIA, LANÇAMENTO MANUAL. AF_08/2020</v>
      </c>
      <c r="D764" s="55"/>
      <c r="E764" s="55"/>
      <c r="F764" s="55"/>
      <c r="G764" s="54" t="str">
        <f>VLOOKUP(B764,IF(A764="COMPOSICAO",S!$A:$D,I!$A:$D),3,FALSE)</f>
        <v>M3</v>
      </c>
      <c r="H764" s="75">
        <f>0.0141</f>
        <v>1.41E-2</v>
      </c>
      <c r="I764" s="56">
        <f>IF(A764="COMPOSICAO",VLOOKUP("TOTAL - "&amp;B764,COMPOSICAO_AUX_1!$A:$J,10,FALSE),VLOOKUP(B764,I!$A:$D,4,FALSE))</f>
        <v>248.15</v>
      </c>
      <c r="J764" s="60">
        <f>TRUNC(H764*I764,2)</f>
        <v>3.49</v>
      </c>
      <c r="K764" s="59"/>
      <c r="L764" s="4"/>
      <c r="M764" s="4"/>
      <c r="N764" s="4"/>
    </row>
    <row r="765" spans="1:14" ht="15" customHeight="1" x14ac:dyDescent="0.25">
      <c r="A765" s="76" t="s">
        <v>369</v>
      </c>
      <c r="B765" s="77"/>
      <c r="C765" s="77"/>
      <c r="D765" s="77"/>
      <c r="E765" s="77"/>
      <c r="F765" s="77"/>
      <c r="G765" s="78"/>
      <c r="H765" s="79"/>
      <c r="I765" s="80"/>
      <c r="J765" s="60">
        <f>SUM(J760:K764)</f>
        <v>45.15</v>
      </c>
      <c r="K765" s="59"/>
    </row>
    <row r="766" spans="1:14" ht="15" customHeight="1" x14ac:dyDescent="0.25">
      <c r="A766" s="76" t="str">
        <f>"TAXA DE BDI ("&amp;BDI&amp;" %)"</f>
        <v>TAXA DE BDI (23 %)</v>
      </c>
      <c r="B766" s="77"/>
      <c r="C766" s="77"/>
      <c r="D766" s="77"/>
      <c r="E766" s="77"/>
      <c r="F766" s="77"/>
      <c r="G766" s="78"/>
      <c r="H766" s="79"/>
      <c r="I766" s="80"/>
      <c r="J766" s="60">
        <f>ROUND(J765*(BDI/100),2)</f>
        <v>10.38</v>
      </c>
      <c r="K766" s="59"/>
    </row>
    <row r="767" spans="1:14" ht="15" customHeight="1" x14ac:dyDescent="0.25">
      <c r="A767" s="76" t="s">
        <v>473</v>
      </c>
      <c r="B767" s="77"/>
      <c r="C767" s="77"/>
      <c r="D767" s="77"/>
      <c r="E767" s="77"/>
      <c r="F767" s="77"/>
      <c r="G767" s="78"/>
      <c r="H767" s="79"/>
      <c r="I767" s="80"/>
      <c r="J767" s="60">
        <f>SUM(J765:K766)</f>
        <v>55.53</v>
      </c>
      <c r="K767" s="59"/>
    </row>
    <row r="768" spans="1:14" ht="15" customHeight="1" x14ac:dyDescent="0.25">
      <c r="A768" s="4"/>
      <c r="B768" s="4"/>
      <c r="C768" s="4"/>
      <c r="D768" s="4"/>
      <c r="E768" s="4"/>
      <c r="F768" s="4"/>
      <c r="G768" s="4"/>
      <c r="H768" s="4"/>
      <c r="I768" s="4"/>
      <c r="J768" s="4"/>
      <c r="K768" s="4"/>
    </row>
    <row r="769" spans="1:14" ht="15" customHeight="1" x14ac:dyDescent="0.25">
      <c r="A769" s="22" t="s">
        <v>364</v>
      </c>
      <c r="B769" s="22" t="s">
        <v>32</v>
      </c>
      <c r="C769" s="46" t="s">
        <v>8</v>
      </c>
      <c r="D769" s="47"/>
      <c r="E769" s="47"/>
      <c r="F769" s="47"/>
      <c r="G769" s="7" t="s">
        <v>33</v>
      </c>
      <c r="H769" s="7" t="s">
        <v>365</v>
      </c>
      <c r="I769" s="7" t="s">
        <v>366</v>
      </c>
      <c r="J769" s="34" t="s">
        <v>10</v>
      </c>
      <c r="K769" s="33"/>
    </row>
    <row r="770" spans="1:14" ht="45" customHeight="1" x14ac:dyDescent="0.25">
      <c r="A770" s="7" t="s">
        <v>461</v>
      </c>
      <c r="B770" s="71">
        <v>91933</v>
      </c>
      <c r="C770" s="73" t="str">
        <f>VLOOKUP(B770,S!$A:$D,2,FALSE)</f>
        <v>CABO DE COBRE FLEXÍVEL ISOLADO, 10 MM², ANTI-CHAMA 0,6/1,0 KV, PARA CIRCUITOS TERMINAIS - FORNECIMENTO E INSTALAÇÃO. AF_12/2015</v>
      </c>
      <c r="D770" s="73"/>
      <c r="E770" s="73"/>
      <c r="F770" s="72"/>
      <c r="G770" s="7" t="str">
        <f>VLOOKUP(B770,S!$A:$D,3,FALSE)</f>
        <v>M</v>
      </c>
      <c r="H770" s="74"/>
      <c r="I770" s="74">
        <f>J775</f>
        <v>14.629999999999999</v>
      </c>
      <c r="J770" s="53"/>
      <c r="K770" s="52"/>
      <c r="L770" s="74">
        <f>VLOOKUP(B770,S!$A:$D,4,FALSE)</f>
        <v>14.63</v>
      </c>
      <c r="M770" s="7" t="str">
        <f>IF(ROUND((L770-I770),2)=0,"OK, confere com a tabela.",IF(ROUND((L770-I770),2)&lt;0,"ACIMA ("&amp;TEXT(ROUND(I770*100/L770,4),"0,0000")&amp;" %) da tabela.","ABAIXO ("&amp;TEXT(ROUND(I770*100/L770,4),"0,0000")&amp;" %) da tabela."))</f>
        <v>OK, confere com a tabela.</v>
      </c>
    </row>
    <row r="771" spans="1:14" ht="60" customHeight="1" x14ac:dyDescent="0.25">
      <c r="A771" s="54" t="s">
        <v>374</v>
      </c>
      <c r="B771" s="67">
        <v>1020</v>
      </c>
      <c r="C771" s="55" t="str">
        <f>VLOOKUP(B771,IF(A771="COMPOSICAO",S!$A:$D,I!$A:$D),2,FALSE)</f>
        <v>CABO DE COBRE, FLEXIVEL, CLASSE 4 OU 5, ISOLACAO EM PVC/A, ANTICHAMA BWF-B, COBERTURA PVC-ST1, ANTICHAMA BWF-B, 1 CONDUTOR, 0,6/1 KV, SECAO NOMINAL 10 MM2</v>
      </c>
      <c r="D771" s="55"/>
      <c r="E771" s="55"/>
      <c r="F771" s="55"/>
      <c r="G771" s="54" t="str">
        <f>VLOOKUP(B771,IF(A771="COMPOSICAO",S!$A:$D,I!$A:$D),3,FALSE)</f>
        <v>M</v>
      </c>
      <c r="H771" s="75">
        <f>1.19</f>
        <v>1.19</v>
      </c>
      <c r="I771" s="56">
        <f>IF(A771="COMPOSICAO",VLOOKUP("TOTAL - "&amp;B771,COMPOSICAO_AUX_1!$A:$J,10,FALSE),VLOOKUP(B771,I!$A:$D,4,FALSE))</f>
        <v>8.9600000000000009</v>
      </c>
      <c r="J771" s="60">
        <f>TRUNC(H771*I771,2)</f>
        <v>10.66</v>
      </c>
      <c r="K771" s="59"/>
      <c r="L771" s="4"/>
      <c r="M771" s="4"/>
      <c r="N771" s="4"/>
    </row>
    <row r="772" spans="1:14" ht="30" customHeight="1" x14ac:dyDescent="0.25">
      <c r="A772" s="54" t="s">
        <v>374</v>
      </c>
      <c r="B772" s="67">
        <v>21127</v>
      </c>
      <c r="C772" s="55" t="str">
        <f>VLOOKUP(B772,IF(A772="COMPOSICAO",S!$A:$D,I!$A:$D),2,FALSE)</f>
        <v>FITA ISOLANTE ADESIVA ANTICHAMA, USO ATE 750 V, EM ROLO DE 19 MM X 5 M</v>
      </c>
      <c r="D772" s="55"/>
      <c r="E772" s="55"/>
      <c r="F772" s="55"/>
      <c r="G772" s="54" t="str">
        <f>VLOOKUP(B772,IF(A772="COMPOSICAO",S!$A:$D,I!$A:$D),3,FALSE)</f>
        <v>UN</v>
      </c>
      <c r="H772" s="75">
        <f>0.009</f>
        <v>8.9999999999999993E-3</v>
      </c>
      <c r="I772" s="56">
        <f>IF(A772="COMPOSICAO",VLOOKUP("TOTAL - "&amp;B772,COMPOSICAO_AUX_1!$A:$J,10,FALSE),VLOOKUP(B772,I!$A:$D,4,FALSE))</f>
        <v>3.46</v>
      </c>
      <c r="J772" s="60">
        <f>TRUNC(H772*I772,2)</f>
        <v>0.03</v>
      </c>
      <c r="K772" s="59"/>
      <c r="L772" s="4"/>
      <c r="M772" s="4"/>
      <c r="N772" s="4"/>
    </row>
    <row r="773" spans="1:14" ht="30" customHeight="1" x14ac:dyDescent="0.25">
      <c r="A773" s="54" t="s">
        <v>368</v>
      </c>
      <c r="B773" s="67">
        <v>88247</v>
      </c>
      <c r="C773" s="55" t="str">
        <f>VLOOKUP(B773,IF(A773="COMPOSICAO",S!$A:$D,I!$A:$D),2,FALSE)</f>
        <v>AUXILIAR DE ELETRICISTA COM ENCARGOS COMPLEMENTARES</v>
      </c>
      <c r="D773" s="55"/>
      <c r="E773" s="55"/>
      <c r="F773" s="55"/>
      <c r="G773" s="54" t="str">
        <f>VLOOKUP(B773,IF(A773="COMPOSICAO",S!$A:$D,I!$A:$D),3,FALSE)</f>
        <v>H</v>
      </c>
      <c r="H773" s="75">
        <f>0.077</f>
        <v>7.6999999999999999E-2</v>
      </c>
      <c r="I773" s="56">
        <f>IF(A773="COMPOSICAO",VLOOKUP("TOTAL - "&amp;B773,COMPOSICAO_AUX_1!$A:$J,10,FALSE),VLOOKUP(B773,I!$A:$D,4,FALSE))</f>
        <v>21.61</v>
      </c>
      <c r="J773" s="60">
        <f>TRUNC(H773*I773,2)</f>
        <v>1.66</v>
      </c>
      <c r="K773" s="59"/>
      <c r="L773" s="4"/>
      <c r="M773" s="4"/>
      <c r="N773" s="4"/>
    </row>
    <row r="774" spans="1:14" ht="15" customHeight="1" x14ac:dyDescent="0.25">
      <c r="A774" s="54" t="s">
        <v>368</v>
      </c>
      <c r="B774" s="67">
        <v>88264</v>
      </c>
      <c r="C774" s="55" t="str">
        <f>VLOOKUP(B774,IF(A774="COMPOSICAO",S!$A:$D,I!$A:$D),2,FALSE)</f>
        <v>ELETRICISTA COM ENCARGOS COMPLEMENTARES</v>
      </c>
      <c r="D774" s="55"/>
      <c r="E774" s="55"/>
      <c r="F774" s="55"/>
      <c r="G774" s="54" t="str">
        <f>VLOOKUP(B774,IF(A774="COMPOSICAO",S!$A:$D,I!$A:$D),3,FALSE)</f>
        <v>H</v>
      </c>
      <c r="H774" s="75">
        <f>0.077</f>
        <v>7.6999999999999999E-2</v>
      </c>
      <c r="I774" s="56">
        <f>IF(A774="COMPOSICAO",VLOOKUP("TOTAL - "&amp;B774,COMPOSICAO_AUX_1!$A:$J,10,FALSE),VLOOKUP(B774,I!$A:$D,4,FALSE))</f>
        <v>29.689999999999998</v>
      </c>
      <c r="J774" s="60">
        <f>TRUNC(H774*I774,2)</f>
        <v>2.2799999999999998</v>
      </c>
      <c r="K774" s="59"/>
      <c r="L774" s="4"/>
      <c r="M774" s="4"/>
      <c r="N774" s="4"/>
    </row>
    <row r="775" spans="1:14" ht="15" customHeight="1" x14ac:dyDescent="0.25">
      <c r="A775" s="76" t="s">
        <v>369</v>
      </c>
      <c r="B775" s="77"/>
      <c r="C775" s="77"/>
      <c r="D775" s="77"/>
      <c r="E775" s="77"/>
      <c r="F775" s="77"/>
      <c r="G775" s="78"/>
      <c r="H775" s="79"/>
      <c r="I775" s="80"/>
      <c r="J775" s="60">
        <f>SUM(J770:K774)</f>
        <v>14.629999999999999</v>
      </c>
      <c r="K775" s="59"/>
    </row>
    <row r="776" spans="1:14" ht="15" customHeight="1" x14ac:dyDescent="0.25">
      <c r="A776" s="76" t="str">
        <f>"TAXA DE BDI ("&amp;BDI&amp;" %)"</f>
        <v>TAXA DE BDI (23 %)</v>
      </c>
      <c r="B776" s="77"/>
      <c r="C776" s="77"/>
      <c r="D776" s="77"/>
      <c r="E776" s="77"/>
      <c r="F776" s="77"/>
      <c r="G776" s="78"/>
      <c r="H776" s="79"/>
      <c r="I776" s="80"/>
      <c r="J776" s="60">
        <f>ROUND(J775*(BDI/100),2)</f>
        <v>3.36</v>
      </c>
      <c r="K776" s="59"/>
    </row>
    <row r="777" spans="1:14" ht="15" customHeight="1" x14ac:dyDescent="0.25">
      <c r="A777" s="76" t="s">
        <v>474</v>
      </c>
      <c r="B777" s="77"/>
      <c r="C777" s="77"/>
      <c r="D777" s="77"/>
      <c r="E777" s="77"/>
      <c r="F777" s="77"/>
      <c r="G777" s="78"/>
      <c r="H777" s="79"/>
      <c r="I777" s="80"/>
      <c r="J777" s="60">
        <f>SUM(J775:K776)</f>
        <v>17.989999999999998</v>
      </c>
      <c r="K777" s="59"/>
    </row>
    <row r="778" spans="1:14" ht="15" customHeight="1" x14ac:dyDescent="0.25">
      <c r="A778" s="4"/>
      <c r="B778" s="4"/>
      <c r="C778" s="4"/>
      <c r="D778" s="4"/>
      <c r="E778" s="4"/>
      <c r="F778" s="4"/>
      <c r="G778" s="4"/>
      <c r="H778" s="4"/>
      <c r="I778" s="4"/>
      <c r="J778" s="4"/>
      <c r="K778" s="4"/>
    </row>
    <row r="779" spans="1:14" ht="15" customHeight="1" x14ac:dyDescent="0.25">
      <c r="A779" s="22" t="s">
        <v>364</v>
      </c>
      <c r="B779" s="22" t="s">
        <v>32</v>
      </c>
      <c r="C779" s="46" t="s">
        <v>8</v>
      </c>
      <c r="D779" s="47"/>
      <c r="E779" s="47"/>
      <c r="F779" s="47"/>
      <c r="G779" s="7" t="s">
        <v>33</v>
      </c>
      <c r="H779" s="7" t="s">
        <v>365</v>
      </c>
      <c r="I779" s="7" t="s">
        <v>366</v>
      </c>
      <c r="J779" s="34" t="s">
        <v>10</v>
      </c>
      <c r="K779" s="33"/>
    </row>
    <row r="780" spans="1:14" ht="45" customHeight="1" x14ac:dyDescent="0.25">
      <c r="A780" s="7" t="s">
        <v>461</v>
      </c>
      <c r="B780" s="71">
        <v>101876</v>
      </c>
      <c r="C780" s="73" t="str">
        <f>VLOOKUP(B780,S!$A:$D,2,FALSE)</f>
        <v>QUADRO DE DISTRIBUIÇÃO DE ENERGIA EM PVC, DE EMBUTIR, SEM BARRAMENTO, PARA 6 DISJUNTORES - FORNECIMENTO E INSTALAÇÃO. AF_10/2020</v>
      </c>
      <c r="D780" s="73"/>
      <c r="E780" s="73"/>
      <c r="F780" s="72"/>
      <c r="G780" s="7" t="str">
        <f>VLOOKUP(B780,S!$A:$D,3,FALSE)</f>
        <v>UN</v>
      </c>
      <c r="H780" s="74"/>
      <c r="I780" s="74">
        <f>J785</f>
        <v>76.69</v>
      </c>
      <c r="J780" s="53"/>
      <c r="K780" s="52"/>
      <c r="L780" s="74">
        <f>VLOOKUP(B780,S!$A:$D,4,FALSE)</f>
        <v>76.69</v>
      </c>
      <c r="M780" s="7" t="str">
        <f>IF(ROUND((L780-I780),2)=0,"OK, confere com a tabela.",IF(ROUND((L780-I780),2)&lt;0,"ACIMA ("&amp;TEXT(ROUND(I780*100/L780,4),"0,0000")&amp;" %) da tabela.","ABAIXO ("&amp;TEXT(ROUND(I780*100/L780,4),"0,0000")&amp;" %) da tabela."))</f>
        <v>OK, confere com a tabela.</v>
      </c>
    </row>
    <row r="781" spans="1:14" ht="45" customHeight="1" x14ac:dyDescent="0.25">
      <c r="A781" s="54" t="s">
        <v>374</v>
      </c>
      <c r="B781" s="67">
        <v>39795</v>
      </c>
      <c r="C781" s="55" t="str">
        <f>VLOOKUP(B781,IF(A781="COMPOSICAO",S!$A:$D,I!$A:$D),2,FALSE)</f>
        <v>QUADRO DE DISTRIBUICAO, SEM BARRAMENTO, EM PVC, DE EMBUTIR, PARA 6 DISJUNTORES NEMA OU 8 DISJUNTORES DIN</v>
      </c>
      <c r="D781" s="55"/>
      <c r="E781" s="55"/>
      <c r="F781" s="55"/>
      <c r="G781" s="54" t="str">
        <f>VLOOKUP(B781,IF(A781="COMPOSICAO",S!$A:$D,I!$A:$D),3,FALSE)</f>
        <v>UN</v>
      </c>
      <c r="H781" s="75">
        <f>1</f>
        <v>1</v>
      </c>
      <c r="I781" s="56">
        <f>IF(A781="COMPOSICAO",VLOOKUP("TOTAL - "&amp;B781,COMPOSICAO_AUX_1!$A:$J,10,FALSE),VLOOKUP(B781,I!$A:$D,4,FALSE))</f>
        <v>56.8</v>
      </c>
      <c r="J781" s="60">
        <f>TRUNC(H781*I781,2)</f>
        <v>56.8</v>
      </c>
      <c r="K781" s="59"/>
      <c r="L781" s="4"/>
      <c r="M781" s="4"/>
      <c r="N781" s="4"/>
    </row>
    <row r="782" spans="1:14" ht="60" customHeight="1" x14ac:dyDescent="0.25">
      <c r="A782" s="54" t="s">
        <v>368</v>
      </c>
      <c r="B782" s="67">
        <v>87367</v>
      </c>
      <c r="C782" s="55" t="str">
        <f>VLOOKUP(B782,IF(A782="COMPOSICAO",S!$A:$D,I!$A:$D),2,FALSE)</f>
        <v>ARGAMASSA TRAÇO 1:1:6 (EM VOLUME DE CIMENTO, CAL E AREIA MÉDIA ÚMIDA) PARA EMBOÇO/MASSA ÚNICA/ASSENTAMENTO DE ALVENARIA DE VEDAÇÃO, PREPARO MANUAL. AF_08/2019</v>
      </c>
      <c r="D782" s="55"/>
      <c r="E782" s="55"/>
      <c r="F782" s="55"/>
      <c r="G782" s="54" t="str">
        <f>VLOOKUP(B782,IF(A782="COMPOSICAO",S!$A:$D,I!$A:$D),3,FALSE)</f>
        <v>M3</v>
      </c>
      <c r="H782" s="75">
        <f>0.0044</f>
        <v>4.4000000000000003E-3</v>
      </c>
      <c r="I782" s="56">
        <f>IF(A782="COMPOSICAO",VLOOKUP("TOTAL - "&amp;B782,COMPOSICAO_AUX_1!$A:$J,10,FALSE),VLOOKUP(B782,I!$A:$D,4,FALSE))</f>
        <v>724.08</v>
      </c>
      <c r="J782" s="60">
        <f>TRUNC(H782*I782,2)</f>
        <v>3.18</v>
      </c>
      <c r="K782" s="59"/>
      <c r="L782" s="4"/>
      <c r="M782" s="4"/>
      <c r="N782" s="4"/>
    </row>
    <row r="783" spans="1:14" ht="30" customHeight="1" x14ac:dyDescent="0.25">
      <c r="A783" s="54" t="s">
        <v>368</v>
      </c>
      <c r="B783" s="67">
        <v>88247</v>
      </c>
      <c r="C783" s="55" t="str">
        <f>VLOOKUP(B783,IF(A783="COMPOSICAO",S!$A:$D,I!$A:$D),2,FALSE)</f>
        <v>AUXILIAR DE ELETRICISTA COM ENCARGOS COMPLEMENTARES</v>
      </c>
      <c r="D783" s="55"/>
      <c r="E783" s="55"/>
      <c r="F783" s="55"/>
      <c r="G783" s="54" t="str">
        <f>VLOOKUP(B783,IF(A783="COMPOSICAO",S!$A:$D,I!$A:$D),3,FALSE)</f>
        <v>H</v>
      </c>
      <c r="H783" s="75">
        <f>0.3259</f>
        <v>0.32590000000000002</v>
      </c>
      <c r="I783" s="56">
        <f>IF(A783="COMPOSICAO",VLOOKUP("TOTAL - "&amp;B783,COMPOSICAO_AUX_1!$A:$J,10,FALSE),VLOOKUP(B783,I!$A:$D,4,FALSE))</f>
        <v>21.61</v>
      </c>
      <c r="J783" s="60">
        <f>TRUNC(H783*I783,2)</f>
        <v>7.04</v>
      </c>
      <c r="K783" s="59"/>
      <c r="L783" s="4"/>
      <c r="M783" s="4"/>
      <c r="N783" s="4"/>
    </row>
    <row r="784" spans="1:14" ht="15" customHeight="1" x14ac:dyDescent="0.25">
      <c r="A784" s="54" t="s">
        <v>368</v>
      </c>
      <c r="B784" s="67">
        <v>88264</v>
      </c>
      <c r="C784" s="55" t="str">
        <f>VLOOKUP(B784,IF(A784="COMPOSICAO",S!$A:$D,I!$A:$D),2,FALSE)</f>
        <v>ELETRICISTA COM ENCARGOS COMPLEMENTARES</v>
      </c>
      <c r="D784" s="55"/>
      <c r="E784" s="55"/>
      <c r="F784" s="55"/>
      <c r="G784" s="54" t="str">
        <f>VLOOKUP(B784,IF(A784="COMPOSICAO",S!$A:$D,I!$A:$D),3,FALSE)</f>
        <v>H</v>
      </c>
      <c r="H784" s="75">
        <f>0.3259</f>
        <v>0.32590000000000002</v>
      </c>
      <c r="I784" s="56">
        <f>IF(A784="COMPOSICAO",VLOOKUP("TOTAL - "&amp;B784,COMPOSICAO_AUX_1!$A:$J,10,FALSE),VLOOKUP(B784,I!$A:$D,4,FALSE))</f>
        <v>29.689999999999998</v>
      </c>
      <c r="J784" s="60">
        <f>TRUNC(H784*I784,2)</f>
        <v>9.67</v>
      </c>
      <c r="K784" s="59"/>
      <c r="L784" s="4"/>
      <c r="M784" s="4"/>
      <c r="N784" s="4"/>
    </row>
    <row r="785" spans="1:14" ht="15" customHeight="1" x14ac:dyDescent="0.25">
      <c r="A785" s="76" t="s">
        <v>369</v>
      </c>
      <c r="B785" s="77"/>
      <c r="C785" s="77"/>
      <c r="D785" s="77"/>
      <c r="E785" s="77"/>
      <c r="F785" s="77"/>
      <c r="G785" s="78"/>
      <c r="H785" s="79"/>
      <c r="I785" s="80"/>
      <c r="J785" s="60">
        <f>SUM(J780:K784)</f>
        <v>76.69</v>
      </c>
      <c r="K785" s="59"/>
    </row>
    <row r="786" spans="1:14" ht="15" customHeight="1" x14ac:dyDescent="0.25">
      <c r="A786" s="76" t="str">
        <f>"TAXA DE BDI ("&amp;BDI&amp;" %)"</f>
        <v>TAXA DE BDI (23 %)</v>
      </c>
      <c r="B786" s="77"/>
      <c r="C786" s="77"/>
      <c r="D786" s="77"/>
      <c r="E786" s="77"/>
      <c r="F786" s="77"/>
      <c r="G786" s="78"/>
      <c r="H786" s="79"/>
      <c r="I786" s="80"/>
      <c r="J786" s="60">
        <f>ROUND(J785*(BDI/100),2)</f>
        <v>17.64</v>
      </c>
      <c r="K786" s="59"/>
    </row>
    <row r="787" spans="1:14" ht="15" customHeight="1" x14ac:dyDescent="0.25">
      <c r="A787" s="76" t="s">
        <v>475</v>
      </c>
      <c r="B787" s="77"/>
      <c r="C787" s="77"/>
      <c r="D787" s="77"/>
      <c r="E787" s="77"/>
      <c r="F787" s="77"/>
      <c r="G787" s="78"/>
      <c r="H787" s="79"/>
      <c r="I787" s="80"/>
      <c r="J787" s="60">
        <f>SUM(J785:K786)</f>
        <v>94.33</v>
      </c>
      <c r="K787" s="59"/>
    </row>
    <row r="788" spans="1:14" ht="15" customHeight="1" x14ac:dyDescent="0.25">
      <c r="A788" s="4"/>
      <c r="B788" s="4"/>
      <c r="C788" s="4"/>
      <c r="D788" s="4"/>
      <c r="E788" s="4"/>
      <c r="F788" s="4"/>
      <c r="G788" s="4"/>
      <c r="H788" s="4"/>
      <c r="I788" s="4"/>
      <c r="J788" s="4"/>
      <c r="K788" s="4"/>
    </row>
    <row r="789" spans="1:14" ht="15" customHeight="1" x14ac:dyDescent="0.25">
      <c r="A789" s="22" t="s">
        <v>364</v>
      </c>
      <c r="B789" s="22" t="s">
        <v>32</v>
      </c>
      <c r="C789" s="46" t="s">
        <v>8</v>
      </c>
      <c r="D789" s="47"/>
      <c r="E789" s="47"/>
      <c r="F789" s="47"/>
      <c r="G789" s="7" t="s">
        <v>33</v>
      </c>
      <c r="H789" s="7" t="s">
        <v>365</v>
      </c>
      <c r="I789" s="7" t="s">
        <v>366</v>
      </c>
      <c r="J789" s="34" t="s">
        <v>10</v>
      </c>
      <c r="K789" s="33"/>
    </row>
    <row r="790" spans="1:14" ht="45" customHeight="1" x14ac:dyDescent="0.25">
      <c r="A790" s="7" t="s">
        <v>461</v>
      </c>
      <c r="B790" s="71">
        <v>93654</v>
      </c>
      <c r="C790" s="73" t="str">
        <f>VLOOKUP(B790,S!$A:$D,2,FALSE)</f>
        <v>DISJUNTOR MONOPOLAR TIPO DIN, CORRENTE NOMINAL DE 16A - FORNECIMENTO E INSTALAÇÃO. AF_10/2020</v>
      </c>
      <c r="D790" s="73"/>
      <c r="E790" s="73"/>
      <c r="F790" s="72"/>
      <c r="G790" s="7" t="str">
        <f>VLOOKUP(B790,S!$A:$D,3,FALSE)</f>
        <v>UN</v>
      </c>
      <c r="H790" s="74"/>
      <c r="I790" s="74">
        <f>J795</f>
        <v>11.709999999999999</v>
      </c>
      <c r="J790" s="53"/>
      <c r="K790" s="52"/>
      <c r="L790" s="74">
        <f>VLOOKUP(B790,S!$A:$D,4,FALSE)</f>
        <v>11.71</v>
      </c>
      <c r="M790" s="7" t="str">
        <f>IF(ROUND((L790-I790),2)=0,"OK, confere com a tabela.",IF(ROUND((L790-I790),2)&lt;0,"ACIMA ("&amp;TEXT(ROUND(I790*100/L790,4),"0,0000")&amp;" %) da tabela.","ABAIXO ("&amp;TEXT(ROUND(I790*100/L790,4),"0,0000")&amp;" %) da tabela."))</f>
        <v>OK, confere com a tabela.</v>
      </c>
    </row>
    <row r="791" spans="1:14" ht="45" customHeight="1" x14ac:dyDescent="0.25">
      <c r="A791" s="54" t="s">
        <v>374</v>
      </c>
      <c r="B791" s="67">
        <v>1570</v>
      </c>
      <c r="C791" s="55" t="str">
        <f>VLOOKUP(B791,IF(A791="COMPOSICAO",S!$A:$D,I!$A:$D),2,FALSE)</f>
        <v>TERMINAL A COMPRESSAO EM COBRE ESTANHADO PARA CABO 2,5 MM2, 1 FURO E 1 COMPRESSAO, PARA PARAFUSO DE FIXACAO M5</v>
      </c>
      <c r="D791" s="55"/>
      <c r="E791" s="55"/>
      <c r="F791" s="55"/>
      <c r="G791" s="54" t="str">
        <f>VLOOKUP(B791,IF(A791="COMPOSICAO",S!$A:$D,I!$A:$D),3,FALSE)</f>
        <v>UN</v>
      </c>
      <c r="H791" s="75">
        <f>1</f>
        <v>1</v>
      </c>
      <c r="I791" s="56">
        <f>IF(A791="COMPOSICAO",VLOOKUP("TOTAL - "&amp;B791,COMPOSICAO_AUX_1!$A:$J,10,FALSE),VLOOKUP(B791,I!$A:$D,4,FALSE))</f>
        <v>0.87</v>
      </c>
      <c r="J791" s="60">
        <f>TRUNC(H791*I791,2)</f>
        <v>0.87</v>
      </c>
      <c r="K791" s="59"/>
      <c r="L791" s="4"/>
      <c r="M791" s="4"/>
      <c r="N791" s="4"/>
    </row>
    <row r="792" spans="1:14" ht="30" customHeight="1" x14ac:dyDescent="0.25">
      <c r="A792" s="54" t="s">
        <v>374</v>
      </c>
      <c r="B792" s="67">
        <v>34653</v>
      </c>
      <c r="C792" s="55" t="str">
        <f>VLOOKUP(B792,IF(A792="COMPOSICAO",S!$A:$D,I!$A:$D),2,FALSE)</f>
        <v>DISJUNTOR TIPO DIN/IEC, MONOPOLAR DE 6  ATE  32A</v>
      </c>
      <c r="D792" s="55"/>
      <c r="E792" s="55"/>
      <c r="F792" s="55"/>
      <c r="G792" s="54" t="str">
        <f>VLOOKUP(B792,IF(A792="COMPOSICAO",S!$A:$D,I!$A:$D),3,FALSE)</f>
        <v>UN</v>
      </c>
      <c r="H792" s="75">
        <f>1</f>
        <v>1</v>
      </c>
      <c r="I792" s="56">
        <f>IF(A792="COMPOSICAO",VLOOKUP("TOTAL - "&amp;B792,COMPOSICAO_AUX_1!$A:$J,10,FALSE),VLOOKUP(B792,I!$A:$D,4,FALSE))</f>
        <v>8.41</v>
      </c>
      <c r="J792" s="60">
        <f>TRUNC(H792*I792,2)</f>
        <v>8.41</v>
      </c>
      <c r="K792" s="59"/>
      <c r="L792" s="4"/>
      <c r="M792" s="4"/>
      <c r="N792" s="4"/>
    </row>
    <row r="793" spans="1:14" ht="30" customHeight="1" x14ac:dyDescent="0.25">
      <c r="A793" s="54" t="s">
        <v>368</v>
      </c>
      <c r="B793" s="67">
        <v>88247</v>
      </c>
      <c r="C793" s="55" t="str">
        <f>VLOOKUP(B793,IF(A793="COMPOSICAO",S!$A:$D,I!$A:$D),2,FALSE)</f>
        <v>AUXILIAR DE ELETRICISTA COM ENCARGOS COMPLEMENTARES</v>
      </c>
      <c r="D793" s="55"/>
      <c r="E793" s="55"/>
      <c r="F793" s="55"/>
      <c r="G793" s="54" t="str">
        <f>VLOOKUP(B793,IF(A793="COMPOSICAO",S!$A:$D,I!$A:$D),3,FALSE)</f>
        <v>H</v>
      </c>
      <c r="H793" s="75">
        <f>0.0476</f>
        <v>4.7600000000000003E-2</v>
      </c>
      <c r="I793" s="56">
        <f>IF(A793="COMPOSICAO",VLOOKUP("TOTAL - "&amp;B793,COMPOSICAO_AUX_1!$A:$J,10,FALSE),VLOOKUP(B793,I!$A:$D,4,FALSE))</f>
        <v>21.61</v>
      </c>
      <c r="J793" s="60">
        <f>TRUNC(H793*I793,2)</f>
        <v>1.02</v>
      </c>
      <c r="K793" s="59"/>
      <c r="L793" s="4"/>
      <c r="M793" s="4"/>
      <c r="N793" s="4"/>
    </row>
    <row r="794" spans="1:14" ht="15" customHeight="1" x14ac:dyDescent="0.25">
      <c r="A794" s="54" t="s">
        <v>368</v>
      </c>
      <c r="B794" s="67">
        <v>88264</v>
      </c>
      <c r="C794" s="55" t="str">
        <f>VLOOKUP(B794,IF(A794="COMPOSICAO",S!$A:$D,I!$A:$D),2,FALSE)</f>
        <v>ELETRICISTA COM ENCARGOS COMPLEMENTARES</v>
      </c>
      <c r="D794" s="55"/>
      <c r="E794" s="55"/>
      <c r="F794" s="55"/>
      <c r="G794" s="54" t="str">
        <f>VLOOKUP(B794,IF(A794="COMPOSICAO",S!$A:$D,I!$A:$D),3,FALSE)</f>
        <v>H</v>
      </c>
      <c r="H794" s="75">
        <f>0.0476</f>
        <v>4.7600000000000003E-2</v>
      </c>
      <c r="I794" s="56">
        <f>IF(A794="COMPOSICAO",VLOOKUP("TOTAL - "&amp;B794,COMPOSICAO_AUX_1!$A:$J,10,FALSE),VLOOKUP(B794,I!$A:$D,4,FALSE))</f>
        <v>29.689999999999998</v>
      </c>
      <c r="J794" s="60">
        <f>TRUNC(H794*I794,2)</f>
        <v>1.41</v>
      </c>
      <c r="K794" s="59"/>
      <c r="L794" s="4"/>
      <c r="M794" s="4"/>
      <c r="N794" s="4"/>
    </row>
    <row r="795" spans="1:14" ht="15" customHeight="1" x14ac:dyDescent="0.25">
      <c r="A795" s="76" t="s">
        <v>369</v>
      </c>
      <c r="B795" s="77"/>
      <c r="C795" s="77"/>
      <c r="D795" s="77"/>
      <c r="E795" s="77"/>
      <c r="F795" s="77"/>
      <c r="G795" s="78"/>
      <c r="H795" s="79"/>
      <c r="I795" s="80"/>
      <c r="J795" s="60">
        <f>SUM(J790:K794)</f>
        <v>11.709999999999999</v>
      </c>
      <c r="K795" s="59"/>
    </row>
    <row r="796" spans="1:14" ht="15" customHeight="1" x14ac:dyDescent="0.25">
      <c r="A796" s="76" t="str">
        <f>"TAXA DE BDI ("&amp;BDI&amp;" %)"</f>
        <v>TAXA DE BDI (23 %)</v>
      </c>
      <c r="B796" s="77"/>
      <c r="C796" s="77"/>
      <c r="D796" s="77"/>
      <c r="E796" s="77"/>
      <c r="F796" s="77"/>
      <c r="G796" s="78"/>
      <c r="H796" s="79"/>
      <c r="I796" s="80"/>
      <c r="J796" s="60">
        <f>ROUND(J795*(BDI/100),2)</f>
        <v>2.69</v>
      </c>
      <c r="K796" s="59"/>
    </row>
    <row r="797" spans="1:14" ht="15" customHeight="1" x14ac:dyDescent="0.25">
      <c r="A797" s="76" t="s">
        <v>476</v>
      </c>
      <c r="B797" s="77"/>
      <c r="C797" s="77"/>
      <c r="D797" s="77"/>
      <c r="E797" s="77"/>
      <c r="F797" s="77"/>
      <c r="G797" s="78"/>
      <c r="H797" s="79"/>
      <c r="I797" s="80"/>
      <c r="J797" s="60">
        <f>SUM(J795:K796)</f>
        <v>14.399999999999999</v>
      </c>
      <c r="K797" s="59"/>
    </row>
    <row r="798" spans="1:14" ht="15" customHeight="1" x14ac:dyDescent="0.25">
      <c r="A798" s="4"/>
      <c r="B798" s="4"/>
      <c r="C798" s="4"/>
      <c r="D798" s="4"/>
      <c r="E798" s="4"/>
      <c r="F798" s="4"/>
      <c r="G798" s="4"/>
      <c r="H798" s="4"/>
      <c r="I798" s="4"/>
      <c r="J798" s="4"/>
      <c r="K798" s="4"/>
    </row>
    <row r="799" spans="1:14" ht="15" customHeight="1" x14ac:dyDescent="0.25">
      <c r="A799" s="22" t="s">
        <v>364</v>
      </c>
      <c r="B799" s="22" t="s">
        <v>32</v>
      </c>
      <c r="C799" s="46" t="s">
        <v>8</v>
      </c>
      <c r="D799" s="47"/>
      <c r="E799" s="47"/>
      <c r="F799" s="47"/>
      <c r="G799" s="7" t="s">
        <v>33</v>
      </c>
      <c r="H799" s="7" t="s">
        <v>365</v>
      </c>
      <c r="I799" s="7" t="s">
        <v>366</v>
      </c>
      <c r="J799" s="34" t="s">
        <v>10</v>
      </c>
      <c r="K799" s="33"/>
    </row>
    <row r="800" spans="1:14" ht="45" customHeight="1" x14ac:dyDescent="0.25">
      <c r="A800" s="7" t="s">
        <v>461</v>
      </c>
      <c r="B800" s="71">
        <v>93655</v>
      </c>
      <c r="C800" s="73" t="str">
        <f>VLOOKUP(B800,S!$A:$D,2,FALSE)</f>
        <v>DISJUNTOR MONOPOLAR TIPO DIN, CORRENTE NOMINAL DE 20A - FORNECIMENTO E INSTALAÇÃO. AF_10/2020</v>
      </c>
      <c r="D800" s="73"/>
      <c r="E800" s="73"/>
      <c r="F800" s="72"/>
      <c r="G800" s="7" t="str">
        <f>VLOOKUP(B800,S!$A:$D,3,FALSE)</f>
        <v>UN</v>
      </c>
      <c r="H800" s="74"/>
      <c r="I800" s="74">
        <f>J805</f>
        <v>12.93</v>
      </c>
      <c r="J800" s="53"/>
      <c r="K800" s="52"/>
      <c r="L800" s="74">
        <f>VLOOKUP(B800,S!$A:$D,4,FALSE)</f>
        <v>12.93</v>
      </c>
      <c r="M800" s="7" t="str">
        <f>IF(ROUND((L800-I800),2)=0,"OK, confere com a tabela.",IF(ROUND((L800-I800),2)&lt;0,"ACIMA ("&amp;TEXT(ROUND(I800*100/L800,4),"0,0000")&amp;" %) da tabela.","ABAIXO ("&amp;TEXT(ROUND(I800*100/L800,4),"0,0000")&amp;" %) da tabela."))</f>
        <v>OK, confere com a tabela.</v>
      </c>
    </row>
    <row r="801" spans="1:14" ht="45" customHeight="1" x14ac:dyDescent="0.25">
      <c r="A801" s="54" t="s">
        <v>374</v>
      </c>
      <c r="B801" s="67">
        <v>1571</v>
      </c>
      <c r="C801" s="55" t="str">
        <f>VLOOKUP(B801,IF(A801="COMPOSICAO",S!$A:$D,I!$A:$D),2,FALSE)</f>
        <v>TERMINAL A COMPRESSAO EM COBRE ESTANHADO PARA CABO 4 MM2, 1 FURO E 1 COMPRESSAO, PARA PARAFUSO DE FIXACAO M5</v>
      </c>
      <c r="D801" s="55"/>
      <c r="E801" s="55"/>
      <c r="F801" s="55"/>
      <c r="G801" s="54" t="str">
        <f>VLOOKUP(B801,IF(A801="COMPOSICAO",S!$A:$D,I!$A:$D),3,FALSE)</f>
        <v>UN</v>
      </c>
      <c r="H801" s="75">
        <f>1</f>
        <v>1</v>
      </c>
      <c r="I801" s="56">
        <f>IF(A801="COMPOSICAO",VLOOKUP("TOTAL - "&amp;B801,COMPOSICAO_AUX_1!$A:$J,10,FALSE),VLOOKUP(B801,I!$A:$D,4,FALSE))</f>
        <v>1.1299999999999999</v>
      </c>
      <c r="J801" s="60">
        <f>TRUNC(H801*I801,2)</f>
        <v>1.1299999999999999</v>
      </c>
      <c r="K801" s="59"/>
      <c r="L801" s="4"/>
      <c r="M801" s="4"/>
      <c r="N801" s="4"/>
    </row>
    <row r="802" spans="1:14" ht="30" customHeight="1" x14ac:dyDescent="0.25">
      <c r="A802" s="54" t="s">
        <v>374</v>
      </c>
      <c r="B802" s="67">
        <v>34653</v>
      </c>
      <c r="C802" s="55" t="str">
        <f>VLOOKUP(B802,IF(A802="COMPOSICAO",S!$A:$D,I!$A:$D),2,FALSE)</f>
        <v>DISJUNTOR TIPO DIN/IEC, MONOPOLAR DE 6  ATE  32A</v>
      </c>
      <c r="D802" s="55"/>
      <c r="E802" s="55"/>
      <c r="F802" s="55"/>
      <c r="G802" s="54" t="str">
        <f>VLOOKUP(B802,IF(A802="COMPOSICAO",S!$A:$D,I!$A:$D),3,FALSE)</f>
        <v>UN</v>
      </c>
      <c r="H802" s="75">
        <f>1</f>
        <v>1</v>
      </c>
      <c r="I802" s="56">
        <f>IF(A802="COMPOSICAO",VLOOKUP("TOTAL - "&amp;B802,COMPOSICAO_AUX_1!$A:$J,10,FALSE),VLOOKUP(B802,I!$A:$D,4,FALSE))</f>
        <v>8.41</v>
      </c>
      <c r="J802" s="60">
        <f>TRUNC(H802*I802,2)</f>
        <v>8.41</v>
      </c>
      <c r="K802" s="59"/>
      <c r="L802" s="4"/>
      <c r="M802" s="4"/>
      <c r="N802" s="4"/>
    </row>
    <row r="803" spans="1:14" ht="30" customHeight="1" x14ac:dyDescent="0.25">
      <c r="A803" s="54" t="s">
        <v>368</v>
      </c>
      <c r="B803" s="67">
        <v>88247</v>
      </c>
      <c r="C803" s="55" t="str">
        <f>VLOOKUP(B803,IF(A803="COMPOSICAO",S!$A:$D,I!$A:$D),2,FALSE)</f>
        <v>AUXILIAR DE ELETRICISTA COM ENCARGOS COMPLEMENTARES</v>
      </c>
      <c r="D803" s="55"/>
      <c r="E803" s="55"/>
      <c r="F803" s="55"/>
      <c r="G803" s="54" t="str">
        <f>VLOOKUP(B803,IF(A803="COMPOSICAO",S!$A:$D,I!$A:$D),3,FALSE)</f>
        <v>H</v>
      </c>
      <c r="H803" s="75">
        <f>0.0663</f>
        <v>6.6299999999999998E-2</v>
      </c>
      <c r="I803" s="56">
        <f>IF(A803="COMPOSICAO",VLOOKUP("TOTAL - "&amp;B803,COMPOSICAO_AUX_1!$A:$J,10,FALSE),VLOOKUP(B803,I!$A:$D,4,FALSE))</f>
        <v>21.61</v>
      </c>
      <c r="J803" s="60">
        <f>TRUNC(H803*I803,2)</f>
        <v>1.43</v>
      </c>
      <c r="K803" s="59"/>
      <c r="L803" s="4"/>
      <c r="M803" s="4"/>
      <c r="N803" s="4"/>
    </row>
    <row r="804" spans="1:14" ht="15" customHeight="1" x14ac:dyDescent="0.25">
      <c r="A804" s="54" t="s">
        <v>368</v>
      </c>
      <c r="B804" s="67">
        <v>88264</v>
      </c>
      <c r="C804" s="55" t="str">
        <f>VLOOKUP(B804,IF(A804="COMPOSICAO",S!$A:$D,I!$A:$D),2,FALSE)</f>
        <v>ELETRICISTA COM ENCARGOS COMPLEMENTARES</v>
      </c>
      <c r="D804" s="55"/>
      <c r="E804" s="55"/>
      <c r="F804" s="55"/>
      <c r="G804" s="54" t="str">
        <f>VLOOKUP(B804,IF(A804="COMPOSICAO",S!$A:$D,I!$A:$D),3,FALSE)</f>
        <v>H</v>
      </c>
      <c r="H804" s="75">
        <f>0.0663</f>
        <v>6.6299999999999998E-2</v>
      </c>
      <c r="I804" s="56">
        <f>IF(A804="COMPOSICAO",VLOOKUP("TOTAL - "&amp;B804,COMPOSICAO_AUX_1!$A:$J,10,FALSE),VLOOKUP(B804,I!$A:$D,4,FALSE))</f>
        <v>29.689999999999998</v>
      </c>
      <c r="J804" s="60">
        <f>TRUNC(H804*I804,2)</f>
        <v>1.96</v>
      </c>
      <c r="K804" s="59"/>
      <c r="L804" s="4"/>
      <c r="M804" s="4"/>
      <c r="N804" s="4"/>
    </row>
    <row r="805" spans="1:14" ht="15" customHeight="1" x14ac:dyDescent="0.25">
      <c r="A805" s="76" t="s">
        <v>369</v>
      </c>
      <c r="B805" s="77"/>
      <c r="C805" s="77"/>
      <c r="D805" s="77"/>
      <c r="E805" s="77"/>
      <c r="F805" s="77"/>
      <c r="G805" s="78"/>
      <c r="H805" s="79"/>
      <c r="I805" s="80"/>
      <c r="J805" s="60">
        <f>SUM(J800:K804)</f>
        <v>12.93</v>
      </c>
      <c r="K805" s="59"/>
    </row>
    <row r="806" spans="1:14" ht="15" customHeight="1" x14ac:dyDescent="0.25">
      <c r="A806" s="76" t="str">
        <f>"TAXA DE BDI ("&amp;BDI&amp;" %)"</f>
        <v>TAXA DE BDI (23 %)</v>
      </c>
      <c r="B806" s="77"/>
      <c r="C806" s="77"/>
      <c r="D806" s="77"/>
      <c r="E806" s="77"/>
      <c r="F806" s="77"/>
      <c r="G806" s="78"/>
      <c r="H806" s="79"/>
      <c r="I806" s="80"/>
      <c r="J806" s="60">
        <f>ROUND(J805*(BDI/100),2)</f>
        <v>2.97</v>
      </c>
      <c r="K806" s="59"/>
    </row>
    <row r="807" spans="1:14" ht="15" customHeight="1" x14ac:dyDescent="0.25">
      <c r="A807" s="76" t="s">
        <v>477</v>
      </c>
      <c r="B807" s="77"/>
      <c r="C807" s="77"/>
      <c r="D807" s="77"/>
      <c r="E807" s="77"/>
      <c r="F807" s="77"/>
      <c r="G807" s="78"/>
      <c r="H807" s="79"/>
      <c r="I807" s="80"/>
      <c r="J807" s="60">
        <f>SUM(J805:K806)</f>
        <v>15.9</v>
      </c>
      <c r="K807" s="59"/>
    </row>
    <row r="808" spans="1:14" ht="15" customHeight="1" x14ac:dyDescent="0.25">
      <c r="A808" s="4"/>
      <c r="B808" s="4"/>
      <c r="C808" s="4"/>
      <c r="D808" s="4"/>
      <c r="E808" s="4"/>
      <c r="F808" s="4"/>
      <c r="G808" s="4"/>
      <c r="H808" s="4"/>
      <c r="I808" s="4"/>
      <c r="J808" s="4"/>
      <c r="K808" s="4"/>
    </row>
    <row r="809" spans="1:14" ht="15" customHeight="1" x14ac:dyDescent="0.25">
      <c r="A809" s="22" t="s">
        <v>364</v>
      </c>
      <c r="B809" s="22" t="s">
        <v>32</v>
      </c>
      <c r="C809" s="46" t="s">
        <v>8</v>
      </c>
      <c r="D809" s="47"/>
      <c r="E809" s="47"/>
      <c r="F809" s="47"/>
      <c r="G809" s="7" t="s">
        <v>33</v>
      </c>
      <c r="H809" s="7" t="s">
        <v>365</v>
      </c>
      <c r="I809" s="7" t="s">
        <v>366</v>
      </c>
      <c r="J809" s="34" t="s">
        <v>10</v>
      </c>
      <c r="K809" s="33"/>
    </row>
    <row r="810" spans="1:14" ht="45" customHeight="1" x14ac:dyDescent="0.25">
      <c r="A810" s="7" t="s">
        <v>461</v>
      </c>
      <c r="B810" s="71">
        <v>93657</v>
      </c>
      <c r="C810" s="73" t="str">
        <f>VLOOKUP(B810,S!$A:$D,2,FALSE)</f>
        <v>DISJUNTOR MONOPOLAR TIPO DIN, CORRENTE NOMINAL DE 32A - FORNECIMENTO E INSTALAÇÃO. AF_10/2020</v>
      </c>
      <c r="D810" s="73"/>
      <c r="E810" s="73"/>
      <c r="F810" s="72"/>
      <c r="G810" s="7" t="str">
        <f>VLOOKUP(B810,S!$A:$D,3,FALSE)</f>
        <v>UN</v>
      </c>
      <c r="H810" s="74"/>
      <c r="I810" s="74">
        <f>J815</f>
        <v>14.419999999999998</v>
      </c>
      <c r="J810" s="53"/>
      <c r="K810" s="52"/>
      <c r="L810" s="74">
        <f>VLOOKUP(B810,S!$A:$D,4,FALSE)</f>
        <v>14.42</v>
      </c>
      <c r="M810" s="7" t="str">
        <f>IF(ROUND((L810-I810),2)=0,"OK, confere com a tabela.",IF(ROUND((L810-I810),2)&lt;0,"ACIMA ("&amp;TEXT(ROUND(I810*100/L810,4),"0,0000")&amp;" %) da tabela.","ABAIXO ("&amp;TEXT(ROUND(I810*100/L810,4),"0,0000")&amp;" %) da tabela."))</f>
        <v>OK, confere com a tabela.</v>
      </c>
    </row>
    <row r="811" spans="1:14" ht="45" customHeight="1" x14ac:dyDescent="0.25">
      <c r="A811" s="54" t="s">
        <v>374</v>
      </c>
      <c r="B811" s="67">
        <v>1573</v>
      </c>
      <c r="C811" s="55" t="str">
        <f>VLOOKUP(B811,IF(A811="COMPOSICAO",S!$A:$D,I!$A:$D),2,FALSE)</f>
        <v>TERMINAL A COMPRESSAO EM COBRE ESTANHADO PARA CABO 6 MM2, 1 FURO E 1 COMPRESSAO, PARA PARAFUSO DE FIXACAO M6</v>
      </c>
      <c r="D811" s="55"/>
      <c r="E811" s="55"/>
      <c r="F811" s="55"/>
      <c r="G811" s="54" t="str">
        <f>VLOOKUP(B811,IF(A811="COMPOSICAO",S!$A:$D,I!$A:$D),3,FALSE)</f>
        <v>UN</v>
      </c>
      <c r="H811" s="75">
        <f>1</f>
        <v>1</v>
      </c>
      <c r="I811" s="56">
        <f>IF(A811="COMPOSICAO",VLOOKUP("TOTAL - "&amp;B811,COMPOSICAO_AUX_1!$A:$J,10,FALSE),VLOOKUP(B811,I!$A:$D,4,FALSE))</f>
        <v>1.35</v>
      </c>
      <c r="J811" s="60">
        <f>TRUNC(H811*I811,2)</f>
        <v>1.35</v>
      </c>
      <c r="K811" s="59"/>
      <c r="L811" s="4"/>
      <c r="M811" s="4"/>
      <c r="N811" s="4"/>
    </row>
    <row r="812" spans="1:14" ht="30" customHeight="1" x14ac:dyDescent="0.25">
      <c r="A812" s="54" t="s">
        <v>374</v>
      </c>
      <c r="B812" s="67">
        <v>34653</v>
      </c>
      <c r="C812" s="55" t="str">
        <f>VLOOKUP(B812,IF(A812="COMPOSICAO",S!$A:$D,I!$A:$D),2,FALSE)</f>
        <v>DISJUNTOR TIPO DIN/IEC, MONOPOLAR DE 6  ATE  32A</v>
      </c>
      <c r="D812" s="55"/>
      <c r="E812" s="55"/>
      <c r="F812" s="55"/>
      <c r="G812" s="54" t="str">
        <f>VLOOKUP(B812,IF(A812="COMPOSICAO",S!$A:$D,I!$A:$D),3,FALSE)</f>
        <v>UN</v>
      </c>
      <c r="H812" s="75">
        <f>1</f>
        <v>1</v>
      </c>
      <c r="I812" s="56">
        <f>IF(A812="COMPOSICAO",VLOOKUP("TOTAL - "&amp;B812,COMPOSICAO_AUX_1!$A:$J,10,FALSE),VLOOKUP(B812,I!$A:$D,4,FALSE))</f>
        <v>8.41</v>
      </c>
      <c r="J812" s="60">
        <f>TRUNC(H812*I812,2)</f>
        <v>8.41</v>
      </c>
      <c r="K812" s="59"/>
      <c r="L812" s="4"/>
      <c r="M812" s="4"/>
      <c r="N812" s="4"/>
    </row>
    <row r="813" spans="1:14" ht="30" customHeight="1" x14ac:dyDescent="0.25">
      <c r="A813" s="54" t="s">
        <v>368</v>
      </c>
      <c r="B813" s="67">
        <v>88247</v>
      </c>
      <c r="C813" s="55" t="str">
        <f>VLOOKUP(B813,IF(A813="COMPOSICAO",S!$A:$D,I!$A:$D),2,FALSE)</f>
        <v>AUXILIAR DE ELETRICISTA COM ENCARGOS COMPLEMENTARES</v>
      </c>
      <c r="D813" s="55"/>
      <c r="E813" s="55"/>
      <c r="F813" s="55"/>
      <c r="G813" s="54" t="str">
        <f>VLOOKUP(B813,IF(A813="COMPOSICAO",S!$A:$D,I!$A:$D),3,FALSE)</f>
        <v>H</v>
      </c>
      <c r="H813" s="75">
        <f>0.0911</f>
        <v>9.11E-2</v>
      </c>
      <c r="I813" s="56">
        <f>IF(A813="COMPOSICAO",VLOOKUP("TOTAL - "&amp;B813,COMPOSICAO_AUX_1!$A:$J,10,FALSE),VLOOKUP(B813,I!$A:$D,4,FALSE))</f>
        <v>21.61</v>
      </c>
      <c r="J813" s="60">
        <f>TRUNC(H813*I813,2)</f>
        <v>1.96</v>
      </c>
      <c r="K813" s="59"/>
      <c r="L813" s="4"/>
      <c r="M813" s="4"/>
      <c r="N813" s="4"/>
    </row>
    <row r="814" spans="1:14" ht="15" customHeight="1" x14ac:dyDescent="0.25">
      <c r="A814" s="54" t="s">
        <v>368</v>
      </c>
      <c r="B814" s="67">
        <v>88264</v>
      </c>
      <c r="C814" s="55" t="str">
        <f>VLOOKUP(B814,IF(A814="COMPOSICAO",S!$A:$D,I!$A:$D),2,FALSE)</f>
        <v>ELETRICISTA COM ENCARGOS COMPLEMENTARES</v>
      </c>
      <c r="D814" s="55"/>
      <c r="E814" s="55"/>
      <c r="F814" s="55"/>
      <c r="G814" s="54" t="str">
        <f>VLOOKUP(B814,IF(A814="COMPOSICAO",S!$A:$D,I!$A:$D),3,FALSE)</f>
        <v>H</v>
      </c>
      <c r="H814" s="75">
        <f>0.0911</f>
        <v>9.11E-2</v>
      </c>
      <c r="I814" s="56">
        <f>IF(A814="COMPOSICAO",VLOOKUP("TOTAL - "&amp;B814,COMPOSICAO_AUX_1!$A:$J,10,FALSE),VLOOKUP(B814,I!$A:$D,4,FALSE))</f>
        <v>29.689999999999998</v>
      </c>
      <c r="J814" s="60">
        <f>TRUNC(H814*I814,2)</f>
        <v>2.7</v>
      </c>
      <c r="K814" s="59"/>
      <c r="L814" s="4"/>
      <c r="M814" s="4"/>
      <c r="N814" s="4"/>
    </row>
    <row r="815" spans="1:14" ht="15" customHeight="1" x14ac:dyDescent="0.25">
      <c r="A815" s="76" t="s">
        <v>369</v>
      </c>
      <c r="B815" s="77"/>
      <c r="C815" s="77"/>
      <c r="D815" s="77"/>
      <c r="E815" s="77"/>
      <c r="F815" s="77"/>
      <c r="G815" s="78"/>
      <c r="H815" s="79"/>
      <c r="I815" s="80"/>
      <c r="J815" s="60">
        <f>SUM(J810:K814)</f>
        <v>14.419999999999998</v>
      </c>
      <c r="K815" s="59"/>
    </row>
    <row r="816" spans="1:14" ht="15" customHeight="1" x14ac:dyDescent="0.25">
      <c r="A816" s="76" t="str">
        <f>"TAXA DE BDI ("&amp;BDI&amp;" %)"</f>
        <v>TAXA DE BDI (23 %)</v>
      </c>
      <c r="B816" s="77"/>
      <c r="C816" s="77"/>
      <c r="D816" s="77"/>
      <c r="E816" s="77"/>
      <c r="F816" s="77"/>
      <c r="G816" s="78"/>
      <c r="H816" s="79"/>
      <c r="I816" s="80"/>
      <c r="J816" s="60">
        <f>ROUND(J815*(BDI/100),2)</f>
        <v>3.32</v>
      </c>
      <c r="K816" s="59"/>
    </row>
    <row r="817" spans="1:14" ht="15" customHeight="1" x14ac:dyDescent="0.25">
      <c r="A817" s="76" t="s">
        <v>478</v>
      </c>
      <c r="B817" s="77"/>
      <c r="C817" s="77"/>
      <c r="D817" s="77"/>
      <c r="E817" s="77"/>
      <c r="F817" s="77"/>
      <c r="G817" s="78"/>
      <c r="H817" s="79"/>
      <c r="I817" s="80"/>
      <c r="J817" s="60">
        <f>SUM(J815:K816)</f>
        <v>17.739999999999998</v>
      </c>
      <c r="K817" s="59"/>
    </row>
    <row r="818" spans="1:14" ht="15" customHeight="1" x14ac:dyDescent="0.25">
      <c r="A818" s="4"/>
      <c r="B818" s="4"/>
      <c r="C818" s="4"/>
      <c r="D818" s="4"/>
      <c r="E818" s="4"/>
      <c r="F818" s="4"/>
      <c r="G818" s="4"/>
      <c r="H818" s="4"/>
      <c r="I818" s="4"/>
      <c r="J818" s="4"/>
      <c r="K818" s="4"/>
    </row>
    <row r="819" spans="1:14" ht="15" customHeight="1" x14ac:dyDescent="0.25">
      <c r="A819" s="22" t="s">
        <v>364</v>
      </c>
      <c r="B819" s="22" t="s">
        <v>32</v>
      </c>
      <c r="C819" s="46" t="s">
        <v>8</v>
      </c>
      <c r="D819" s="47"/>
      <c r="E819" s="47"/>
      <c r="F819" s="47"/>
      <c r="G819" s="7" t="s">
        <v>33</v>
      </c>
      <c r="H819" s="7" t="s">
        <v>365</v>
      </c>
      <c r="I819" s="7" t="s">
        <v>366</v>
      </c>
      <c r="J819" s="34" t="s">
        <v>10</v>
      </c>
      <c r="K819" s="33"/>
    </row>
    <row r="820" spans="1:14" ht="30" customHeight="1" x14ac:dyDescent="0.25">
      <c r="A820" s="7" t="s">
        <v>461</v>
      </c>
      <c r="B820" s="7" t="s">
        <v>287</v>
      </c>
      <c r="C820" s="73" t="s">
        <v>479</v>
      </c>
      <c r="D820" s="73"/>
      <c r="E820" s="73"/>
      <c r="F820" s="72"/>
      <c r="G820" s="7" t="s">
        <v>417</v>
      </c>
      <c r="H820" s="74"/>
      <c r="I820" s="74">
        <f>J822</f>
        <v>141.04</v>
      </c>
      <c r="J820" s="53"/>
      <c r="K820" s="52"/>
      <c r="L820" s="74">
        <v>0</v>
      </c>
      <c r="M820" s="7" t="s">
        <v>383</v>
      </c>
    </row>
    <row r="821" spans="1:14" ht="30" customHeight="1" x14ac:dyDescent="0.25">
      <c r="A821" s="54" t="s">
        <v>374</v>
      </c>
      <c r="B821" s="67">
        <v>39447</v>
      </c>
      <c r="C821" s="55" t="str">
        <f>VLOOKUP(B821,IF(A821="COMPOSICAO",S!$A:$D,I!$A:$D),2,FALSE)</f>
        <v>DISPOSITIVO DR, 2 POLOS, SENSIBILIDADE DE 30 MA, CORRENTE DE 63 A, TIPO AC</v>
      </c>
      <c r="D821" s="55"/>
      <c r="E821" s="55"/>
      <c r="F821" s="55"/>
      <c r="G821" s="54" t="str">
        <f>VLOOKUP(B821,IF(A821="COMPOSICAO",S!$A:$D,I!$A:$D),3,FALSE)</f>
        <v>UN</v>
      </c>
      <c r="H821" s="75">
        <f>1</f>
        <v>1</v>
      </c>
      <c r="I821" s="56">
        <f>IF(A821="COMPOSICAO",VLOOKUP("TOTAL - "&amp;B821,COMPOSICAO_AUX_1!$A:$J,10,FALSE),VLOOKUP(B821,I!$A:$D,4,FALSE))</f>
        <v>141.04</v>
      </c>
      <c r="J821" s="60">
        <f>TRUNC(H821*I821,2)</f>
        <v>141.04</v>
      </c>
      <c r="K821" s="59"/>
      <c r="L821" s="4"/>
      <c r="M821" s="4"/>
      <c r="N821" s="4"/>
    </row>
    <row r="822" spans="1:14" ht="15" customHeight="1" x14ac:dyDescent="0.25">
      <c r="A822" s="76" t="s">
        <v>369</v>
      </c>
      <c r="B822" s="77"/>
      <c r="C822" s="77"/>
      <c r="D822" s="77"/>
      <c r="E822" s="77"/>
      <c r="F822" s="77"/>
      <c r="G822" s="78"/>
      <c r="H822" s="79"/>
      <c r="I822" s="80"/>
      <c r="J822" s="60">
        <f>SUM(J820:K821)</f>
        <v>141.04</v>
      </c>
      <c r="K822" s="59"/>
    </row>
    <row r="823" spans="1:14" ht="15" customHeight="1" x14ac:dyDescent="0.25">
      <c r="A823" s="76" t="str">
        <f>"TAXA DE BDI ("&amp;BDI&amp;" %)"</f>
        <v>TAXA DE BDI (23 %)</v>
      </c>
      <c r="B823" s="77"/>
      <c r="C823" s="77"/>
      <c r="D823" s="77"/>
      <c r="E823" s="77"/>
      <c r="F823" s="77"/>
      <c r="G823" s="78"/>
      <c r="H823" s="79"/>
      <c r="I823" s="80"/>
      <c r="J823" s="60">
        <f>ROUND(J822*(BDI/100),2)</f>
        <v>32.44</v>
      </c>
      <c r="K823" s="59"/>
    </row>
    <row r="824" spans="1:14" ht="15" customHeight="1" x14ac:dyDescent="0.25">
      <c r="A824" s="76" t="s">
        <v>480</v>
      </c>
      <c r="B824" s="77"/>
      <c r="C824" s="77"/>
      <c r="D824" s="77"/>
      <c r="E824" s="77"/>
      <c r="F824" s="77"/>
      <c r="G824" s="78"/>
      <c r="H824" s="79"/>
      <c r="I824" s="80"/>
      <c r="J824" s="60">
        <f>SUM(J822:K823)</f>
        <v>173.48</v>
      </c>
      <c r="K824" s="59"/>
    </row>
    <row r="825" spans="1:14" ht="15" customHeight="1" x14ac:dyDescent="0.25">
      <c r="A825" s="4"/>
      <c r="B825" s="4"/>
      <c r="C825" s="4"/>
      <c r="D825" s="4"/>
      <c r="E825" s="4"/>
      <c r="F825" s="4"/>
      <c r="G825" s="4"/>
      <c r="H825" s="4"/>
      <c r="I825" s="4"/>
      <c r="J825" s="4"/>
      <c r="K825" s="4"/>
    </row>
    <row r="826" spans="1:14" ht="15" customHeight="1" x14ac:dyDescent="0.25">
      <c r="A826" s="22" t="s">
        <v>364</v>
      </c>
      <c r="B826" s="22" t="s">
        <v>32</v>
      </c>
      <c r="C826" s="46" t="s">
        <v>8</v>
      </c>
      <c r="D826" s="47"/>
      <c r="E826" s="47"/>
      <c r="F826" s="47"/>
      <c r="G826" s="7" t="s">
        <v>33</v>
      </c>
      <c r="H826" s="7" t="s">
        <v>365</v>
      </c>
      <c r="I826" s="7" t="s">
        <v>366</v>
      </c>
      <c r="J826" s="34" t="s">
        <v>10</v>
      </c>
      <c r="K826" s="33"/>
    </row>
    <row r="827" spans="1:14" ht="45" customHeight="1" x14ac:dyDescent="0.25">
      <c r="A827" s="7" t="s">
        <v>461</v>
      </c>
      <c r="B827" s="7" t="s">
        <v>289</v>
      </c>
      <c r="C827" s="73" t="s">
        <v>481</v>
      </c>
      <c r="D827" s="73"/>
      <c r="E827" s="73"/>
      <c r="F827" s="72"/>
      <c r="G827" s="7" t="s">
        <v>417</v>
      </c>
      <c r="H827" s="74"/>
      <c r="I827" s="74">
        <f>J829</f>
        <v>65.61</v>
      </c>
      <c r="J827" s="53"/>
      <c r="K827" s="52"/>
      <c r="L827" s="74">
        <v>0</v>
      </c>
      <c r="M827" s="7" t="s">
        <v>383</v>
      </c>
    </row>
    <row r="828" spans="1:14" ht="45" customHeight="1" x14ac:dyDescent="0.25">
      <c r="A828" s="54" t="s">
        <v>374</v>
      </c>
      <c r="B828" s="67">
        <v>39469</v>
      </c>
      <c r="C828" s="55" t="str">
        <f>VLOOKUP(B828,IF(A828="COMPOSICAO",S!$A:$D,I!$A:$D),2,FALSE)</f>
        <v>DISPOSITIVO DPS CLASSE II, 1 POLO, TENSAO MAXIMA DE 275 V, CORRENTE MAXIMA DE *20* KA (TIPO AC)</v>
      </c>
      <c r="D828" s="55"/>
      <c r="E828" s="55"/>
      <c r="F828" s="55"/>
      <c r="G828" s="54" t="str">
        <f>VLOOKUP(B828,IF(A828="COMPOSICAO",S!$A:$D,I!$A:$D),3,FALSE)</f>
        <v>UN</v>
      </c>
      <c r="H828" s="75">
        <f>1</f>
        <v>1</v>
      </c>
      <c r="I828" s="56">
        <f>IF(A828="COMPOSICAO",VLOOKUP("TOTAL - "&amp;B828,COMPOSICAO_AUX_1!$A:$J,10,FALSE),VLOOKUP(B828,I!$A:$D,4,FALSE))</f>
        <v>65.61</v>
      </c>
      <c r="J828" s="60">
        <f>TRUNC(H828*I828,2)</f>
        <v>65.61</v>
      </c>
      <c r="K828" s="59"/>
      <c r="L828" s="4"/>
      <c r="M828" s="4"/>
      <c r="N828" s="4"/>
    </row>
    <row r="829" spans="1:14" ht="15" customHeight="1" x14ac:dyDescent="0.25">
      <c r="A829" s="76" t="s">
        <v>369</v>
      </c>
      <c r="B829" s="77"/>
      <c r="C829" s="77"/>
      <c r="D829" s="77"/>
      <c r="E829" s="77"/>
      <c r="F829" s="77"/>
      <c r="G829" s="78"/>
      <c r="H829" s="79"/>
      <c r="I829" s="80"/>
      <c r="J829" s="60">
        <f>SUM(J827:K828)</f>
        <v>65.61</v>
      </c>
      <c r="K829" s="59"/>
    </row>
    <row r="830" spans="1:14" ht="15" customHeight="1" x14ac:dyDescent="0.25">
      <c r="A830" s="76" t="str">
        <f>"TAXA DE BDI ("&amp;BDI&amp;" %)"</f>
        <v>TAXA DE BDI (23 %)</v>
      </c>
      <c r="B830" s="77"/>
      <c r="C830" s="77"/>
      <c r="D830" s="77"/>
      <c r="E830" s="77"/>
      <c r="F830" s="77"/>
      <c r="G830" s="78"/>
      <c r="H830" s="79"/>
      <c r="I830" s="80"/>
      <c r="J830" s="60">
        <f>ROUND(J829*(BDI/100),2)</f>
        <v>15.09</v>
      </c>
      <c r="K830" s="59"/>
    </row>
    <row r="831" spans="1:14" ht="15" customHeight="1" x14ac:dyDescent="0.25">
      <c r="A831" s="76" t="s">
        <v>482</v>
      </c>
      <c r="B831" s="77"/>
      <c r="C831" s="77"/>
      <c r="D831" s="77"/>
      <c r="E831" s="77"/>
      <c r="F831" s="77"/>
      <c r="G831" s="78"/>
      <c r="H831" s="79"/>
      <c r="I831" s="80"/>
      <c r="J831" s="60">
        <f>SUM(J829:K830)</f>
        <v>80.7</v>
      </c>
      <c r="K831" s="59"/>
    </row>
    <row r="832" spans="1:14" ht="15" customHeight="1" x14ac:dyDescent="0.25">
      <c r="A832" s="4"/>
      <c r="B832" s="4"/>
      <c r="C832" s="4"/>
      <c r="D832" s="4"/>
      <c r="E832" s="4"/>
      <c r="F832" s="4"/>
      <c r="G832" s="4"/>
      <c r="H832" s="4"/>
      <c r="I832" s="4"/>
      <c r="J832" s="4"/>
      <c r="K832" s="4"/>
    </row>
    <row r="833" spans="1:14" ht="15" customHeight="1" x14ac:dyDescent="0.25">
      <c r="A833" s="22" t="s">
        <v>364</v>
      </c>
      <c r="B833" s="22" t="s">
        <v>32</v>
      </c>
      <c r="C833" s="46" t="s">
        <v>8</v>
      </c>
      <c r="D833" s="47"/>
      <c r="E833" s="47"/>
      <c r="F833" s="47"/>
      <c r="G833" s="7" t="s">
        <v>33</v>
      </c>
      <c r="H833" s="7" t="s">
        <v>365</v>
      </c>
      <c r="I833" s="7" t="s">
        <v>366</v>
      </c>
      <c r="J833" s="34" t="s">
        <v>10</v>
      </c>
      <c r="K833" s="33"/>
    </row>
    <row r="834" spans="1:14" ht="60" customHeight="1" x14ac:dyDescent="0.25">
      <c r="A834" s="7" t="s">
        <v>461</v>
      </c>
      <c r="B834" s="71">
        <v>97589</v>
      </c>
      <c r="C834" s="73" t="str">
        <f>VLOOKUP(B834,S!$A:$D,2,FALSE)</f>
        <v>LUMINÁRIA TIPO PLAFON EM PLÁSTICO, DE SOBREPOR, COM 1 LÂMPADA FLUORESCENTE DE 15 W, SEM REATOR - FORNECIMENTO E INSTALAÇÃO. AF_02/2020</v>
      </c>
      <c r="D834" s="73"/>
      <c r="E834" s="73"/>
      <c r="F834" s="72"/>
      <c r="G834" s="7" t="str">
        <f>VLOOKUP(B834,S!$A:$D,3,FALSE)</f>
        <v>UN</v>
      </c>
      <c r="H834" s="74"/>
      <c r="I834" s="74">
        <f>J839</f>
        <v>39.950000000000003</v>
      </c>
      <c r="J834" s="53"/>
      <c r="K834" s="52"/>
      <c r="L834" s="74">
        <f>VLOOKUP(B834,S!$A:$D,4,FALSE)</f>
        <v>39.950000000000003</v>
      </c>
      <c r="M834" s="7" t="str">
        <f>IF(ROUND((L834-I834),2)=0,"OK, confere com a tabela.",IF(ROUND((L834-I834),2)&lt;0,"ACIMA ("&amp;TEXT(ROUND(I834*100/L834,4),"0,0000")&amp;" %) da tabela.","ABAIXO ("&amp;TEXT(ROUND(I834*100/L834,4),"0,0000")&amp;" %) da tabela."))</f>
        <v>OK, confere com a tabela.</v>
      </c>
    </row>
    <row r="835" spans="1:14" ht="30" customHeight="1" x14ac:dyDescent="0.25">
      <c r="A835" s="54" t="s">
        <v>374</v>
      </c>
      <c r="B835" s="67">
        <v>38191</v>
      </c>
      <c r="C835" s="55" t="str">
        <f>VLOOKUP(B835,IF(A835="COMPOSICAO",S!$A:$D,I!$A:$D),2,FALSE)</f>
        <v>LAMPADA FLUORESCENTE COMPACTA 2U BRANCA 15 W, BASE E27 (127/220 V)</v>
      </c>
      <c r="D835" s="55"/>
      <c r="E835" s="55"/>
      <c r="F835" s="55"/>
      <c r="G835" s="54" t="str">
        <f>VLOOKUP(B835,IF(A835="COMPOSICAO",S!$A:$D,I!$A:$D),3,FALSE)</f>
        <v>UN</v>
      </c>
      <c r="H835" s="75">
        <f>1</f>
        <v>1</v>
      </c>
      <c r="I835" s="56">
        <f>IF(A835="COMPOSICAO",VLOOKUP("TOTAL - "&amp;B835,COMPOSICAO_AUX_1!$A:$J,10,FALSE),VLOOKUP(B835,I!$A:$D,4,FALSE))</f>
        <v>13.53</v>
      </c>
      <c r="J835" s="60">
        <f>TRUNC(H835*I835,2)</f>
        <v>13.53</v>
      </c>
      <c r="K835" s="59"/>
      <c r="L835" s="4"/>
      <c r="M835" s="4"/>
      <c r="N835" s="4"/>
    </row>
    <row r="836" spans="1:14" ht="45" customHeight="1" x14ac:dyDescent="0.25">
      <c r="A836" s="54" t="s">
        <v>374</v>
      </c>
      <c r="B836" s="67">
        <v>38773</v>
      </c>
      <c r="C836" s="55" t="str">
        <f>VLOOKUP(B836,IF(A836="COMPOSICAO",S!$A:$D,I!$A:$D),2,FALSE)</f>
        <v>LUMINARIA DE TETO PLAFON/PLAFONIER EM PLASTICO COM BASE E27, POTENCIA MAXIMA 60 W (NAO INCLUI LAMPADA)</v>
      </c>
      <c r="D836" s="55"/>
      <c r="E836" s="55"/>
      <c r="F836" s="55"/>
      <c r="G836" s="54" t="str">
        <f>VLOOKUP(B836,IF(A836="COMPOSICAO",S!$A:$D,I!$A:$D),3,FALSE)</f>
        <v>UN</v>
      </c>
      <c r="H836" s="75">
        <f>1</f>
        <v>1</v>
      </c>
      <c r="I836" s="56">
        <f>IF(A836="COMPOSICAO",VLOOKUP("TOTAL - "&amp;B836,COMPOSICAO_AUX_1!$A:$J,10,FALSE),VLOOKUP(B836,I!$A:$D,4,FALSE))</f>
        <v>5.71</v>
      </c>
      <c r="J836" s="60">
        <f>TRUNC(H836*I836,2)</f>
        <v>5.71</v>
      </c>
      <c r="K836" s="59"/>
      <c r="L836" s="4"/>
      <c r="M836" s="4"/>
      <c r="N836" s="4"/>
    </row>
    <row r="837" spans="1:14" ht="30" customHeight="1" x14ac:dyDescent="0.25">
      <c r="A837" s="54" t="s">
        <v>368</v>
      </c>
      <c r="B837" s="67">
        <v>88247</v>
      </c>
      <c r="C837" s="55" t="str">
        <f>VLOOKUP(B837,IF(A837="COMPOSICAO",S!$A:$D,I!$A:$D),2,FALSE)</f>
        <v>AUXILIAR DE ELETRICISTA COM ENCARGOS COMPLEMENTARES</v>
      </c>
      <c r="D837" s="55"/>
      <c r="E837" s="55"/>
      <c r="F837" s="55"/>
      <c r="G837" s="54" t="str">
        <f>VLOOKUP(B837,IF(A837="COMPOSICAO",S!$A:$D,I!$A:$D),3,FALSE)</f>
        <v>H</v>
      </c>
      <c r="H837" s="75">
        <f>0.2231</f>
        <v>0.22309999999999999</v>
      </c>
      <c r="I837" s="56">
        <f>IF(A837="COMPOSICAO",VLOOKUP("TOTAL - "&amp;B837,COMPOSICAO_AUX_1!$A:$J,10,FALSE),VLOOKUP(B837,I!$A:$D,4,FALSE))</f>
        <v>21.61</v>
      </c>
      <c r="J837" s="60">
        <f>TRUNC(H837*I837,2)</f>
        <v>4.82</v>
      </c>
      <c r="K837" s="59"/>
      <c r="L837" s="4"/>
      <c r="M837" s="4"/>
      <c r="N837" s="4"/>
    </row>
    <row r="838" spans="1:14" ht="15" customHeight="1" x14ac:dyDescent="0.25">
      <c r="A838" s="54" t="s">
        <v>368</v>
      </c>
      <c r="B838" s="67">
        <v>88264</v>
      </c>
      <c r="C838" s="55" t="str">
        <f>VLOOKUP(B838,IF(A838="COMPOSICAO",S!$A:$D,I!$A:$D),2,FALSE)</f>
        <v>ELETRICISTA COM ENCARGOS COMPLEMENTARES</v>
      </c>
      <c r="D838" s="55"/>
      <c r="E838" s="55"/>
      <c r="F838" s="55"/>
      <c r="G838" s="54" t="str">
        <f>VLOOKUP(B838,IF(A838="COMPOSICAO",S!$A:$D,I!$A:$D),3,FALSE)</f>
        <v>H</v>
      </c>
      <c r="H838" s="75">
        <f>0.5355</f>
        <v>0.53549999999999998</v>
      </c>
      <c r="I838" s="56">
        <f>IF(A838="COMPOSICAO",VLOOKUP("TOTAL - "&amp;B838,COMPOSICAO_AUX_1!$A:$J,10,FALSE),VLOOKUP(B838,I!$A:$D,4,FALSE))</f>
        <v>29.689999999999998</v>
      </c>
      <c r="J838" s="60">
        <f>TRUNC(H838*I838,2)</f>
        <v>15.89</v>
      </c>
      <c r="K838" s="59"/>
      <c r="L838" s="4"/>
      <c r="M838" s="4"/>
      <c r="N838" s="4"/>
    </row>
    <row r="839" spans="1:14" ht="15" customHeight="1" x14ac:dyDescent="0.25">
      <c r="A839" s="76" t="s">
        <v>369</v>
      </c>
      <c r="B839" s="77"/>
      <c r="C839" s="77"/>
      <c r="D839" s="77"/>
      <c r="E839" s="77"/>
      <c r="F839" s="77"/>
      <c r="G839" s="78"/>
      <c r="H839" s="79"/>
      <c r="I839" s="80"/>
      <c r="J839" s="60">
        <f>SUM(J834:K838)</f>
        <v>39.950000000000003</v>
      </c>
      <c r="K839" s="59"/>
    </row>
    <row r="840" spans="1:14" ht="15" customHeight="1" x14ac:dyDescent="0.25">
      <c r="A840" s="76" t="str">
        <f>"TAXA DE BDI ("&amp;BDI&amp;" %)"</f>
        <v>TAXA DE BDI (23 %)</v>
      </c>
      <c r="B840" s="77"/>
      <c r="C840" s="77"/>
      <c r="D840" s="77"/>
      <c r="E840" s="77"/>
      <c r="F840" s="77"/>
      <c r="G840" s="78"/>
      <c r="H840" s="79"/>
      <c r="I840" s="80"/>
      <c r="J840" s="60">
        <f>ROUND(J839*(BDI/100),2)</f>
        <v>9.19</v>
      </c>
      <c r="K840" s="59"/>
    </row>
    <row r="841" spans="1:14" ht="15" customHeight="1" x14ac:dyDescent="0.25">
      <c r="A841" s="76" t="s">
        <v>483</v>
      </c>
      <c r="B841" s="77"/>
      <c r="C841" s="77"/>
      <c r="D841" s="77"/>
      <c r="E841" s="77"/>
      <c r="F841" s="77"/>
      <c r="G841" s="78"/>
      <c r="H841" s="79"/>
      <c r="I841" s="80"/>
      <c r="J841" s="60">
        <f>SUM(J839:K840)</f>
        <v>49.14</v>
      </c>
      <c r="K841" s="59"/>
    </row>
    <row r="842" spans="1:14" ht="15" customHeight="1" x14ac:dyDescent="0.25">
      <c r="A842" s="4"/>
      <c r="B842" s="4"/>
      <c r="C842" s="4"/>
      <c r="D842" s="4"/>
      <c r="E842" s="4"/>
      <c r="F842" s="4"/>
      <c r="G842" s="4"/>
      <c r="H842" s="4"/>
      <c r="I842" s="4"/>
      <c r="J842" s="4"/>
      <c r="K842" s="4"/>
    </row>
    <row r="843" spans="1:14" ht="15" customHeight="1" x14ac:dyDescent="0.25">
      <c r="A843" s="22" t="s">
        <v>364</v>
      </c>
      <c r="B843" s="22" t="s">
        <v>32</v>
      </c>
      <c r="C843" s="46" t="s">
        <v>8</v>
      </c>
      <c r="D843" s="47"/>
      <c r="E843" s="47"/>
      <c r="F843" s="47"/>
      <c r="G843" s="7" t="s">
        <v>33</v>
      </c>
      <c r="H843" s="7" t="s">
        <v>365</v>
      </c>
      <c r="I843" s="7" t="s">
        <v>366</v>
      </c>
      <c r="J843" s="34" t="s">
        <v>10</v>
      </c>
      <c r="K843" s="33"/>
    </row>
    <row r="844" spans="1:14" ht="45" customHeight="1" x14ac:dyDescent="0.25">
      <c r="A844" s="7" t="s">
        <v>461</v>
      </c>
      <c r="B844" s="71">
        <v>91996</v>
      </c>
      <c r="C844" s="73" t="str">
        <f>VLOOKUP(B844,S!$A:$D,2,FALSE)</f>
        <v>TOMADA MÉDIA DE EMBUTIR (1 MÓDULO), 2P+T 10 A, INCLUINDO SUPORTE E PLACA - FORNECIMENTO E INSTALAÇÃO. AF_12/2015</v>
      </c>
      <c r="D844" s="73"/>
      <c r="E844" s="73"/>
      <c r="F844" s="72"/>
      <c r="G844" s="7" t="str">
        <f>VLOOKUP(B844,S!$A:$D,3,FALSE)</f>
        <v>UN</v>
      </c>
      <c r="H844" s="74"/>
      <c r="I844" s="74">
        <f>J847</f>
        <v>28.79</v>
      </c>
      <c r="J844" s="53"/>
      <c r="K844" s="52"/>
      <c r="L844" s="74">
        <f>VLOOKUP(B844,S!$A:$D,4,FALSE)</f>
        <v>28.79</v>
      </c>
      <c r="M844" s="7" t="str">
        <f>IF(ROUND((L844-I844),2)=0,"OK, confere com a tabela.",IF(ROUND((L844-I844),2)&lt;0,"ACIMA ("&amp;TEXT(ROUND(I844*100/L844,4),"0,0000")&amp;" %) da tabela.","ABAIXO ("&amp;TEXT(ROUND(I844*100/L844,4),"0,0000")&amp;" %) da tabela."))</f>
        <v>OK, confere com a tabela.</v>
      </c>
    </row>
    <row r="845" spans="1:14" ht="45" customHeight="1" x14ac:dyDescent="0.25">
      <c r="A845" s="54" t="s">
        <v>368</v>
      </c>
      <c r="B845" s="67">
        <v>91946</v>
      </c>
      <c r="C845" s="55" t="str">
        <f>VLOOKUP(B845,IF(A845="COMPOSICAO",S!$A:$D,I!$A:$D),2,FALSE)</f>
        <v>SUPORTE PARAFUSADO COM PLACA DE ENCAIXE 4" X 2" MÉDIO (1,30 M DO PISO) PARA PONTO ELÉTRICO - FORNECIMENTO E INSTALAÇÃO. AF_12/2015</v>
      </c>
      <c r="D845" s="55"/>
      <c r="E845" s="55"/>
      <c r="F845" s="55"/>
      <c r="G845" s="54" t="str">
        <f>VLOOKUP(B845,IF(A845="COMPOSICAO",S!$A:$D,I!$A:$D),3,FALSE)</f>
        <v>UN</v>
      </c>
      <c r="H845" s="75">
        <f>1</f>
        <v>1</v>
      </c>
      <c r="I845" s="56">
        <f>IF(A845="COMPOSICAO",VLOOKUP("TOTAL - "&amp;B845,COMPOSICAO_AUX_1!$A:$J,10,FALSE),VLOOKUP(B845,I!$A:$D,4,FALSE))</f>
        <v>7.0500000000000007</v>
      </c>
      <c r="J845" s="60">
        <f>TRUNC(H845*I845,2)</f>
        <v>7.05</v>
      </c>
      <c r="K845" s="59"/>
      <c r="L845" s="4"/>
      <c r="M845" s="4"/>
      <c r="N845" s="4"/>
    </row>
    <row r="846" spans="1:14" ht="45" customHeight="1" x14ac:dyDescent="0.25">
      <c r="A846" s="54" t="s">
        <v>368</v>
      </c>
      <c r="B846" s="67">
        <v>91994</v>
      </c>
      <c r="C846" s="55" t="str">
        <f>VLOOKUP(B846,IF(A846="COMPOSICAO",S!$A:$D,I!$A:$D),2,FALSE)</f>
        <v>TOMADA MÉDIA DE EMBUTIR (1 MÓDULO), 2P+T 10 A, SEM SUPORTE E SEM PLACA - FORNECIMENTO E INSTALAÇÃO. AF_12/2015</v>
      </c>
      <c r="D846" s="55"/>
      <c r="E846" s="55"/>
      <c r="F846" s="55"/>
      <c r="G846" s="54" t="str">
        <f>VLOOKUP(B846,IF(A846="COMPOSICAO",S!$A:$D,I!$A:$D),3,FALSE)</f>
        <v>UN</v>
      </c>
      <c r="H846" s="75">
        <f>1</f>
        <v>1</v>
      </c>
      <c r="I846" s="56">
        <f>IF(A846="COMPOSICAO",VLOOKUP("TOTAL - "&amp;B846,COMPOSICAO_AUX_1!$A:$J,10,FALSE),VLOOKUP(B846,I!$A:$D,4,FALSE))</f>
        <v>21.740000000000002</v>
      </c>
      <c r="J846" s="60">
        <f>TRUNC(H846*I846,2)</f>
        <v>21.74</v>
      </c>
      <c r="K846" s="59"/>
      <c r="L846" s="4"/>
      <c r="M846" s="4"/>
      <c r="N846" s="4"/>
    </row>
    <row r="847" spans="1:14" ht="15" customHeight="1" x14ac:dyDescent="0.25">
      <c r="A847" s="76" t="s">
        <v>369</v>
      </c>
      <c r="B847" s="77"/>
      <c r="C847" s="77"/>
      <c r="D847" s="77"/>
      <c r="E847" s="77"/>
      <c r="F847" s="77"/>
      <c r="G847" s="78"/>
      <c r="H847" s="79"/>
      <c r="I847" s="80"/>
      <c r="J847" s="60">
        <f>SUM(J844:K846)</f>
        <v>28.79</v>
      </c>
      <c r="K847" s="59"/>
    </row>
    <row r="848" spans="1:14" ht="15" customHeight="1" x14ac:dyDescent="0.25">
      <c r="A848" s="76" t="str">
        <f>"TAXA DE BDI ("&amp;BDI&amp;" %)"</f>
        <v>TAXA DE BDI (23 %)</v>
      </c>
      <c r="B848" s="77"/>
      <c r="C848" s="77"/>
      <c r="D848" s="77"/>
      <c r="E848" s="77"/>
      <c r="F848" s="77"/>
      <c r="G848" s="78"/>
      <c r="H848" s="79"/>
      <c r="I848" s="80"/>
      <c r="J848" s="60">
        <f>ROUND(J847*(BDI/100),2)</f>
        <v>6.62</v>
      </c>
      <c r="K848" s="59"/>
    </row>
    <row r="849" spans="1:14" ht="15" customHeight="1" x14ac:dyDescent="0.25">
      <c r="A849" s="76" t="s">
        <v>484</v>
      </c>
      <c r="B849" s="77"/>
      <c r="C849" s="77"/>
      <c r="D849" s="77"/>
      <c r="E849" s="77"/>
      <c r="F849" s="77"/>
      <c r="G849" s="78"/>
      <c r="H849" s="79"/>
      <c r="I849" s="80"/>
      <c r="J849" s="60">
        <f>SUM(J847:K848)</f>
        <v>35.409999999999997</v>
      </c>
      <c r="K849" s="59"/>
    </row>
    <row r="850" spans="1:14" ht="15" customHeight="1" x14ac:dyDescent="0.25">
      <c r="A850" s="4"/>
      <c r="B850" s="4"/>
      <c r="C850" s="4"/>
      <c r="D850" s="4"/>
      <c r="E850" s="4"/>
      <c r="F850" s="4"/>
      <c r="G850" s="4"/>
      <c r="H850" s="4"/>
      <c r="I850" s="4"/>
      <c r="J850" s="4"/>
      <c r="K850" s="4"/>
    </row>
    <row r="851" spans="1:14" ht="15" customHeight="1" x14ac:dyDescent="0.25">
      <c r="A851" s="22" t="s">
        <v>364</v>
      </c>
      <c r="B851" s="22" t="s">
        <v>32</v>
      </c>
      <c r="C851" s="46" t="s">
        <v>8</v>
      </c>
      <c r="D851" s="47"/>
      <c r="E851" s="47"/>
      <c r="F851" s="47"/>
      <c r="G851" s="7" t="s">
        <v>33</v>
      </c>
      <c r="H851" s="7" t="s">
        <v>365</v>
      </c>
      <c r="I851" s="7" t="s">
        <v>366</v>
      </c>
      <c r="J851" s="34" t="s">
        <v>10</v>
      </c>
      <c r="K851" s="33"/>
    </row>
    <row r="852" spans="1:14" ht="45" customHeight="1" x14ac:dyDescent="0.25">
      <c r="A852" s="7" t="s">
        <v>461</v>
      </c>
      <c r="B852" s="71">
        <v>92000</v>
      </c>
      <c r="C852" s="73" t="str">
        <f>VLOOKUP(B852,S!$A:$D,2,FALSE)</f>
        <v>TOMADA BAIXA DE EMBUTIR (1 MÓDULO), 2P+T 10 A, INCLUINDO SUPORTE E PLACA - FORNECIMENTO E INSTALAÇÃO. AF_12/2015</v>
      </c>
      <c r="D852" s="73"/>
      <c r="E852" s="73"/>
      <c r="F852" s="72"/>
      <c r="G852" s="7" t="str">
        <f>VLOOKUP(B852,S!$A:$D,3,FALSE)</f>
        <v>UN</v>
      </c>
      <c r="H852" s="74"/>
      <c r="I852" s="74">
        <f>J855</f>
        <v>25.04</v>
      </c>
      <c r="J852" s="53"/>
      <c r="K852" s="52"/>
      <c r="L852" s="74">
        <f>VLOOKUP(B852,S!$A:$D,4,FALSE)</f>
        <v>25.04</v>
      </c>
      <c r="M852" s="7" t="str">
        <f>IF(ROUND((L852-I852),2)=0,"OK, confere com a tabela.",IF(ROUND((L852-I852),2)&lt;0,"ACIMA ("&amp;TEXT(ROUND(I852*100/L852,4),"0,0000")&amp;" %) da tabela.","ABAIXO ("&amp;TEXT(ROUND(I852*100/L852,4),"0,0000")&amp;" %) da tabela."))</f>
        <v>OK, confere com a tabela.</v>
      </c>
    </row>
    <row r="853" spans="1:14" ht="45" customHeight="1" x14ac:dyDescent="0.25">
      <c r="A853" s="54" t="s">
        <v>368</v>
      </c>
      <c r="B853" s="67">
        <v>91946</v>
      </c>
      <c r="C853" s="55" t="str">
        <f>VLOOKUP(B853,IF(A853="COMPOSICAO",S!$A:$D,I!$A:$D),2,FALSE)</f>
        <v>SUPORTE PARAFUSADO COM PLACA DE ENCAIXE 4" X 2" MÉDIO (1,30 M DO PISO) PARA PONTO ELÉTRICO - FORNECIMENTO E INSTALAÇÃO. AF_12/2015</v>
      </c>
      <c r="D853" s="55"/>
      <c r="E853" s="55"/>
      <c r="F853" s="55"/>
      <c r="G853" s="54" t="str">
        <f>VLOOKUP(B853,IF(A853="COMPOSICAO",S!$A:$D,I!$A:$D),3,FALSE)</f>
        <v>UN</v>
      </c>
      <c r="H853" s="75">
        <f>1</f>
        <v>1</v>
      </c>
      <c r="I853" s="56">
        <f>IF(A853="COMPOSICAO",VLOOKUP("TOTAL - "&amp;B853,COMPOSICAO_AUX_1!$A:$J,10,FALSE),VLOOKUP(B853,I!$A:$D,4,FALSE))</f>
        <v>7.0500000000000007</v>
      </c>
      <c r="J853" s="60">
        <f>TRUNC(H853*I853,2)</f>
        <v>7.05</v>
      </c>
      <c r="K853" s="59"/>
      <c r="L853" s="4"/>
      <c r="M853" s="4"/>
      <c r="N853" s="4"/>
    </row>
    <row r="854" spans="1:14" ht="45" customHeight="1" x14ac:dyDescent="0.25">
      <c r="A854" s="54" t="s">
        <v>368</v>
      </c>
      <c r="B854" s="67">
        <v>91998</v>
      </c>
      <c r="C854" s="55" t="str">
        <f>VLOOKUP(B854,IF(A854="COMPOSICAO",S!$A:$D,I!$A:$D),2,FALSE)</f>
        <v>TOMADA BAIXA DE EMBUTIR (1 MÓDULO), 2P+T 10 A, SEM SUPORTE E SEM PLACA - FORNECIMENTO E INSTALAÇÃO. AF_12/2015</v>
      </c>
      <c r="D854" s="55"/>
      <c r="E854" s="55"/>
      <c r="F854" s="55"/>
      <c r="G854" s="54" t="str">
        <f>VLOOKUP(B854,IF(A854="COMPOSICAO",S!$A:$D,I!$A:$D),3,FALSE)</f>
        <v>UN</v>
      </c>
      <c r="H854" s="75">
        <f>1</f>
        <v>1</v>
      </c>
      <c r="I854" s="56">
        <f>IF(A854="COMPOSICAO",VLOOKUP("TOTAL - "&amp;B854,COMPOSICAO_AUX_1!$A:$J,10,FALSE),VLOOKUP(B854,I!$A:$D,4,FALSE))</f>
        <v>17.989999999999998</v>
      </c>
      <c r="J854" s="60">
        <f>TRUNC(H854*I854,2)</f>
        <v>17.989999999999998</v>
      </c>
      <c r="K854" s="59"/>
      <c r="L854" s="4"/>
      <c r="M854" s="4"/>
      <c r="N854" s="4"/>
    </row>
    <row r="855" spans="1:14" ht="15" customHeight="1" x14ac:dyDescent="0.25">
      <c r="A855" s="76" t="s">
        <v>369</v>
      </c>
      <c r="B855" s="77"/>
      <c r="C855" s="77"/>
      <c r="D855" s="77"/>
      <c r="E855" s="77"/>
      <c r="F855" s="77"/>
      <c r="G855" s="78"/>
      <c r="H855" s="79"/>
      <c r="I855" s="80"/>
      <c r="J855" s="60">
        <f>SUM(J852:K854)</f>
        <v>25.04</v>
      </c>
      <c r="K855" s="59"/>
    </row>
    <row r="856" spans="1:14" ht="15" customHeight="1" x14ac:dyDescent="0.25">
      <c r="A856" s="76" t="str">
        <f>"TAXA DE BDI ("&amp;BDI&amp;" %)"</f>
        <v>TAXA DE BDI (23 %)</v>
      </c>
      <c r="B856" s="77"/>
      <c r="C856" s="77"/>
      <c r="D856" s="77"/>
      <c r="E856" s="77"/>
      <c r="F856" s="77"/>
      <c r="G856" s="78"/>
      <c r="H856" s="79"/>
      <c r="I856" s="80"/>
      <c r="J856" s="60">
        <f>ROUND(J855*(BDI/100),2)</f>
        <v>5.76</v>
      </c>
      <c r="K856" s="59"/>
    </row>
    <row r="857" spans="1:14" ht="15" customHeight="1" x14ac:dyDescent="0.25">
      <c r="A857" s="76" t="s">
        <v>485</v>
      </c>
      <c r="B857" s="77"/>
      <c r="C857" s="77"/>
      <c r="D857" s="77"/>
      <c r="E857" s="77"/>
      <c r="F857" s="77"/>
      <c r="G857" s="78"/>
      <c r="H857" s="79"/>
      <c r="I857" s="80"/>
      <c r="J857" s="60">
        <f>SUM(J855:K856)</f>
        <v>30.799999999999997</v>
      </c>
      <c r="K857" s="59"/>
    </row>
    <row r="858" spans="1:14" ht="15" customHeight="1" x14ac:dyDescent="0.25">
      <c r="A858" s="4"/>
      <c r="B858" s="4"/>
      <c r="C858" s="4"/>
      <c r="D858" s="4"/>
      <c r="E858" s="4"/>
      <c r="F858" s="4"/>
      <c r="G858" s="4"/>
      <c r="H858" s="4"/>
      <c r="I858" s="4"/>
      <c r="J858" s="4"/>
      <c r="K858" s="4"/>
    </row>
    <row r="859" spans="1:14" ht="15" customHeight="1" x14ac:dyDescent="0.25">
      <c r="A859" s="22" t="s">
        <v>364</v>
      </c>
      <c r="B859" s="22" t="s">
        <v>32</v>
      </c>
      <c r="C859" s="46" t="s">
        <v>8</v>
      </c>
      <c r="D859" s="47"/>
      <c r="E859" s="47"/>
      <c r="F859" s="47"/>
      <c r="G859" s="7" t="s">
        <v>33</v>
      </c>
      <c r="H859" s="7" t="s">
        <v>365</v>
      </c>
      <c r="I859" s="7" t="s">
        <v>366</v>
      </c>
      <c r="J859" s="34" t="s">
        <v>10</v>
      </c>
      <c r="K859" s="33"/>
    </row>
    <row r="860" spans="1:14" ht="45" customHeight="1" x14ac:dyDescent="0.25">
      <c r="A860" s="7" t="s">
        <v>461</v>
      </c>
      <c r="B860" s="71">
        <v>91997</v>
      </c>
      <c r="C860" s="73" t="str">
        <f>VLOOKUP(B860,S!$A:$D,2,FALSE)</f>
        <v>TOMADA MÉDIA DE EMBUTIR (1 MÓDULO), 2P+T 20 A, INCLUINDO SUPORTE E PLACA - FORNECIMENTO E INSTALAÇÃO. AF_12/2015</v>
      </c>
      <c r="D860" s="73"/>
      <c r="E860" s="73"/>
      <c r="F860" s="72"/>
      <c r="G860" s="7" t="str">
        <f>VLOOKUP(B860,S!$A:$D,3,FALSE)</f>
        <v>UN</v>
      </c>
      <c r="H860" s="74"/>
      <c r="I860" s="74">
        <f>J863</f>
        <v>30.46</v>
      </c>
      <c r="J860" s="53"/>
      <c r="K860" s="52"/>
      <c r="L860" s="74">
        <f>VLOOKUP(B860,S!$A:$D,4,FALSE)</f>
        <v>30.46</v>
      </c>
      <c r="M860" s="7" t="str">
        <f>IF(ROUND((L860-I860),2)=0,"OK, confere com a tabela.",IF(ROUND((L860-I860),2)&lt;0,"ACIMA ("&amp;TEXT(ROUND(I860*100/L860,4),"0,0000")&amp;" %) da tabela.","ABAIXO ("&amp;TEXT(ROUND(I860*100/L860,4),"0,0000")&amp;" %) da tabela."))</f>
        <v>OK, confere com a tabela.</v>
      </c>
    </row>
    <row r="861" spans="1:14" ht="45" customHeight="1" x14ac:dyDescent="0.25">
      <c r="A861" s="54" t="s">
        <v>368</v>
      </c>
      <c r="B861" s="67">
        <v>91946</v>
      </c>
      <c r="C861" s="55" t="str">
        <f>VLOOKUP(B861,IF(A861="COMPOSICAO",S!$A:$D,I!$A:$D),2,FALSE)</f>
        <v>SUPORTE PARAFUSADO COM PLACA DE ENCAIXE 4" X 2" MÉDIO (1,30 M DO PISO) PARA PONTO ELÉTRICO - FORNECIMENTO E INSTALAÇÃO. AF_12/2015</v>
      </c>
      <c r="D861" s="55"/>
      <c r="E861" s="55"/>
      <c r="F861" s="55"/>
      <c r="G861" s="54" t="str">
        <f>VLOOKUP(B861,IF(A861="COMPOSICAO",S!$A:$D,I!$A:$D),3,FALSE)</f>
        <v>UN</v>
      </c>
      <c r="H861" s="75">
        <f>1</f>
        <v>1</v>
      </c>
      <c r="I861" s="56">
        <f>IF(A861="COMPOSICAO",VLOOKUP("TOTAL - "&amp;B861,COMPOSICAO_AUX_1!$A:$J,10,FALSE),VLOOKUP(B861,I!$A:$D,4,FALSE))</f>
        <v>7.0500000000000007</v>
      </c>
      <c r="J861" s="60">
        <f>TRUNC(H861*I861,2)</f>
        <v>7.05</v>
      </c>
      <c r="K861" s="59"/>
      <c r="L861" s="4"/>
      <c r="M861" s="4"/>
      <c r="N861" s="4"/>
    </row>
    <row r="862" spans="1:14" ht="45" customHeight="1" x14ac:dyDescent="0.25">
      <c r="A862" s="54" t="s">
        <v>368</v>
      </c>
      <c r="B862" s="67">
        <v>91995</v>
      </c>
      <c r="C862" s="55" t="str">
        <f>VLOOKUP(B862,IF(A862="COMPOSICAO",S!$A:$D,I!$A:$D),2,FALSE)</f>
        <v>TOMADA MÉDIA DE EMBUTIR (1 MÓDULO), 2P+T 20 A, SEM SUPORTE E SEM PLACA - FORNECIMENTO E INSTALAÇÃO. AF_12/2015</v>
      </c>
      <c r="D862" s="55"/>
      <c r="E862" s="55"/>
      <c r="F862" s="55"/>
      <c r="G862" s="54" t="str">
        <f>VLOOKUP(B862,IF(A862="COMPOSICAO",S!$A:$D,I!$A:$D),3,FALSE)</f>
        <v>UN</v>
      </c>
      <c r="H862" s="75">
        <f>1</f>
        <v>1</v>
      </c>
      <c r="I862" s="56">
        <f>IF(A862="COMPOSICAO",VLOOKUP("TOTAL - "&amp;B862,COMPOSICAO_AUX_1!$A:$J,10,FALSE),VLOOKUP(B862,I!$A:$D,4,FALSE))</f>
        <v>23.41</v>
      </c>
      <c r="J862" s="60">
        <f>TRUNC(H862*I862,2)</f>
        <v>23.41</v>
      </c>
      <c r="K862" s="59"/>
      <c r="L862" s="4"/>
      <c r="M862" s="4"/>
      <c r="N862" s="4"/>
    </row>
    <row r="863" spans="1:14" ht="15" customHeight="1" x14ac:dyDescent="0.25">
      <c r="A863" s="76" t="s">
        <v>369</v>
      </c>
      <c r="B863" s="77"/>
      <c r="C863" s="77"/>
      <c r="D863" s="77"/>
      <c r="E863" s="77"/>
      <c r="F863" s="77"/>
      <c r="G863" s="78"/>
      <c r="H863" s="79"/>
      <c r="I863" s="80"/>
      <c r="J863" s="60">
        <f>SUM(J860:K862)</f>
        <v>30.46</v>
      </c>
      <c r="K863" s="59"/>
    </row>
    <row r="864" spans="1:14" ht="15" customHeight="1" x14ac:dyDescent="0.25">
      <c r="A864" s="76" t="str">
        <f>"TAXA DE BDI ("&amp;BDI&amp;" %)"</f>
        <v>TAXA DE BDI (23 %)</v>
      </c>
      <c r="B864" s="77"/>
      <c r="C864" s="77"/>
      <c r="D864" s="77"/>
      <c r="E864" s="77"/>
      <c r="F864" s="77"/>
      <c r="G864" s="78"/>
      <c r="H864" s="79"/>
      <c r="I864" s="80"/>
      <c r="J864" s="60">
        <f>ROUND(J863*(BDI/100),2)</f>
        <v>7.01</v>
      </c>
      <c r="K864" s="59"/>
    </row>
    <row r="865" spans="1:14" ht="15" customHeight="1" x14ac:dyDescent="0.25">
      <c r="A865" s="76" t="s">
        <v>486</v>
      </c>
      <c r="B865" s="77"/>
      <c r="C865" s="77"/>
      <c r="D865" s="77"/>
      <c r="E865" s="77"/>
      <c r="F865" s="77"/>
      <c r="G865" s="78"/>
      <c r="H865" s="79"/>
      <c r="I865" s="80"/>
      <c r="J865" s="60">
        <f>SUM(J863:K864)</f>
        <v>37.47</v>
      </c>
      <c r="K865" s="59"/>
    </row>
    <row r="866" spans="1:14" ht="15" customHeight="1" x14ac:dyDescent="0.25">
      <c r="A866" s="4"/>
      <c r="B866" s="4"/>
      <c r="C866" s="4"/>
      <c r="D866" s="4"/>
      <c r="E866" s="4"/>
      <c r="F866" s="4"/>
      <c r="G866" s="4"/>
      <c r="H866" s="4"/>
      <c r="I866" s="4"/>
      <c r="J866" s="4"/>
      <c r="K866" s="4"/>
    </row>
    <row r="867" spans="1:14" ht="15" customHeight="1" x14ac:dyDescent="0.25">
      <c r="A867" s="22" t="s">
        <v>364</v>
      </c>
      <c r="B867" s="22" t="s">
        <v>32</v>
      </c>
      <c r="C867" s="46" t="s">
        <v>8</v>
      </c>
      <c r="D867" s="47"/>
      <c r="E867" s="47"/>
      <c r="F867" s="47"/>
      <c r="G867" s="7" t="s">
        <v>33</v>
      </c>
      <c r="H867" s="7" t="s">
        <v>365</v>
      </c>
      <c r="I867" s="7" t="s">
        <v>366</v>
      </c>
      <c r="J867" s="34" t="s">
        <v>10</v>
      </c>
      <c r="K867" s="33"/>
    </row>
    <row r="868" spans="1:14" ht="45" customHeight="1" x14ac:dyDescent="0.25">
      <c r="A868" s="7" t="s">
        <v>461</v>
      </c>
      <c r="B868" s="71">
        <v>92023</v>
      </c>
      <c r="C868" s="73" t="str">
        <f>VLOOKUP(B868,S!$A:$D,2,FALSE)</f>
        <v>INTERRUPTOR SIMPLES (1 MÓDULO) COM 1 TOMADA DE EMBUTIR 2P+T 10 A,  INCLUINDO SUPORTE E PLACA - FORNECIMENTO E INSTALAÇÃO. AF_12/2015</v>
      </c>
      <c r="D868" s="73"/>
      <c r="E868" s="73"/>
      <c r="F868" s="72"/>
      <c r="G868" s="7" t="str">
        <f>VLOOKUP(B868,S!$A:$D,3,FALSE)</f>
        <v>UN</v>
      </c>
      <c r="H868" s="74"/>
      <c r="I868" s="74">
        <f>J871</f>
        <v>42.43</v>
      </c>
      <c r="J868" s="53"/>
      <c r="K868" s="52"/>
      <c r="L868" s="74">
        <f>VLOOKUP(B868,S!$A:$D,4,FALSE)</f>
        <v>42.43</v>
      </c>
      <c r="M868" s="7" t="str">
        <f>IF(ROUND((L868-I868),2)=0,"OK, confere com a tabela.",IF(ROUND((L868-I868),2)&lt;0,"ACIMA ("&amp;TEXT(ROUND(I868*100/L868,4),"0,0000")&amp;" %) da tabela.","ABAIXO ("&amp;TEXT(ROUND(I868*100/L868,4),"0,0000")&amp;" %) da tabela."))</f>
        <v>OK, confere com a tabela.</v>
      </c>
    </row>
    <row r="869" spans="1:14" ht="45" customHeight="1" x14ac:dyDescent="0.25">
      <c r="A869" s="54" t="s">
        <v>368</v>
      </c>
      <c r="B869" s="67">
        <v>91946</v>
      </c>
      <c r="C869" s="55" t="str">
        <f>VLOOKUP(B869,IF(A869="COMPOSICAO",S!$A:$D,I!$A:$D),2,FALSE)</f>
        <v>SUPORTE PARAFUSADO COM PLACA DE ENCAIXE 4" X 2" MÉDIO (1,30 M DO PISO) PARA PONTO ELÉTRICO - FORNECIMENTO E INSTALAÇÃO. AF_12/2015</v>
      </c>
      <c r="D869" s="55"/>
      <c r="E869" s="55"/>
      <c r="F869" s="55"/>
      <c r="G869" s="54" t="str">
        <f>VLOOKUP(B869,IF(A869="COMPOSICAO",S!$A:$D,I!$A:$D),3,FALSE)</f>
        <v>UN</v>
      </c>
      <c r="H869" s="75">
        <f>1</f>
        <v>1</v>
      </c>
      <c r="I869" s="56">
        <f>IF(A869="COMPOSICAO",VLOOKUP("TOTAL - "&amp;B869,COMPOSICAO_AUX_1!$A:$J,10,FALSE),VLOOKUP(B869,I!$A:$D,4,FALSE))</f>
        <v>7.0500000000000007</v>
      </c>
      <c r="J869" s="60">
        <f>TRUNC(H869*I869,2)</f>
        <v>7.05</v>
      </c>
      <c r="K869" s="59"/>
      <c r="L869" s="4"/>
      <c r="M869" s="4"/>
      <c r="N869" s="4"/>
    </row>
    <row r="870" spans="1:14" ht="45" customHeight="1" x14ac:dyDescent="0.25">
      <c r="A870" s="54" t="s">
        <v>368</v>
      </c>
      <c r="B870" s="67">
        <v>92022</v>
      </c>
      <c r="C870" s="55" t="str">
        <f>VLOOKUP(B870,IF(A870="COMPOSICAO",S!$A:$D,I!$A:$D),2,FALSE)</f>
        <v>INTERRUPTOR SIMPLES (1 MÓDULO) COM 1 TOMADA DE EMBUTIR 2P+T 10 A,  SEM SUPORTE E SEM PLACA - FORNECIMENTO E INSTALAÇÃO. AF_12/2015</v>
      </c>
      <c r="D870" s="55"/>
      <c r="E870" s="55"/>
      <c r="F870" s="55"/>
      <c r="G870" s="54" t="str">
        <f>VLOOKUP(B870,IF(A870="COMPOSICAO",S!$A:$D,I!$A:$D),3,FALSE)</f>
        <v>UN</v>
      </c>
      <c r="H870" s="75">
        <f>1</f>
        <v>1</v>
      </c>
      <c r="I870" s="56">
        <f>IF(A870="COMPOSICAO",VLOOKUP("TOTAL - "&amp;B870,COMPOSICAO_AUX_1!$A:$J,10,FALSE),VLOOKUP(B870,I!$A:$D,4,FALSE))</f>
        <v>35.379999999999995</v>
      </c>
      <c r="J870" s="60">
        <f>TRUNC(H870*I870,2)</f>
        <v>35.380000000000003</v>
      </c>
      <c r="K870" s="59"/>
      <c r="L870" s="4"/>
      <c r="M870" s="4"/>
      <c r="N870" s="4"/>
    </row>
    <row r="871" spans="1:14" ht="15" customHeight="1" x14ac:dyDescent="0.25">
      <c r="A871" s="76" t="s">
        <v>369</v>
      </c>
      <c r="B871" s="77"/>
      <c r="C871" s="77"/>
      <c r="D871" s="77"/>
      <c r="E871" s="77"/>
      <c r="F871" s="77"/>
      <c r="G871" s="78"/>
      <c r="H871" s="79"/>
      <c r="I871" s="80"/>
      <c r="J871" s="60">
        <f>SUM(J868:K870)</f>
        <v>42.43</v>
      </c>
      <c r="K871" s="59"/>
    </row>
    <row r="872" spans="1:14" ht="15" customHeight="1" x14ac:dyDescent="0.25">
      <c r="A872" s="76" t="str">
        <f>"TAXA DE BDI ("&amp;BDI&amp;" %)"</f>
        <v>TAXA DE BDI (23 %)</v>
      </c>
      <c r="B872" s="77"/>
      <c r="C872" s="77"/>
      <c r="D872" s="77"/>
      <c r="E872" s="77"/>
      <c r="F872" s="77"/>
      <c r="G872" s="78"/>
      <c r="H872" s="79"/>
      <c r="I872" s="80"/>
      <c r="J872" s="60">
        <f>ROUND(J871*(BDI/100),2)</f>
        <v>9.76</v>
      </c>
      <c r="K872" s="59"/>
    </row>
    <row r="873" spans="1:14" ht="15" customHeight="1" x14ac:dyDescent="0.25">
      <c r="A873" s="76" t="s">
        <v>487</v>
      </c>
      <c r="B873" s="77"/>
      <c r="C873" s="77"/>
      <c r="D873" s="77"/>
      <c r="E873" s="77"/>
      <c r="F873" s="77"/>
      <c r="G873" s="78"/>
      <c r="H873" s="79"/>
      <c r="I873" s="80"/>
      <c r="J873" s="60">
        <f>SUM(J871:K872)</f>
        <v>52.19</v>
      </c>
      <c r="K873" s="59"/>
    </row>
    <row r="874" spans="1:14" ht="15" customHeight="1" x14ac:dyDescent="0.25">
      <c r="A874" s="4"/>
      <c r="B874" s="4"/>
      <c r="C874" s="4"/>
      <c r="D874" s="4"/>
      <c r="E874" s="4"/>
      <c r="F874" s="4"/>
      <c r="G874" s="4"/>
      <c r="H874" s="4"/>
      <c r="I874" s="4"/>
      <c r="J874" s="4"/>
      <c r="K874" s="4"/>
    </row>
    <row r="875" spans="1:14" ht="15" customHeight="1" x14ac:dyDescent="0.25">
      <c r="A875" s="22" t="s">
        <v>364</v>
      </c>
      <c r="B875" s="22" t="s">
        <v>32</v>
      </c>
      <c r="C875" s="46" t="s">
        <v>8</v>
      </c>
      <c r="D875" s="47"/>
      <c r="E875" s="47"/>
      <c r="F875" s="47"/>
      <c r="G875" s="7" t="s">
        <v>33</v>
      </c>
      <c r="H875" s="7" t="s">
        <v>365</v>
      </c>
      <c r="I875" s="7" t="s">
        <v>366</v>
      </c>
      <c r="J875" s="34" t="s">
        <v>10</v>
      </c>
      <c r="K875" s="33"/>
    </row>
    <row r="876" spans="1:14" ht="60" customHeight="1" x14ac:dyDescent="0.25">
      <c r="A876" s="7" t="s">
        <v>461</v>
      </c>
      <c r="B876" s="71">
        <v>92027</v>
      </c>
      <c r="C876" s="73" t="str">
        <f>VLOOKUP(B876,S!$A:$D,2,FALSE)</f>
        <v>INTERRUPTOR SIMPLES (2 MÓDULOS) COM 1 TOMADA DE EMBUTIR 2P+T 10 A,  INCLUINDO SUPORTE E PLACA - FORNECIMENTO E INSTALAÇÃO. AF_12/2015</v>
      </c>
      <c r="D876" s="73"/>
      <c r="E876" s="73"/>
      <c r="F876" s="72"/>
      <c r="G876" s="7" t="str">
        <f>VLOOKUP(B876,S!$A:$D,3,FALSE)</f>
        <v>UN</v>
      </c>
      <c r="H876" s="74"/>
      <c r="I876" s="74">
        <f>J879</f>
        <v>56.129999999999995</v>
      </c>
      <c r="J876" s="53"/>
      <c r="K876" s="52"/>
      <c r="L876" s="74">
        <f>VLOOKUP(B876,S!$A:$D,4,FALSE)</f>
        <v>56.13</v>
      </c>
      <c r="M876" s="7" t="str">
        <f>IF(ROUND((L876-I876),2)=0,"OK, confere com a tabela.",IF(ROUND((L876-I876),2)&lt;0,"ACIMA ("&amp;TEXT(ROUND(I876*100/L876,4),"0,0000")&amp;" %) da tabela.","ABAIXO ("&amp;TEXT(ROUND(I876*100/L876,4),"0,0000")&amp;" %) da tabela."))</f>
        <v>OK, confere com a tabela.</v>
      </c>
    </row>
    <row r="877" spans="1:14" ht="45" customHeight="1" x14ac:dyDescent="0.25">
      <c r="A877" s="54" t="s">
        <v>368</v>
      </c>
      <c r="B877" s="67">
        <v>91946</v>
      </c>
      <c r="C877" s="55" t="str">
        <f>VLOOKUP(B877,IF(A877="COMPOSICAO",S!$A:$D,I!$A:$D),2,FALSE)</f>
        <v>SUPORTE PARAFUSADO COM PLACA DE ENCAIXE 4" X 2" MÉDIO (1,30 M DO PISO) PARA PONTO ELÉTRICO - FORNECIMENTO E INSTALAÇÃO. AF_12/2015</v>
      </c>
      <c r="D877" s="55"/>
      <c r="E877" s="55"/>
      <c r="F877" s="55"/>
      <c r="G877" s="54" t="str">
        <f>VLOOKUP(B877,IF(A877="COMPOSICAO",S!$A:$D,I!$A:$D),3,FALSE)</f>
        <v>UN</v>
      </c>
      <c r="H877" s="75">
        <f>1</f>
        <v>1</v>
      </c>
      <c r="I877" s="56">
        <f>IF(A877="COMPOSICAO",VLOOKUP("TOTAL - "&amp;B877,COMPOSICAO_AUX_1!$A:$J,10,FALSE),VLOOKUP(B877,I!$A:$D,4,FALSE))</f>
        <v>7.0500000000000007</v>
      </c>
      <c r="J877" s="60">
        <f>TRUNC(H877*I877,2)</f>
        <v>7.05</v>
      </c>
      <c r="K877" s="59"/>
      <c r="L877" s="4"/>
      <c r="M877" s="4"/>
      <c r="N877" s="4"/>
    </row>
    <row r="878" spans="1:14" ht="45" customHeight="1" x14ac:dyDescent="0.25">
      <c r="A878" s="54" t="s">
        <v>368</v>
      </c>
      <c r="B878" s="67">
        <v>92026</v>
      </c>
      <c r="C878" s="55" t="str">
        <f>VLOOKUP(B878,IF(A878="COMPOSICAO",S!$A:$D,I!$A:$D),2,FALSE)</f>
        <v>INTERRUPTOR SIMPLES (2 MÓDULOS) COM 1 TOMADA DE EMBUTIR 2P+T 10 A,  SEM SUPORTE E SEM PLACA - FORNECIMENTO E INSTALAÇÃO. AF_12/2015</v>
      </c>
      <c r="D878" s="55"/>
      <c r="E878" s="55"/>
      <c r="F878" s="55"/>
      <c r="G878" s="54" t="str">
        <f>VLOOKUP(B878,IF(A878="COMPOSICAO",S!$A:$D,I!$A:$D),3,FALSE)</f>
        <v>UN</v>
      </c>
      <c r="H878" s="75">
        <f>1</f>
        <v>1</v>
      </c>
      <c r="I878" s="56">
        <f>IF(A878="COMPOSICAO",VLOOKUP("TOTAL - "&amp;B878,COMPOSICAO_AUX_1!$A:$J,10,FALSE),VLOOKUP(B878,I!$A:$D,4,FALSE))</f>
        <v>49.08</v>
      </c>
      <c r="J878" s="60">
        <f>TRUNC(H878*I878,2)</f>
        <v>49.08</v>
      </c>
      <c r="K878" s="59"/>
      <c r="L878" s="4"/>
      <c r="M878" s="4"/>
      <c r="N878" s="4"/>
    </row>
    <row r="879" spans="1:14" ht="15" customHeight="1" x14ac:dyDescent="0.25">
      <c r="A879" s="76" t="s">
        <v>369</v>
      </c>
      <c r="B879" s="77"/>
      <c r="C879" s="77"/>
      <c r="D879" s="77"/>
      <c r="E879" s="77"/>
      <c r="F879" s="77"/>
      <c r="G879" s="78"/>
      <c r="H879" s="79"/>
      <c r="I879" s="80"/>
      <c r="J879" s="60">
        <f>SUM(J876:K878)</f>
        <v>56.129999999999995</v>
      </c>
      <c r="K879" s="59"/>
    </row>
    <row r="880" spans="1:14" ht="15" customHeight="1" x14ac:dyDescent="0.25">
      <c r="A880" s="76" t="str">
        <f>"TAXA DE BDI ("&amp;BDI&amp;" %)"</f>
        <v>TAXA DE BDI (23 %)</v>
      </c>
      <c r="B880" s="77"/>
      <c r="C880" s="77"/>
      <c r="D880" s="77"/>
      <c r="E880" s="77"/>
      <c r="F880" s="77"/>
      <c r="G880" s="78"/>
      <c r="H880" s="79"/>
      <c r="I880" s="80"/>
      <c r="J880" s="60">
        <f>ROUND(J879*(BDI/100),2)</f>
        <v>12.91</v>
      </c>
      <c r="K880" s="59"/>
    </row>
    <row r="881" spans="1:14" ht="15" customHeight="1" x14ac:dyDescent="0.25">
      <c r="A881" s="76" t="s">
        <v>488</v>
      </c>
      <c r="B881" s="77"/>
      <c r="C881" s="77"/>
      <c r="D881" s="77"/>
      <c r="E881" s="77"/>
      <c r="F881" s="77"/>
      <c r="G881" s="78"/>
      <c r="H881" s="79"/>
      <c r="I881" s="80"/>
      <c r="J881" s="60">
        <f>SUM(J879:K880)</f>
        <v>69.039999999999992</v>
      </c>
      <c r="K881" s="59"/>
    </row>
    <row r="882" spans="1:14" ht="15" customHeight="1" x14ac:dyDescent="0.25">
      <c r="A882" s="4"/>
      <c r="B882" s="4"/>
      <c r="C882" s="4"/>
      <c r="D882" s="4"/>
      <c r="E882" s="4"/>
      <c r="F882" s="4"/>
      <c r="G882" s="4"/>
      <c r="H882" s="4"/>
      <c r="I882" s="4"/>
      <c r="J882" s="4"/>
      <c r="K882" s="4"/>
    </row>
    <row r="883" spans="1:14" ht="15" customHeight="1" x14ac:dyDescent="0.25">
      <c r="A883" s="22" t="s">
        <v>364</v>
      </c>
      <c r="B883" s="22" t="s">
        <v>32</v>
      </c>
      <c r="C883" s="46" t="s">
        <v>8</v>
      </c>
      <c r="D883" s="47"/>
      <c r="E883" s="47"/>
      <c r="F883" s="47"/>
      <c r="G883" s="7" t="s">
        <v>33</v>
      </c>
      <c r="H883" s="7" t="s">
        <v>365</v>
      </c>
      <c r="I883" s="7" t="s">
        <v>366</v>
      </c>
      <c r="J883" s="34" t="s">
        <v>10</v>
      </c>
      <c r="K883" s="33"/>
    </row>
    <row r="884" spans="1:14" ht="45" customHeight="1" x14ac:dyDescent="0.25">
      <c r="A884" s="7" t="s">
        <v>461</v>
      </c>
      <c r="B884" s="71">
        <v>91993</v>
      </c>
      <c r="C884" s="73" t="str">
        <f>VLOOKUP(B884,S!$A:$D,2,FALSE)</f>
        <v>TOMADA ALTA DE EMBUTIR (1 MÓDULO), 2P+T 20 A, INCLUINDO SUPORTE E PLACA - FORNECIMENTO E INSTALAÇÃO. AF_12/2015</v>
      </c>
      <c r="D884" s="73"/>
      <c r="E884" s="73"/>
      <c r="F884" s="72"/>
      <c r="G884" s="7" t="str">
        <f>VLOOKUP(B884,S!$A:$D,3,FALSE)</f>
        <v>UN</v>
      </c>
      <c r="H884" s="74"/>
      <c r="I884" s="74">
        <f>J887</f>
        <v>40.099999999999994</v>
      </c>
      <c r="J884" s="53"/>
      <c r="K884" s="52"/>
      <c r="L884" s="74">
        <f>VLOOKUP(B884,S!$A:$D,4,FALSE)</f>
        <v>40.1</v>
      </c>
      <c r="M884" s="7" t="str">
        <f>IF(ROUND((L884-I884),2)=0,"OK, confere com a tabela.",IF(ROUND((L884-I884),2)&lt;0,"ACIMA ("&amp;TEXT(ROUND(I884*100/L884,4),"0,0000")&amp;" %) da tabela.","ABAIXO ("&amp;TEXT(ROUND(I884*100/L884,4),"0,0000")&amp;" %) da tabela."))</f>
        <v>OK, confere com a tabela.</v>
      </c>
    </row>
    <row r="885" spans="1:14" ht="45" customHeight="1" x14ac:dyDescent="0.25">
      <c r="A885" s="54" t="s">
        <v>368</v>
      </c>
      <c r="B885" s="67">
        <v>91946</v>
      </c>
      <c r="C885" s="55" t="str">
        <f>VLOOKUP(B885,IF(A885="COMPOSICAO",S!$A:$D,I!$A:$D),2,FALSE)</f>
        <v>SUPORTE PARAFUSADO COM PLACA DE ENCAIXE 4" X 2" MÉDIO (1,30 M DO PISO) PARA PONTO ELÉTRICO - FORNECIMENTO E INSTALAÇÃO. AF_12/2015</v>
      </c>
      <c r="D885" s="55"/>
      <c r="E885" s="55"/>
      <c r="F885" s="55"/>
      <c r="G885" s="54" t="str">
        <f>VLOOKUP(B885,IF(A885="COMPOSICAO",S!$A:$D,I!$A:$D),3,FALSE)</f>
        <v>UN</v>
      </c>
      <c r="H885" s="75">
        <f>1</f>
        <v>1</v>
      </c>
      <c r="I885" s="56">
        <f>IF(A885="COMPOSICAO",VLOOKUP("TOTAL - "&amp;B885,COMPOSICAO_AUX_1!$A:$J,10,FALSE),VLOOKUP(B885,I!$A:$D,4,FALSE))</f>
        <v>7.0500000000000007</v>
      </c>
      <c r="J885" s="60">
        <f>TRUNC(H885*I885,2)</f>
        <v>7.05</v>
      </c>
      <c r="K885" s="59"/>
      <c r="L885" s="4"/>
      <c r="M885" s="4"/>
      <c r="N885" s="4"/>
    </row>
    <row r="886" spans="1:14" ht="45" customHeight="1" x14ac:dyDescent="0.25">
      <c r="A886" s="54" t="s">
        <v>368</v>
      </c>
      <c r="B886" s="67">
        <v>91991</v>
      </c>
      <c r="C886" s="55" t="str">
        <f>VLOOKUP(B886,IF(A886="COMPOSICAO",S!$A:$D,I!$A:$D),2,FALSE)</f>
        <v>TOMADA ALTA DE EMBUTIR (1 MÓDULO), 2P+T 20 A, SEM SUPORTE E SEM PLACA - FORNECIMENTO E INSTALAÇÃO. AF_12/2015</v>
      </c>
      <c r="D886" s="55"/>
      <c r="E886" s="55"/>
      <c r="F886" s="55"/>
      <c r="G886" s="54" t="str">
        <f>VLOOKUP(B886,IF(A886="COMPOSICAO",S!$A:$D,I!$A:$D),3,FALSE)</f>
        <v>UN</v>
      </c>
      <c r="H886" s="75">
        <f>1</f>
        <v>1</v>
      </c>
      <c r="I886" s="56">
        <f>IF(A886="COMPOSICAO",VLOOKUP("TOTAL - "&amp;B886,COMPOSICAO_AUX_1!$A:$J,10,FALSE),VLOOKUP(B886,I!$A:$D,4,FALSE))</f>
        <v>33.050000000000004</v>
      </c>
      <c r="J886" s="60">
        <f>TRUNC(H886*I886,2)</f>
        <v>33.049999999999997</v>
      </c>
      <c r="K886" s="59"/>
      <c r="L886" s="4"/>
      <c r="M886" s="4"/>
      <c r="N886" s="4"/>
    </row>
    <row r="887" spans="1:14" ht="15" customHeight="1" x14ac:dyDescent="0.25">
      <c r="A887" s="76" t="s">
        <v>369</v>
      </c>
      <c r="B887" s="77"/>
      <c r="C887" s="77"/>
      <c r="D887" s="77"/>
      <c r="E887" s="77"/>
      <c r="F887" s="77"/>
      <c r="G887" s="78"/>
      <c r="H887" s="79"/>
      <c r="I887" s="80"/>
      <c r="J887" s="60">
        <f>SUM(J884:K886)</f>
        <v>40.099999999999994</v>
      </c>
      <c r="K887" s="59"/>
    </row>
    <row r="888" spans="1:14" ht="15" customHeight="1" x14ac:dyDescent="0.25">
      <c r="A888" s="76" t="str">
        <f>"TAXA DE BDI ("&amp;BDI&amp;" %)"</f>
        <v>TAXA DE BDI (23 %)</v>
      </c>
      <c r="B888" s="77"/>
      <c r="C888" s="77"/>
      <c r="D888" s="77"/>
      <c r="E888" s="77"/>
      <c r="F888" s="77"/>
      <c r="G888" s="78"/>
      <c r="H888" s="79"/>
      <c r="I888" s="80"/>
      <c r="J888" s="60">
        <f>ROUND(J887*(BDI/100),2)</f>
        <v>9.2200000000000006</v>
      </c>
      <c r="K888" s="59"/>
    </row>
    <row r="889" spans="1:14" ht="15" customHeight="1" x14ac:dyDescent="0.25">
      <c r="A889" s="76" t="s">
        <v>489</v>
      </c>
      <c r="B889" s="77"/>
      <c r="C889" s="77"/>
      <c r="D889" s="77"/>
      <c r="E889" s="77"/>
      <c r="F889" s="77"/>
      <c r="G889" s="78"/>
      <c r="H889" s="79"/>
      <c r="I889" s="80"/>
      <c r="J889" s="60">
        <f>SUM(J887:K888)</f>
        <v>49.319999999999993</v>
      </c>
      <c r="K889" s="59"/>
    </row>
    <row r="890" spans="1:14" ht="15" customHeight="1" x14ac:dyDescent="0.25">
      <c r="A890" s="4"/>
      <c r="B890" s="4"/>
      <c r="C890" s="4"/>
      <c r="D890" s="4"/>
      <c r="E890" s="4"/>
      <c r="F890" s="4"/>
      <c r="G890" s="4"/>
      <c r="H890" s="4"/>
      <c r="I890" s="4"/>
      <c r="J890" s="4"/>
      <c r="K890" s="4"/>
    </row>
    <row r="891" spans="1:14" ht="15" customHeight="1" x14ac:dyDescent="0.25">
      <c r="A891" s="22" t="s">
        <v>364</v>
      </c>
      <c r="B891" s="22" t="s">
        <v>32</v>
      </c>
      <c r="C891" s="46" t="s">
        <v>8</v>
      </c>
      <c r="D891" s="47"/>
      <c r="E891" s="47"/>
      <c r="F891" s="47"/>
      <c r="G891" s="7" t="s">
        <v>33</v>
      </c>
      <c r="H891" s="7" t="s">
        <v>365</v>
      </c>
      <c r="I891" s="7" t="s">
        <v>366</v>
      </c>
      <c r="J891" s="34" t="s">
        <v>10</v>
      </c>
      <c r="K891" s="33"/>
    </row>
    <row r="892" spans="1:14" ht="45" customHeight="1" x14ac:dyDescent="0.25">
      <c r="A892" s="7" t="s">
        <v>461</v>
      </c>
      <c r="B892" s="71">
        <v>92008</v>
      </c>
      <c r="C892" s="73" t="str">
        <f>VLOOKUP(B892,S!$A:$D,2,FALSE)</f>
        <v>TOMADA BAIXA DE EMBUTIR (2 MÓDULOS), 2P+T 10 A, INCLUINDO SUPORTE E PLACA - FORNECIMENTO E INSTALAÇÃO. AF_12/2015</v>
      </c>
      <c r="D892" s="73"/>
      <c r="E892" s="73"/>
      <c r="F892" s="72"/>
      <c r="G892" s="7" t="str">
        <f>VLOOKUP(B892,S!$A:$D,3,FALSE)</f>
        <v>UN</v>
      </c>
      <c r="H892" s="74"/>
      <c r="I892" s="74">
        <f>J895</f>
        <v>39.919999999999995</v>
      </c>
      <c r="J892" s="53"/>
      <c r="K892" s="52"/>
      <c r="L892" s="74">
        <f>VLOOKUP(B892,S!$A:$D,4,FALSE)</f>
        <v>39.92</v>
      </c>
      <c r="M892" s="7" t="str">
        <f>IF(ROUND((L892-I892),2)=0,"OK, confere com a tabela.",IF(ROUND((L892-I892),2)&lt;0,"ACIMA ("&amp;TEXT(ROUND(I892*100/L892,4),"0,0000")&amp;" %) da tabela.","ABAIXO ("&amp;TEXT(ROUND(I892*100/L892,4),"0,0000")&amp;" %) da tabela."))</f>
        <v>OK, confere com a tabela.</v>
      </c>
    </row>
    <row r="893" spans="1:14" ht="45" customHeight="1" x14ac:dyDescent="0.25">
      <c r="A893" s="54" t="s">
        <v>368</v>
      </c>
      <c r="B893" s="67">
        <v>91946</v>
      </c>
      <c r="C893" s="55" t="str">
        <f>VLOOKUP(B893,IF(A893="COMPOSICAO",S!$A:$D,I!$A:$D),2,FALSE)</f>
        <v>SUPORTE PARAFUSADO COM PLACA DE ENCAIXE 4" X 2" MÉDIO (1,30 M DO PISO) PARA PONTO ELÉTRICO - FORNECIMENTO E INSTALAÇÃO. AF_12/2015</v>
      </c>
      <c r="D893" s="55"/>
      <c r="E893" s="55"/>
      <c r="F893" s="55"/>
      <c r="G893" s="54" t="str">
        <f>VLOOKUP(B893,IF(A893="COMPOSICAO",S!$A:$D,I!$A:$D),3,FALSE)</f>
        <v>UN</v>
      </c>
      <c r="H893" s="75">
        <f>1</f>
        <v>1</v>
      </c>
      <c r="I893" s="56">
        <f>IF(A893="COMPOSICAO",VLOOKUP("TOTAL - "&amp;B893,COMPOSICAO_AUX_1!$A:$J,10,FALSE),VLOOKUP(B893,I!$A:$D,4,FALSE))</f>
        <v>7.0500000000000007</v>
      </c>
      <c r="J893" s="60">
        <f>TRUNC(H893*I893,2)</f>
        <v>7.05</v>
      </c>
      <c r="K893" s="59"/>
      <c r="L893" s="4"/>
      <c r="M893" s="4"/>
      <c r="N893" s="4"/>
    </row>
    <row r="894" spans="1:14" ht="45" customHeight="1" x14ac:dyDescent="0.25">
      <c r="A894" s="54" t="s">
        <v>368</v>
      </c>
      <c r="B894" s="67">
        <v>92006</v>
      </c>
      <c r="C894" s="55" t="str">
        <f>VLOOKUP(B894,IF(A894="COMPOSICAO",S!$A:$D,I!$A:$D),2,FALSE)</f>
        <v>TOMADA BAIXA DE EMBUTIR (2 MÓDULOS), 2P+T 10 A, SEM SUPORTE E SEM PLACA - FORNECIMENTO E INSTALAÇÃO. AF_12/2015</v>
      </c>
      <c r="D894" s="55"/>
      <c r="E894" s="55"/>
      <c r="F894" s="55"/>
      <c r="G894" s="54" t="str">
        <f>VLOOKUP(B894,IF(A894="COMPOSICAO",S!$A:$D,I!$A:$D),3,FALSE)</f>
        <v>UN</v>
      </c>
      <c r="H894" s="75">
        <f>1</f>
        <v>1</v>
      </c>
      <c r="I894" s="56">
        <f>IF(A894="COMPOSICAO",VLOOKUP("TOTAL - "&amp;B894,COMPOSICAO_AUX_1!$A:$J,10,FALSE),VLOOKUP(B894,I!$A:$D,4,FALSE))</f>
        <v>32.870000000000005</v>
      </c>
      <c r="J894" s="60">
        <f>TRUNC(H894*I894,2)</f>
        <v>32.869999999999997</v>
      </c>
      <c r="K894" s="59"/>
      <c r="L894" s="4"/>
      <c r="M894" s="4"/>
      <c r="N894" s="4"/>
    </row>
    <row r="895" spans="1:14" ht="15" customHeight="1" x14ac:dyDescent="0.25">
      <c r="A895" s="76" t="s">
        <v>369</v>
      </c>
      <c r="B895" s="77"/>
      <c r="C895" s="77"/>
      <c r="D895" s="77"/>
      <c r="E895" s="77"/>
      <c r="F895" s="77"/>
      <c r="G895" s="78"/>
      <c r="H895" s="79"/>
      <c r="I895" s="80"/>
      <c r="J895" s="60">
        <f>SUM(J892:K894)</f>
        <v>39.919999999999995</v>
      </c>
      <c r="K895" s="59"/>
    </row>
    <row r="896" spans="1:14" ht="15" customHeight="1" x14ac:dyDescent="0.25">
      <c r="A896" s="76" t="str">
        <f>"TAXA DE BDI ("&amp;BDI&amp;" %)"</f>
        <v>TAXA DE BDI (23 %)</v>
      </c>
      <c r="B896" s="77"/>
      <c r="C896" s="77"/>
      <c r="D896" s="77"/>
      <c r="E896" s="77"/>
      <c r="F896" s="77"/>
      <c r="G896" s="78"/>
      <c r="H896" s="79"/>
      <c r="I896" s="80"/>
      <c r="J896" s="60">
        <f>ROUND(J895*(BDI/100),2)</f>
        <v>9.18</v>
      </c>
      <c r="K896" s="59"/>
    </row>
    <row r="897" spans="1:14" ht="15" customHeight="1" x14ac:dyDescent="0.25">
      <c r="A897" s="76" t="s">
        <v>490</v>
      </c>
      <c r="B897" s="77"/>
      <c r="C897" s="77"/>
      <c r="D897" s="77"/>
      <c r="E897" s="77"/>
      <c r="F897" s="77"/>
      <c r="G897" s="78"/>
      <c r="H897" s="79"/>
      <c r="I897" s="80"/>
      <c r="J897" s="60">
        <f>SUM(J895:K896)</f>
        <v>49.099999999999994</v>
      </c>
      <c r="K897" s="59"/>
    </row>
    <row r="898" spans="1:14" ht="15" customHeight="1" x14ac:dyDescent="0.25">
      <c r="A898" s="4"/>
      <c r="B898" s="4"/>
      <c r="C898" s="4"/>
      <c r="D898" s="4"/>
      <c r="E898" s="4"/>
      <c r="F898" s="4"/>
      <c r="G898" s="4"/>
      <c r="H898" s="4"/>
      <c r="I898" s="4"/>
      <c r="J898" s="4"/>
      <c r="K898" s="4"/>
    </row>
    <row r="899" spans="1:14" ht="15" customHeight="1" x14ac:dyDescent="0.25">
      <c r="A899" s="22" t="s">
        <v>364</v>
      </c>
      <c r="B899" s="22" t="s">
        <v>32</v>
      </c>
      <c r="C899" s="46" t="s">
        <v>8</v>
      </c>
      <c r="D899" s="47"/>
      <c r="E899" s="47"/>
      <c r="F899" s="47"/>
      <c r="G899" s="7" t="s">
        <v>33</v>
      </c>
      <c r="H899" s="7" t="s">
        <v>365</v>
      </c>
      <c r="I899" s="7" t="s">
        <v>366</v>
      </c>
      <c r="J899" s="34" t="s">
        <v>10</v>
      </c>
      <c r="K899" s="33"/>
    </row>
    <row r="900" spans="1:14" ht="45" customHeight="1" x14ac:dyDescent="0.25">
      <c r="A900" s="7" t="s">
        <v>461</v>
      </c>
      <c r="B900" s="71">
        <v>92012</v>
      </c>
      <c r="C900" s="73" t="str">
        <f>VLOOKUP(B900,S!$A:$D,2,FALSE)</f>
        <v>TOMADA MÉDIA DE EMBUTIR (3 MÓDULOS), 2P+T 10 A, INCLUINDO SUPORTE E PLACA - FORNECIMENTO E INSTALAÇÃO. AF_12/2015</v>
      </c>
      <c r="D900" s="73"/>
      <c r="E900" s="73"/>
      <c r="F900" s="72"/>
      <c r="G900" s="7" t="str">
        <f>VLOOKUP(B900,S!$A:$D,3,FALSE)</f>
        <v>UN</v>
      </c>
      <c r="H900" s="74"/>
      <c r="I900" s="74">
        <f>J903</f>
        <v>66.040000000000006</v>
      </c>
      <c r="J900" s="53"/>
      <c r="K900" s="52"/>
      <c r="L900" s="74">
        <f>VLOOKUP(B900,S!$A:$D,4,FALSE)</f>
        <v>66.040000000000006</v>
      </c>
      <c r="M900" s="7" t="str">
        <f>IF(ROUND((L900-I900),2)=0,"OK, confere com a tabela.",IF(ROUND((L900-I900),2)&lt;0,"ACIMA ("&amp;TEXT(ROUND(I900*100/L900,4),"0,0000")&amp;" %) da tabela.","ABAIXO ("&amp;TEXT(ROUND(I900*100/L900,4),"0,0000")&amp;" %) da tabela."))</f>
        <v>OK, confere com a tabela.</v>
      </c>
    </row>
    <row r="901" spans="1:14" ht="45" customHeight="1" x14ac:dyDescent="0.25">
      <c r="A901" s="54" t="s">
        <v>368</v>
      </c>
      <c r="B901" s="67">
        <v>91946</v>
      </c>
      <c r="C901" s="55" t="str">
        <f>VLOOKUP(B901,IF(A901="COMPOSICAO",S!$A:$D,I!$A:$D),2,FALSE)</f>
        <v>SUPORTE PARAFUSADO COM PLACA DE ENCAIXE 4" X 2" MÉDIO (1,30 M DO PISO) PARA PONTO ELÉTRICO - FORNECIMENTO E INSTALAÇÃO. AF_12/2015</v>
      </c>
      <c r="D901" s="55"/>
      <c r="E901" s="55"/>
      <c r="F901" s="55"/>
      <c r="G901" s="54" t="str">
        <f>VLOOKUP(B901,IF(A901="COMPOSICAO",S!$A:$D,I!$A:$D),3,FALSE)</f>
        <v>UN</v>
      </c>
      <c r="H901" s="75">
        <f>1</f>
        <v>1</v>
      </c>
      <c r="I901" s="56">
        <f>IF(A901="COMPOSICAO",VLOOKUP("TOTAL - "&amp;B901,COMPOSICAO_AUX_1!$A:$J,10,FALSE),VLOOKUP(B901,I!$A:$D,4,FALSE))</f>
        <v>7.0500000000000007</v>
      </c>
      <c r="J901" s="60">
        <f>TRUNC(H901*I901,2)</f>
        <v>7.05</v>
      </c>
      <c r="K901" s="59"/>
      <c r="L901" s="4"/>
      <c r="M901" s="4"/>
      <c r="N901" s="4"/>
    </row>
    <row r="902" spans="1:14" ht="45" customHeight="1" x14ac:dyDescent="0.25">
      <c r="A902" s="54" t="s">
        <v>368</v>
      </c>
      <c r="B902" s="67">
        <v>92010</v>
      </c>
      <c r="C902" s="55" t="str">
        <f>VLOOKUP(B902,IF(A902="COMPOSICAO",S!$A:$D,I!$A:$D),2,FALSE)</f>
        <v>TOMADA MÉDIA DE EMBUTIR (3 MÓDULOS), 2P+T 10 A, SEM SUPORTE E SEM PLACA - FORNECIMENTO E INSTALAÇÃO. AF_12/2015</v>
      </c>
      <c r="D902" s="55"/>
      <c r="E902" s="55"/>
      <c r="F902" s="55"/>
      <c r="G902" s="54" t="str">
        <f>VLOOKUP(B902,IF(A902="COMPOSICAO",S!$A:$D,I!$A:$D),3,FALSE)</f>
        <v>UN</v>
      </c>
      <c r="H902" s="75">
        <f>1</f>
        <v>1</v>
      </c>
      <c r="I902" s="56">
        <f>IF(A902="COMPOSICAO",VLOOKUP("TOTAL - "&amp;B902,COMPOSICAO_AUX_1!$A:$J,10,FALSE),VLOOKUP(B902,I!$A:$D,4,FALSE))</f>
        <v>58.989999999999995</v>
      </c>
      <c r="J902" s="60">
        <f>TRUNC(H902*I902,2)</f>
        <v>58.99</v>
      </c>
      <c r="K902" s="59"/>
      <c r="L902" s="4"/>
      <c r="M902" s="4"/>
      <c r="N902" s="4"/>
    </row>
    <row r="903" spans="1:14" ht="15" customHeight="1" x14ac:dyDescent="0.25">
      <c r="A903" s="76" t="s">
        <v>369</v>
      </c>
      <c r="B903" s="77"/>
      <c r="C903" s="77"/>
      <c r="D903" s="77"/>
      <c r="E903" s="77"/>
      <c r="F903" s="77"/>
      <c r="G903" s="78"/>
      <c r="H903" s="79"/>
      <c r="I903" s="80"/>
      <c r="J903" s="60">
        <f>SUM(J900:K902)</f>
        <v>66.040000000000006</v>
      </c>
      <c r="K903" s="59"/>
    </row>
    <row r="904" spans="1:14" ht="15" customHeight="1" x14ac:dyDescent="0.25">
      <c r="A904" s="76" t="str">
        <f>"TAXA DE BDI ("&amp;BDI&amp;" %)"</f>
        <v>TAXA DE BDI (23 %)</v>
      </c>
      <c r="B904" s="77"/>
      <c r="C904" s="77"/>
      <c r="D904" s="77"/>
      <c r="E904" s="77"/>
      <c r="F904" s="77"/>
      <c r="G904" s="78"/>
      <c r="H904" s="79"/>
      <c r="I904" s="80"/>
      <c r="J904" s="60">
        <f>ROUND(J903*(BDI/100),2)</f>
        <v>15.19</v>
      </c>
      <c r="K904" s="59"/>
    </row>
    <row r="905" spans="1:14" ht="15" customHeight="1" x14ac:dyDescent="0.25">
      <c r="A905" s="76" t="s">
        <v>491</v>
      </c>
      <c r="B905" s="77"/>
      <c r="C905" s="77"/>
      <c r="D905" s="77"/>
      <c r="E905" s="77"/>
      <c r="F905" s="77"/>
      <c r="G905" s="78"/>
      <c r="H905" s="79"/>
      <c r="I905" s="80"/>
      <c r="J905" s="60">
        <f>SUM(J903:K904)</f>
        <v>81.23</v>
      </c>
      <c r="K905" s="59"/>
    </row>
    <row r="906" spans="1:14" ht="15" customHeight="1" x14ac:dyDescent="0.25">
      <c r="A906" s="4"/>
      <c r="B906" s="4"/>
      <c r="C906" s="4"/>
      <c r="D906" s="4"/>
      <c r="E906" s="4"/>
      <c r="F906" s="4"/>
      <c r="G906" s="4"/>
      <c r="H906" s="4"/>
      <c r="I906" s="4"/>
      <c r="J906" s="4"/>
      <c r="K906" s="4"/>
    </row>
    <row r="907" spans="1:14" ht="15" customHeight="1" x14ac:dyDescent="0.25">
      <c r="A907" s="22" t="s">
        <v>364</v>
      </c>
      <c r="B907" s="22" t="s">
        <v>32</v>
      </c>
      <c r="C907" s="46" t="s">
        <v>8</v>
      </c>
      <c r="D907" s="47"/>
      <c r="E907" s="47"/>
      <c r="F907" s="47"/>
      <c r="G907" s="7" t="s">
        <v>33</v>
      </c>
      <c r="H907" s="7" t="s">
        <v>365</v>
      </c>
      <c r="I907" s="7" t="s">
        <v>366</v>
      </c>
      <c r="J907" s="34" t="s">
        <v>10</v>
      </c>
      <c r="K907" s="33"/>
    </row>
    <row r="908" spans="1:14" ht="45" customHeight="1" x14ac:dyDescent="0.25">
      <c r="A908" s="7" t="s">
        <v>461</v>
      </c>
      <c r="B908" s="71">
        <v>92005</v>
      </c>
      <c r="C908" s="73" t="str">
        <f>VLOOKUP(B908,S!$A:$D,2,FALSE)</f>
        <v>TOMADA MÉDIA DE EMBUTIR (2 MÓDULOS), 2P+T 20 A, INCLUINDO SUPORTE E PLACA - FORNECIMENTO E INSTALAÇÃO. AF_12/2015</v>
      </c>
      <c r="D908" s="73"/>
      <c r="E908" s="73"/>
      <c r="F908" s="72"/>
      <c r="G908" s="7" t="str">
        <f>VLOOKUP(B908,S!$A:$D,3,FALSE)</f>
        <v>UN</v>
      </c>
      <c r="H908" s="74"/>
      <c r="I908" s="74">
        <f>J911</f>
        <v>50.75</v>
      </c>
      <c r="J908" s="53"/>
      <c r="K908" s="52"/>
      <c r="L908" s="74">
        <f>VLOOKUP(B908,S!$A:$D,4,FALSE)</f>
        <v>50.75</v>
      </c>
      <c r="M908" s="7" t="str">
        <f>IF(ROUND((L908-I908),2)=0,"OK, confere com a tabela.",IF(ROUND((L908-I908),2)&lt;0,"ACIMA ("&amp;TEXT(ROUND(I908*100/L908,4),"0,0000")&amp;" %) da tabela.","ABAIXO ("&amp;TEXT(ROUND(I908*100/L908,4),"0,0000")&amp;" %) da tabela."))</f>
        <v>OK, confere com a tabela.</v>
      </c>
    </row>
    <row r="909" spans="1:14" ht="45" customHeight="1" x14ac:dyDescent="0.25">
      <c r="A909" s="54" t="s">
        <v>368</v>
      </c>
      <c r="B909" s="67">
        <v>91946</v>
      </c>
      <c r="C909" s="55" t="str">
        <f>VLOOKUP(B909,IF(A909="COMPOSICAO",S!$A:$D,I!$A:$D),2,FALSE)</f>
        <v>SUPORTE PARAFUSADO COM PLACA DE ENCAIXE 4" X 2" MÉDIO (1,30 M DO PISO) PARA PONTO ELÉTRICO - FORNECIMENTO E INSTALAÇÃO. AF_12/2015</v>
      </c>
      <c r="D909" s="55"/>
      <c r="E909" s="55"/>
      <c r="F909" s="55"/>
      <c r="G909" s="54" t="str">
        <f>VLOOKUP(B909,IF(A909="COMPOSICAO",S!$A:$D,I!$A:$D),3,FALSE)</f>
        <v>UN</v>
      </c>
      <c r="H909" s="75">
        <f>1</f>
        <v>1</v>
      </c>
      <c r="I909" s="56">
        <f>IF(A909="COMPOSICAO",VLOOKUP("TOTAL - "&amp;B909,COMPOSICAO_AUX_1!$A:$J,10,FALSE),VLOOKUP(B909,I!$A:$D,4,FALSE))</f>
        <v>7.0500000000000007</v>
      </c>
      <c r="J909" s="60">
        <f>TRUNC(H909*I909,2)</f>
        <v>7.05</v>
      </c>
      <c r="K909" s="59"/>
      <c r="L909" s="4"/>
      <c r="M909" s="4"/>
      <c r="N909" s="4"/>
    </row>
    <row r="910" spans="1:14" ht="45" customHeight="1" x14ac:dyDescent="0.25">
      <c r="A910" s="54" t="s">
        <v>368</v>
      </c>
      <c r="B910" s="67">
        <v>92003</v>
      </c>
      <c r="C910" s="55" t="str">
        <f>VLOOKUP(B910,IF(A910="COMPOSICAO",S!$A:$D,I!$A:$D),2,FALSE)</f>
        <v>TOMADA MÉDIA DE EMBUTIR (2 MÓDULOS), 2P+T 20 A, SEM SUPORTE E SEM PLACA - FORNECIMENTO E INSTALAÇÃO. AF_12/2015</v>
      </c>
      <c r="D910" s="55"/>
      <c r="E910" s="55"/>
      <c r="F910" s="55"/>
      <c r="G910" s="54" t="str">
        <f>VLOOKUP(B910,IF(A910="COMPOSICAO",S!$A:$D,I!$A:$D),3,FALSE)</f>
        <v>UN</v>
      </c>
      <c r="H910" s="75">
        <f>1</f>
        <v>1</v>
      </c>
      <c r="I910" s="56">
        <f>IF(A910="COMPOSICAO",VLOOKUP("TOTAL - "&amp;B910,COMPOSICAO_AUX_1!$A:$J,10,FALSE),VLOOKUP(B910,I!$A:$D,4,FALSE))</f>
        <v>43.7</v>
      </c>
      <c r="J910" s="60">
        <f>TRUNC(H910*I910,2)</f>
        <v>43.7</v>
      </c>
      <c r="K910" s="59"/>
      <c r="L910" s="4"/>
      <c r="M910" s="4"/>
      <c r="N910" s="4"/>
    </row>
    <row r="911" spans="1:14" ht="15" customHeight="1" x14ac:dyDescent="0.25">
      <c r="A911" s="76" t="s">
        <v>369</v>
      </c>
      <c r="B911" s="77"/>
      <c r="C911" s="77"/>
      <c r="D911" s="77"/>
      <c r="E911" s="77"/>
      <c r="F911" s="77"/>
      <c r="G911" s="78"/>
      <c r="H911" s="79"/>
      <c r="I911" s="80"/>
      <c r="J911" s="60">
        <f>SUM(J908:K910)</f>
        <v>50.75</v>
      </c>
      <c r="K911" s="59"/>
    </row>
    <row r="912" spans="1:14" ht="15" customHeight="1" x14ac:dyDescent="0.25">
      <c r="A912" s="76" t="str">
        <f>"TAXA DE BDI ("&amp;BDI&amp;" %)"</f>
        <v>TAXA DE BDI (23 %)</v>
      </c>
      <c r="B912" s="77"/>
      <c r="C912" s="77"/>
      <c r="D912" s="77"/>
      <c r="E912" s="77"/>
      <c r="F912" s="77"/>
      <c r="G912" s="78"/>
      <c r="H912" s="79"/>
      <c r="I912" s="80"/>
      <c r="J912" s="60">
        <f>ROUND(J911*(BDI/100),2)</f>
        <v>11.67</v>
      </c>
      <c r="K912" s="59"/>
    </row>
    <row r="913" spans="1:14" ht="15" customHeight="1" x14ac:dyDescent="0.25">
      <c r="A913" s="76" t="s">
        <v>492</v>
      </c>
      <c r="B913" s="77"/>
      <c r="C913" s="77"/>
      <c r="D913" s="77"/>
      <c r="E913" s="77"/>
      <c r="F913" s="77"/>
      <c r="G913" s="78"/>
      <c r="H913" s="79"/>
      <c r="I913" s="80"/>
      <c r="J913" s="60">
        <f>SUM(J911:K912)</f>
        <v>62.42</v>
      </c>
      <c r="K913" s="59"/>
    </row>
    <row r="914" spans="1:14" ht="15" customHeight="1" x14ac:dyDescent="0.25">
      <c r="A914" s="4"/>
      <c r="B914" s="4"/>
      <c r="C914" s="4"/>
      <c r="D914" s="4"/>
      <c r="E914" s="4"/>
      <c r="F914" s="4"/>
      <c r="G914" s="4"/>
      <c r="H914" s="4"/>
      <c r="I914" s="4"/>
      <c r="J914" s="4"/>
      <c r="K914" s="4"/>
    </row>
    <row r="915" spans="1:14" ht="15" customHeight="1" x14ac:dyDescent="0.25">
      <c r="A915" s="22" t="s">
        <v>364</v>
      </c>
      <c r="B915" s="22" t="s">
        <v>32</v>
      </c>
      <c r="C915" s="46" t="s">
        <v>8</v>
      </c>
      <c r="D915" s="47"/>
      <c r="E915" s="47"/>
      <c r="F915" s="47"/>
      <c r="G915" s="7" t="s">
        <v>33</v>
      </c>
      <c r="H915" s="7" t="s">
        <v>365</v>
      </c>
      <c r="I915" s="7" t="s">
        <v>366</v>
      </c>
      <c r="J915" s="34" t="s">
        <v>10</v>
      </c>
      <c r="K915" s="33"/>
    </row>
    <row r="916" spans="1:14" ht="45" customHeight="1" x14ac:dyDescent="0.25">
      <c r="A916" s="7" t="s">
        <v>461</v>
      </c>
      <c r="B916" s="71">
        <v>91947</v>
      </c>
      <c r="C916" s="73" t="str">
        <f>VLOOKUP(B916,S!$A:$D,2,FALSE)</f>
        <v>SUPORTE PARAFUSADO COM PLACA DE ENCAIXE 4" X 2" BAIXO (0,30 M DO PISO) PARA PONTO ELÉTRICO - FORNECIMENTO E INSTALAÇÃO. AF_12/2015</v>
      </c>
      <c r="D916" s="73"/>
      <c r="E916" s="73"/>
      <c r="F916" s="72"/>
      <c r="G916" s="7" t="str">
        <f>VLOOKUP(B916,S!$A:$D,3,FALSE)</f>
        <v>UN</v>
      </c>
      <c r="H916" s="74"/>
      <c r="I916" s="74">
        <f>J920</f>
        <v>5.98</v>
      </c>
      <c r="J916" s="53"/>
      <c r="K916" s="52"/>
      <c r="L916" s="74">
        <f>VLOOKUP(B916,S!$A:$D,4,FALSE)</f>
        <v>5.98</v>
      </c>
      <c r="M916" s="7" t="str">
        <f>IF(ROUND((L916-I916),2)=0,"OK, confere com a tabela.",IF(ROUND((L916-I916),2)&lt;0,"ACIMA ("&amp;TEXT(ROUND(I916*100/L916,4),"0,0000")&amp;" %) da tabela.","ABAIXO ("&amp;TEXT(ROUND(I916*100/L916,4),"0,0000")&amp;" %) da tabela."))</f>
        <v>OK, confere com a tabela.</v>
      </c>
    </row>
    <row r="917" spans="1:14" ht="30" customHeight="1" x14ac:dyDescent="0.25">
      <c r="A917" s="54" t="s">
        <v>374</v>
      </c>
      <c r="B917" s="67">
        <v>38094</v>
      </c>
      <c r="C917" s="55" t="str">
        <f>VLOOKUP(B917,IF(A917="COMPOSICAO",S!$A:$D,I!$A:$D),2,FALSE)</f>
        <v>ESPELHO / PLACA DE 3 POSTOS 4" X 2", PARA INSTALACAO DE TOMADAS E INTERRUPTORES</v>
      </c>
      <c r="D917" s="55"/>
      <c r="E917" s="55"/>
      <c r="F917" s="55"/>
      <c r="G917" s="54" t="str">
        <f>VLOOKUP(B917,IF(A917="COMPOSICAO",S!$A:$D,I!$A:$D),3,FALSE)</f>
        <v>UN</v>
      </c>
      <c r="H917" s="75">
        <f>1</f>
        <v>1</v>
      </c>
      <c r="I917" s="56">
        <f>IF(A917="COMPOSICAO",VLOOKUP("TOTAL - "&amp;B917,COMPOSICAO_AUX_1!$A:$J,10,FALSE),VLOOKUP(B917,I!$A:$D,4,FALSE))</f>
        <v>2.2200000000000002</v>
      </c>
      <c r="J917" s="60">
        <f>TRUNC(H917*I917,2)</f>
        <v>2.2200000000000002</v>
      </c>
      <c r="K917" s="59"/>
      <c r="L917" s="4"/>
      <c r="M917" s="4"/>
      <c r="N917" s="4"/>
    </row>
    <row r="918" spans="1:14" ht="45" customHeight="1" x14ac:dyDescent="0.25">
      <c r="A918" s="54" t="s">
        <v>374</v>
      </c>
      <c r="B918" s="67">
        <v>38099</v>
      </c>
      <c r="C918" s="55" t="str">
        <f>VLOOKUP(B918,IF(A918="COMPOSICAO",S!$A:$D,I!$A:$D),2,FALSE)</f>
        <v>SUPORTE DE FIXACAO PARA ESPELHO / PLACA 4" X 2", PARA 3 MODULOS, PARA INSTALACAO DE TOMADAS E INTERRUPTORES (SOMENTE SUPORTE)</v>
      </c>
      <c r="D918" s="55"/>
      <c r="E918" s="55"/>
      <c r="F918" s="55"/>
      <c r="G918" s="54" t="str">
        <f>VLOOKUP(B918,IF(A918="COMPOSICAO",S!$A:$D,I!$A:$D),3,FALSE)</f>
        <v>UN</v>
      </c>
      <c r="H918" s="75">
        <f>1</f>
        <v>1</v>
      </c>
      <c r="I918" s="56">
        <f>IF(A918="COMPOSICAO",VLOOKUP("TOTAL - "&amp;B918,COMPOSICAO_AUX_1!$A:$J,10,FALSE),VLOOKUP(B918,I!$A:$D,4,FALSE))</f>
        <v>1.1499999999999999</v>
      </c>
      <c r="J918" s="60">
        <f>TRUNC(H918*I918,2)</f>
        <v>1.1499999999999999</v>
      </c>
      <c r="K918" s="59"/>
      <c r="L918" s="4"/>
      <c r="M918" s="4"/>
      <c r="N918" s="4"/>
    </row>
    <row r="919" spans="1:14" ht="15" customHeight="1" x14ac:dyDescent="0.25">
      <c r="A919" s="54" t="s">
        <v>368</v>
      </c>
      <c r="B919" s="67">
        <v>88264</v>
      </c>
      <c r="C919" s="55" t="str">
        <f>VLOOKUP(B919,IF(A919="COMPOSICAO",S!$A:$D,I!$A:$D),2,FALSE)</f>
        <v>ELETRICISTA COM ENCARGOS COMPLEMENTARES</v>
      </c>
      <c r="D919" s="55"/>
      <c r="E919" s="55"/>
      <c r="F919" s="55"/>
      <c r="G919" s="54" t="str">
        <f>VLOOKUP(B919,IF(A919="COMPOSICAO",S!$A:$D,I!$A:$D),3,FALSE)</f>
        <v>H</v>
      </c>
      <c r="H919" s="75">
        <f>0.088</f>
        <v>8.7999999999999995E-2</v>
      </c>
      <c r="I919" s="56">
        <f>IF(A919="COMPOSICAO",VLOOKUP("TOTAL - "&amp;B919,COMPOSICAO_AUX_1!$A:$J,10,FALSE),VLOOKUP(B919,I!$A:$D,4,FALSE))</f>
        <v>29.689999999999998</v>
      </c>
      <c r="J919" s="60">
        <f>TRUNC(H919*I919,2)</f>
        <v>2.61</v>
      </c>
      <c r="K919" s="59"/>
      <c r="L919" s="4"/>
      <c r="M919" s="4"/>
      <c r="N919" s="4"/>
    </row>
    <row r="920" spans="1:14" ht="15" customHeight="1" x14ac:dyDescent="0.25">
      <c r="A920" s="76" t="s">
        <v>369</v>
      </c>
      <c r="B920" s="77"/>
      <c r="C920" s="77"/>
      <c r="D920" s="77"/>
      <c r="E920" s="77"/>
      <c r="F920" s="77"/>
      <c r="G920" s="78"/>
      <c r="H920" s="79"/>
      <c r="I920" s="80"/>
      <c r="J920" s="60">
        <f>SUM(J916:K919)</f>
        <v>5.98</v>
      </c>
      <c r="K920" s="59"/>
    </row>
    <row r="921" spans="1:14" ht="15" customHeight="1" x14ac:dyDescent="0.25">
      <c r="A921" s="76" t="str">
        <f>"TAXA DE BDI ("&amp;BDI&amp;" %)"</f>
        <v>TAXA DE BDI (23 %)</v>
      </c>
      <c r="B921" s="77"/>
      <c r="C921" s="77"/>
      <c r="D921" s="77"/>
      <c r="E921" s="77"/>
      <c r="F921" s="77"/>
      <c r="G921" s="78"/>
      <c r="H921" s="79"/>
      <c r="I921" s="80"/>
      <c r="J921" s="60">
        <f>ROUND(J920*(BDI/100),2)</f>
        <v>1.38</v>
      </c>
      <c r="K921" s="59"/>
    </row>
    <row r="922" spans="1:14" ht="15" customHeight="1" x14ac:dyDescent="0.25">
      <c r="A922" s="76" t="s">
        <v>493</v>
      </c>
      <c r="B922" s="77"/>
      <c r="C922" s="77"/>
      <c r="D922" s="77"/>
      <c r="E922" s="77"/>
      <c r="F922" s="77"/>
      <c r="G922" s="78"/>
      <c r="H922" s="79"/>
      <c r="I922" s="80"/>
      <c r="J922" s="60">
        <f>SUM(J920:K921)</f>
        <v>7.36</v>
      </c>
      <c r="K922" s="59"/>
    </row>
    <row r="923" spans="1:14" ht="15" customHeight="1" x14ac:dyDescent="0.25">
      <c r="A923" s="4"/>
      <c r="B923" s="4"/>
      <c r="C923" s="4"/>
      <c r="D923" s="4"/>
      <c r="E923" s="4"/>
      <c r="F923" s="4"/>
      <c r="G923" s="4"/>
      <c r="H923" s="4"/>
      <c r="I923" s="4"/>
      <c r="J923" s="4"/>
      <c r="K923" s="4"/>
    </row>
    <row r="924" spans="1:14" ht="15" customHeight="1" x14ac:dyDescent="0.25">
      <c r="A924" s="22" t="s">
        <v>364</v>
      </c>
      <c r="B924" s="22" t="s">
        <v>32</v>
      </c>
      <c r="C924" s="46" t="s">
        <v>8</v>
      </c>
      <c r="D924" s="47"/>
      <c r="E924" s="47"/>
      <c r="F924" s="47"/>
      <c r="G924" s="7" t="s">
        <v>33</v>
      </c>
      <c r="H924" s="7" t="s">
        <v>365</v>
      </c>
      <c r="I924" s="7" t="s">
        <v>366</v>
      </c>
      <c r="J924" s="34" t="s">
        <v>10</v>
      </c>
      <c r="K924" s="33"/>
    </row>
    <row r="925" spans="1:14" ht="30" customHeight="1" x14ac:dyDescent="0.25">
      <c r="A925" s="7" t="s">
        <v>414</v>
      </c>
      <c r="B925" s="71">
        <v>90456</v>
      </c>
      <c r="C925" s="73" t="str">
        <f>VLOOKUP(B925,S!$A:$D,2,FALSE)</f>
        <v>QUEBRA EM ALVENARIA PARA INSTALAÇÃO DE CAIXA DE TOMADA (4X4 OU 4X2). AF_05/2015</v>
      </c>
      <c r="D925" s="73"/>
      <c r="E925" s="73"/>
      <c r="F925" s="72"/>
      <c r="G925" s="7" t="str">
        <f>VLOOKUP(B925,S!$A:$D,3,FALSE)</f>
        <v>UN</v>
      </c>
      <c r="H925" s="74"/>
      <c r="I925" s="74">
        <f>J928</f>
        <v>4.58</v>
      </c>
      <c r="J925" s="53"/>
      <c r="K925" s="52"/>
      <c r="L925" s="74">
        <f>VLOOKUP(B925,S!$A:$D,4,FALSE)</f>
        <v>4.58</v>
      </c>
      <c r="M925" s="7" t="str">
        <f>IF(ROUND((L925-I925),2)=0,"OK, confere com a tabela.",IF(ROUND((L925-I925),2)&lt;0,"ACIMA ("&amp;TEXT(ROUND(I925*100/L925,4),"0,0000")&amp;" %) da tabela.","ABAIXO ("&amp;TEXT(ROUND(I925*100/L925,4),"0,0000")&amp;" %) da tabela."))</f>
        <v>OK, confere com a tabela.</v>
      </c>
    </row>
    <row r="926" spans="1:14" ht="30" customHeight="1" x14ac:dyDescent="0.25">
      <c r="A926" s="54" t="s">
        <v>368</v>
      </c>
      <c r="B926" s="67">
        <v>88248</v>
      </c>
      <c r="C926" s="55" t="str">
        <f>VLOOKUP(B926,IF(A926="COMPOSICAO",S!$A:$D,I!$A:$D),2,FALSE)</f>
        <v>AUXILIAR DE ENCANADOR OU BOMBEIRO HIDRÁULICO COM ENCARGOS COMPLEMENTARES</v>
      </c>
      <c r="D926" s="55"/>
      <c r="E926" s="55"/>
      <c r="F926" s="55"/>
      <c r="G926" s="54" t="str">
        <f>VLOOKUP(B926,IF(A926="COMPOSICAO",S!$A:$D,I!$A:$D),3,FALSE)</f>
        <v>H</v>
      </c>
      <c r="H926" s="75">
        <f>0.023</f>
        <v>2.3E-2</v>
      </c>
      <c r="I926" s="56">
        <f>IF(A926="COMPOSICAO",VLOOKUP("TOTAL - "&amp;B926,COMPOSICAO_AUX_1!$A:$J,10,FALSE),VLOOKUP(B926,I!$A:$D,4,FALSE))</f>
        <v>20.68</v>
      </c>
      <c r="J926" s="60">
        <f>TRUNC(H926*I926,2)</f>
        <v>0.47</v>
      </c>
      <c r="K926" s="59"/>
      <c r="L926" s="4"/>
      <c r="M926" s="4"/>
      <c r="N926" s="4"/>
    </row>
    <row r="927" spans="1:14" ht="30" customHeight="1" x14ac:dyDescent="0.25">
      <c r="A927" s="54" t="s">
        <v>368</v>
      </c>
      <c r="B927" s="67">
        <v>88267</v>
      </c>
      <c r="C927" s="55" t="str">
        <f>VLOOKUP(B927,IF(A927="COMPOSICAO",S!$A:$D,I!$A:$D),2,FALSE)</f>
        <v>ENCANADOR OU BOMBEIRO HIDRÁULICO COM ENCARGOS COMPLEMENTARES</v>
      </c>
      <c r="D927" s="55"/>
      <c r="E927" s="55"/>
      <c r="F927" s="55"/>
      <c r="G927" s="54" t="str">
        <f>VLOOKUP(B927,IF(A927="COMPOSICAO",S!$A:$D,I!$A:$D),3,FALSE)</f>
        <v>H</v>
      </c>
      <c r="H927" s="75">
        <f>0.144</f>
        <v>0.14399999999999999</v>
      </c>
      <c r="I927" s="56">
        <f>IF(A927="COMPOSICAO",VLOOKUP("TOTAL - "&amp;B927,COMPOSICAO_AUX_1!$A:$J,10,FALSE),VLOOKUP(B927,I!$A:$D,4,FALSE))</f>
        <v>28.599999999999998</v>
      </c>
      <c r="J927" s="60">
        <f>TRUNC(H927*I927,2)</f>
        <v>4.1100000000000003</v>
      </c>
      <c r="K927" s="59"/>
      <c r="L927" s="4"/>
      <c r="M927" s="4"/>
      <c r="N927" s="4"/>
    </row>
    <row r="928" spans="1:14" ht="15" customHeight="1" x14ac:dyDescent="0.25">
      <c r="A928" s="76" t="s">
        <v>369</v>
      </c>
      <c r="B928" s="77"/>
      <c r="C928" s="77"/>
      <c r="D928" s="77"/>
      <c r="E928" s="77"/>
      <c r="F928" s="77"/>
      <c r="G928" s="78"/>
      <c r="H928" s="79"/>
      <c r="I928" s="80"/>
      <c r="J928" s="60">
        <f>SUM(J925:K927)</f>
        <v>4.58</v>
      </c>
      <c r="K928" s="59"/>
    </row>
    <row r="929" spans="1:14" ht="15" customHeight="1" x14ac:dyDescent="0.25">
      <c r="A929" s="76" t="str">
        <f>"TAXA DE BDI ("&amp;BDI&amp;" %)"</f>
        <v>TAXA DE BDI (23 %)</v>
      </c>
      <c r="B929" s="77"/>
      <c r="C929" s="77"/>
      <c r="D929" s="77"/>
      <c r="E929" s="77"/>
      <c r="F929" s="77"/>
      <c r="G929" s="78"/>
      <c r="H929" s="79"/>
      <c r="I929" s="80"/>
      <c r="J929" s="60">
        <f>ROUND(J928*(BDI/100),2)</f>
        <v>1.05</v>
      </c>
      <c r="K929" s="59"/>
    </row>
    <row r="930" spans="1:14" ht="15" customHeight="1" x14ac:dyDescent="0.25">
      <c r="A930" s="76" t="s">
        <v>494</v>
      </c>
      <c r="B930" s="77"/>
      <c r="C930" s="77"/>
      <c r="D930" s="77"/>
      <c r="E930" s="77"/>
      <c r="F930" s="77"/>
      <c r="G930" s="78"/>
      <c r="H930" s="79"/>
      <c r="I930" s="80"/>
      <c r="J930" s="60">
        <f>SUM(J928:K929)</f>
        <v>5.63</v>
      </c>
      <c r="K930" s="59"/>
    </row>
    <row r="931" spans="1:14" ht="15" customHeight="1" x14ac:dyDescent="0.25">
      <c r="A931" s="4"/>
      <c r="B931" s="4"/>
      <c r="C931" s="4"/>
      <c r="D931" s="4"/>
      <c r="E931" s="4"/>
      <c r="F931" s="4"/>
      <c r="G931" s="4"/>
      <c r="H931" s="4"/>
      <c r="I931" s="4"/>
      <c r="J931" s="4"/>
      <c r="K931" s="4"/>
    </row>
    <row r="932" spans="1:14" ht="15" customHeight="1" x14ac:dyDescent="0.25">
      <c r="A932" s="22" t="s">
        <v>364</v>
      </c>
      <c r="B932" s="22" t="s">
        <v>32</v>
      </c>
      <c r="C932" s="46" t="s">
        <v>8</v>
      </c>
      <c r="D932" s="47"/>
      <c r="E932" s="47"/>
      <c r="F932" s="47"/>
      <c r="G932" s="7" t="s">
        <v>33</v>
      </c>
      <c r="H932" s="7" t="s">
        <v>365</v>
      </c>
      <c r="I932" s="7" t="s">
        <v>366</v>
      </c>
      <c r="J932" s="34" t="s">
        <v>10</v>
      </c>
      <c r="K932" s="33"/>
    </row>
    <row r="933" spans="1:14" ht="30" customHeight="1" x14ac:dyDescent="0.25">
      <c r="A933" s="7" t="s">
        <v>414</v>
      </c>
      <c r="B933" s="71">
        <v>91190</v>
      </c>
      <c r="C933" s="73" t="str">
        <f>VLOOKUP(B933,S!$A:$D,2,FALSE)</f>
        <v>CHUMBAMENTO PONTUAL EM PASSAGEM DE TUBO COM DIÂMETRO MENOR OU IGUAL A 40 MM. AF_05/2015</v>
      </c>
      <c r="D933" s="73"/>
      <c r="E933" s="73"/>
      <c r="F933" s="72"/>
      <c r="G933" s="7" t="str">
        <f>VLOOKUP(B933,S!$A:$D,3,FALSE)</f>
        <v>UN</v>
      </c>
      <c r="H933" s="74"/>
      <c r="I933" s="74">
        <f>J937</f>
        <v>5.57</v>
      </c>
      <c r="J933" s="53"/>
      <c r="K933" s="52"/>
      <c r="L933" s="74">
        <f>VLOOKUP(B933,S!$A:$D,4,FALSE)</f>
        <v>5.57</v>
      </c>
      <c r="M933" s="7" t="str">
        <f>IF(ROUND((L933-I933),2)=0,"OK, confere com a tabela.",IF(ROUND((L933-I933),2)&lt;0,"ACIMA ("&amp;TEXT(ROUND(I933*100/L933,4),"0,0000")&amp;" %) da tabela.","ABAIXO ("&amp;TEXT(ROUND(I933*100/L933,4),"0,0000")&amp;" %) da tabela."))</f>
        <v>OK, confere com a tabela.</v>
      </c>
    </row>
    <row r="934" spans="1:14" ht="30" customHeight="1" x14ac:dyDescent="0.25">
      <c r="A934" s="54" t="s">
        <v>368</v>
      </c>
      <c r="B934" s="67">
        <v>88248</v>
      </c>
      <c r="C934" s="55" t="str">
        <f>VLOOKUP(B934,IF(A934="COMPOSICAO",S!$A:$D,I!$A:$D),2,FALSE)</f>
        <v>AUXILIAR DE ENCANADOR OU BOMBEIRO HIDRÁULICO COM ENCARGOS COMPLEMENTARES</v>
      </c>
      <c r="D934" s="55"/>
      <c r="E934" s="55"/>
      <c r="F934" s="55"/>
      <c r="G934" s="54" t="str">
        <f>VLOOKUP(B934,IF(A934="COMPOSICAO",S!$A:$D,I!$A:$D),3,FALSE)</f>
        <v>H</v>
      </c>
      <c r="H934" s="75">
        <f>0.022</f>
        <v>2.1999999999999999E-2</v>
      </c>
      <c r="I934" s="56">
        <f>IF(A934="COMPOSICAO",VLOOKUP("TOTAL - "&amp;B934,COMPOSICAO_AUX_1!$A:$J,10,FALSE),VLOOKUP(B934,I!$A:$D,4,FALSE))</f>
        <v>20.68</v>
      </c>
      <c r="J934" s="60">
        <f>TRUNC(H934*I934,2)</f>
        <v>0.45</v>
      </c>
      <c r="K934" s="59"/>
      <c r="L934" s="4"/>
      <c r="M934" s="4"/>
      <c r="N934" s="4"/>
    </row>
    <row r="935" spans="1:14" ht="30" customHeight="1" x14ac:dyDescent="0.25">
      <c r="A935" s="54" t="s">
        <v>368</v>
      </c>
      <c r="B935" s="67">
        <v>88267</v>
      </c>
      <c r="C935" s="55" t="str">
        <f>VLOOKUP(B935,IF(A935="COMPOSICAO",S!$A:$D,I!$A:$D),2,FALSE)</f>
        <v>ENCANADOR OU BOMBEIRO HIDRÁULICO COM ENCARGOS COMPLEMENTARES</v>
      </c>
      <c r="D935" s="55"/>
      <c r="E935" s="55"/>
      <c r="F935" s="55"/>
      <c r="G935" s="54" t="str">
        <f>VLOOKUP(B935,IF(A935="COMPOSICAO",S!$A:$D,I!$A:$D),3,FALSE)</f>
        <v>H</v>
      </c>
      <c r="H935" s="75">
        <f>0.155</f>
        <v>0.155</v>
      </c>
      <c r="I935" s="56">
        <f>IF(A935="COMPOSICAO",VLOOKUP("TOTAL - "&amp;B935,COMPOSICAO_AUX_1!$A:$J,10,FALSE),VLOOKUP(B935,I!$A:$D,4,FALSE))</f>
        <v>28.599999999999998</v>
      </c>
      <c r="J935" s="60">
        <f>TRUNC(H935*I935,2)</f>
        <v>4.43</v>
      </c>
      <c r="K935" s="59"/>
      <c r="L935" s="4"/>
      <c r="M935" s="4"/>
      <c r="N935" s="4"/>
    </row>
    <row r="936" spans="1:14" ht="45" customHeight="1" x14ac:dyDescent="0.25">
      <c r="A936" s="54" t="s">
        <v>368</v>
      </c>
      <c r="B936" s="67">
        <v>88629</v>
      </c>
      <c r="C936" s="55" t="str">
        <f>VLOOKUP(B936,IF(A936="COMPOSICAO",S!$A:$D,I!$A:$D),2,FALSE)</f>
        <v>ARGAMASSA TRAÇO 1:3 (EM VOLUME DE CIMENTO E AREIA MÉDIA ÚMIDA), PREPARO MANUAL. AF_08/2019</v>
      </c>
      <c r="D936" s="55"/>
      <c r="E936" s="55"/>
      <c r="F936" s="55"/>
      <c r="G936" s="54" t="str">
        <f>VLOOKUP(B936,IF(A936="COMPOSICAO",S!$A:$D,I!$A:$D),3,FALSE)</f>
        <v>M3</v>
      </c>
      <c r="H936" s="75">
        <f>0.001</f>
        <v>1E-3</v>
      </c>
      <c r="I936" s="56">
        <f>IF(A936="COMPOSICAO",VLOOKUP("TOTAL - "&amp;B936,COMPOSICAO_AUX_1!$A:$J,10,FALSE),VLOOKUP(B936,I!$A:$D,4,FALSE))</f>
        <v>699.66</v>
      </c>
      <c r="J936" s="60">
        <f>TRUNC(H936*I936,2)</f>
        <v>0.69</v>
      </c>
      <c r="K936" s="59"/>
      <c r="L936" s="4"/>
      <c r="M936" s="4"/>
      <c r="N936" s="4"/>
    </row>
    <row r="937" spans="1:14" ht="15" customHeight="1" x14ac:dyDescent="0.25">
      <c r="A937" s="76" t="s">
        <v>369</v>
      </c>
      <c r="B937" s="77"/>
      <c r="C937" s="77"/>
      <c r="D937" s="77"/>
      <c r="E937" s="77"/>
      <c r="F937" s="77"/>
      <c r="G937" s="78"/>
      <c r="H937" s="79"/>
      <c r="I937" s="80"/>
      <c r="J937" s="60">
        <f>SUM(J933:K936)</f>
        <v>5.57</v>
      </c>
      <c r="K937" s="59"/>
    </row>
    <row r="938" spans="1:14" ht="15" customHeight="1" x14ac:dyDescent="0.25">
      <c r="A938" s="76" t="str">
        <f>"TAXA DE BDI ("&amp;BDI&amp;" %)"</f>
        <v>TAXA DE BDI (23 %)</v>
      </c>
      <c r="B938" s="77"/>
      <c r="C938" s="77"/>
      <c r="D938" s="77"/>
      <c r="E938" s="77"/>
      <c r="F938" s="77"/>
      <c r="G938" s="78"/>
      <c r="H938" s="79"/>
      <c r="I938" s="80"/>
      <c r="J938" s="60">
        <f>ROUND(J937*(BDI/100),2)</f>
        <v>1.28</v>
      </c>
      <c r="K938" s="59"/>
    </row>
    <row r="939" spans="1:14" ht="15" customHeight="1" x14ac:dyDescent="0.25">
      <c r="A939" s="76" t="s">
        <v>495</v>
      </c>
      <c r="B939" s="77"/>
      <c r="C939" s="77"/>
      <c r="D939" s="77"/>
      <c r="E939" s="77"/>
      <c r="F939" s="77"/>
      <c r="G939" s="78"/>
      <c r="H939" s="79"/>
      <c r="I939" s="80"/>
      <c r="J939" s="60">
        <f>SUM(J937:K938)</f>
        <v>6.8500000000000005</v>
      </c>
      <c r="K939" s="59"/>
    </row>
    <row r="940" spans="1:14" ht="15" customHeight="1" x14ac:dyDescent="0.25">
      <c r="A940" s="4"/>
      <c r="B940" s="4"/>
      <c r="C940" s="4"/>
      <c r="D940" s="4"/>
      <c r="E940" s="4"/>
      <c r="F940" s="4"/>
      <c r="G940" s="4"/>
      <c r="H940" s="4"/>
      <c r="I940" s="4"/>
      <c r="J940" s="4"/>
      <c r="K940" s="4"/>
    </row>
    <row r="941" spans="1:14" ht="15" customHeight="1" x14ac:dyDescent="0.25">
      <c r="A941" s="22" t="s">
        <v>364</v>
      </c>
      <c r="B941" s="22" t="s">
        <v>32</v>
      </c>
      <c r="C941" s="46" t="s">
        <v>8</v>
      </c>
      <c r="D941" s="47"/>
      <c r="E941" s="47"/>
      <c r="F941" s="47"/>
      <c r="G941" s="7" t="s">
        <v>33</v>
      </c>
      <c r="H941" s="7" t="s">
        <v>365</v>
      </c>
      <c r="I941" s="7" t="s">
        <v>366</v>
      </c>
      <c r="J941" s="34" t="s">
        <v>10</v>
      </c>
      <c r="K941" s="33"/>
    </row>
    <row r="942" spans="1:14" ht="45" customHeight="1" x14ac:dyDescent="0.25">
      <c r="A942" s="7" t="s">
        <v>461</v>
      </c>
      <c r="B942" s="71">
        <v>91939</v>
      </c>
      <c r="C942" s="73" t="str">
        <f>VLOOKUP(B942,S!$A:$D,2,FALSE)</f>
        <v>CAIXA RETANGULAR 4" X 2" ALTA (2,00 M DO PISO), PVC, INSTALADA EM PAREDE - FORNECIMENTO E INSTALAÇÃO. AF_12/2015</v>
      </c>
      <c r="D942" s="73"/>
      <c r="E942" s="73"/>
      <c r="F942" s="72"/>
      <c r="G942" s="7" t="str">
        <f>VLOOKUP(B942,S!$A:$D,3,FALSE)</f>
        <v>UN</v>
      </c>
      <c r="H942" s="74"/>
      <c r="I942" s="74">
        <f>J947</f>
        <v>29.330000000000002</v>
      </c>
      <c r="J942" s="53"/>
      <c r="K942" s="52"/>
      <c r="L942" s="74">
        <f>VLOOKUP(B942,S!$A:$D,4,FALSE)</f>
        <v>29.33</v>
      </c>
      <c r="M942" s="7" t="str">
        <f>IF(ROUND((L942-I942),2)=0,"OK, confere com a tabela.",IF(ROUND((L942-I942),2)&lt;0,"ACIMA ("&amp;TEXT(ROUND(I942*100/L942,4),"0,0000")&amp;" %) da tabela.","ABAIXO ("&amp;TEXT(ROUND(I942*100/L942,4),"0,0000")&amp;" %) da tabela."))</f>
        <v>OK, confere com a tabela.</v>
      </c>
    </row>
    <row r="943" spans="1:14" ht="30" customHeight="1" x14ac:dyDescent="0.25">
      <c r="A943" s="54" t="s">
        <v>374</v>
      </c>
      <c r="B943" s="67">
        <v>1872</v>
      </c>
      <c r="C943" s="55" t="str">
        <f>VLOOKUP(B943,IF(A943="COMPOSICAO",S!$A:$D,I!$A:$D),2,FALSE)</f>
        <v>CAIXA DE PASSAGEM, EM PVC, DE 4" X 2", PARA ELETRODUTO FLEXIVEL CORRUGADO</v>
      </c>
      <c r="D943" s="55"/>
      <c r="E943" s="55"/>
      <c r="F943" s="55"/>
      <c r="G943" s="54" t="str">
        <f>VLOOKUP(B943,IF(A943="COMPOSICAO",S!$A:$D,I!$A:$D),3,FALSE)</f>
        <v>UN</v>
      </c>
      <c r="H943" s="75">
        <f>1</f>
        <v>1</v>
      </c>
      <c r="I943" s="56">
        <f>IF(A943="COMPOSICAO",VLOOKUP("TOTAL - "&amp;B943,COMPOSICAO_AUX_1!$A:$J,10,FALSE),VLOOKUP(B943,I!$A:$D,4,FALSE))</f>
        <v>2.1</v>
      </c>
      <c r="J943" s="60">
        <f>TRUNC(H943*I943,2)</f>
        <v>2.1</v>
      </c>
      <c r="K943" s="59"/>
      <c r="L943" s="4"/>
      <c r="M943" s="4"/>
      <c r="N943" s="4"/>
    </row>
    <row r="944" spans="1:14" ht="30" customHeight="1" x14ac:dyDescent="0.25">
      <c r="A944" s="54" t="s">
        <v>368</v>
      </c>
      <c r="B944" s="67">
        <v>88247</v>
      </c>
      <c r="C944" s="55" t="str">
        <f>VLOOKUP(B944,IF(A944="COMPOSICAO",S!$A:$D,I!$A:$D),2,FALSE)</f>
        <v>AUXILIAR DE ELETRICISTA COM ENCARGOS COMPLEMENTARES</v>
      </c>
      <c r="D944" s="55"/>
      <c r="E944" s="55"/>
      <c r="F944" s="55"/>
      <c r="G944" s="54" t="str">
        <f>VLOOKUP(B944,IF(A944="COMPOSICAO",S!$A:$D,I!$A:$D),3,FALSE)</f>
        <v>H</v>
      </c>
      <c r="H944" s="75">
        <f>0.519</f>
        <v>0.51900000000000002</v>
      </c>
      <c r="I944" s="56">
        <f>IF(A944="COMPOSICAO",VLOOKUP("TOTAL - "&amp;B944,COMPOSICAO_AUX_1!$A:$J,10,FALSE),VLOOKUP(B944,I!$A:$D,4,FALSE))</f>
        <v>21.61</v>
      </c>
      <c r="J944" s="60">
        <f>TRUNC(H944*I944,2)</f>
        <v>11.21</v>
      </c>
      <c r="K944" s="59"/>
      <c r="L944" s="4"/>
      <c r="M944" s="4"/>
      <c r="N944" s="4"/>
    </row>
    <row r="945" spans="1:14" ht="15" customHeight="1" x14ac:dyDescent="0.25">
      <c r="A945" s="54" t="s">
        <v>368</v>
      </c>
      <c r="B945" s="67">
        <v>88264</v>
      </c>
      <c r="C945" s="55" t="str">
        <f>VLOOKUP(B945,IF(A945="COMPOSICAO",S!$A:$D,I!$A:$D),2,FALSE)</f>
        <v>ELETRICISTA COM ENCARGOS COMPLEMENTARES</v>
      </c>
      <c r="D945" s="55"/>
      <c r="E945" s="55"/>
      <c r="F945" s="55"/>
      <c r="G945" s="54" t="str">
        <f>VLOOKUP(B945,IF(A945="COMPOSICAO",S!$A:$D,I!$A:$D),3,FALSE)</f>
        <v>H</v>
      </c>
      <c r="H945" s="75">
        <f>0.519</f>
        <v>0.51900000000000002</v>
      </c>
      <c r="I945" s="56">
        <f>IF(A945="COMPOSICAO",VLOOKUP("TOTAL - "&amp;B945,COMPOSICAO_AUX_1!$A:$J,10,FALSE),VLOOKUP(B945,I!$A:$D,4,FALSE))</f>
        <v>29.689999999999998</v>
      </c>
      <c r="J945" s="60">
        <f>TRUNC(H945*I945,2)</f>
        <v>15.4</v>
      </c>
      <c r="K945" s="59"/>
      <c r="L945" s="4"/>
      <c r="M945" s="4"/>
      <c r="N945" s="4"/>
    </row>
    <row r="946" spans="1:14" ht="45" customHeight="1" x14ac:dyDescent="0.25">
      <c r="A946" s="54" t="s">
        <v>368</v>
      </c>
      <c r="B946" s="67">
        <v>88629</v>
      </c>
      <c r="C946" s="55" t="str">
        <f>VLOOKUP(B946,IF(A946="COMPOSICAO",S!$A:$D,I!$A:$D),2,FALSE)</f>
        <v>ARGAMASSA TRAÇO 1:3 (EM VOLUME DE CIMENTO E AREIA MÉDIA ÚMIDA), PREPARO MANUAL. AF_08/2019</v>
      </c>
      <c r="D946" s="55"/>
      <c r="E946" s="55"/>
      <c r="F946" s="55"/>
      <c r="G946" s="54" t="str">
        <f>VLOOKUP(B946,IF(A946="COMPOSICAO",S!$A:$D,I!$A:$D),3,FALSE)</f>
        <v>M3</v>
      </c>
      <c r="H946" s="75">
        <f>0.0009</f>
        <v>8.9999999999999998E-4</v>
      </c>
      <c r="I946" s="56">
        <f>IF(A946="COMPOSICAO",VLOOKUP("TOTAL - "&amp;B946,COMPOSICAO_AUX_1!$A:$J,10,FALSE),VLOOKUP(B946,I!$A:$D,4,FALSE))</f>
        <v>699.66</v>
      </c>
      <c r="J946" s="60">
        <f>TRUNC(H946*I946,2)</f>
        <v>0.62</v>
      </c>
      <c r="K946" s="59"/>
      <c r="L946" s="4"/>
      <c r="M946" s="4"/>
      <c r="N946" s="4"/>
    </row>
    <row r="947" spans="1:14" ht="15" customHeight="1" x14ac:dyDescent="0.25">
      <c r="A947" s="76" t="s">
        <v>369</v>
      </c>
      <c r="B947" s="77"/>
      <c r="C947" s="77"/>
      <c r="D947" s="77"/>
      <c r="E947" s="77"/>
      <c r="F947" s="77"/>
      <c r="G947" s="78"/>
      <c r="H947" s="79"/>
      <c r="I947" s="80"/>
      <c r="J947" s="60">
        <f>SUM(J942:K946)</f>
        <v>29.330000000000002</v>
      </c>
      <c r="K947" s="59"/>
    </row>
    <row r="948" spans="1:14" ht="15" customHeight="1" x14ac:dyDescent="0.25">
      <c r="A948" s="76" t="str">
        <f>"TAXA DE BDI ("&amp;BDI&amp;" %)"</f>
        <v>TAXA DE BDI (23 %)</v>
      </c>
      <c r="B948" s="77"/>
      <c r="C948" s="77"/>
      <c r="D948" s="77"/>
      <c r="E948" s="77"/>
      <c r="F948" s="77"/>
      <c r="G948" s="78"/>
      <c r="H948" s="79"/>
      <c r="I948" s="80"/>
      <c r="J948" s="60">
        <f>ROUND(J947*(BDI/100),2)</f>
        <v>6.75</v>
      </c>
      <c r="K948" s="59"/>
    </row>
    <row r="949" spans="1:14" ht="15" customHeight="1" x14ac:dyDescent="0.25">
      <c r="A949" s="76" t="s">
        <v>496</v>
      </c>
      <c r="B949" s="77"/>
      <c r="C949" s="77"/>
      <c r="D949" s="77"/>
      <c r="E949" s="77"/>
      <c r="F949" s="77"/>
      <c r="G949" s="78"/>
      <c r="H949" s="79"/>
      <c r="I949" s="80"/>
      <c r="J949" s="60">
        <f>SUM(J947:K948)</f>
        <v>36.08</v>
      </c>
      <c r="K949" s="59"/>
    </row>
    <row r="950" spans="1:14" ht="15" customHeight="1" x14ac:dyDescent="0.25">
      <c r="A950" s="4"/>
      <c r="B950" s="4"/>
      <c r="C950" s="4"/>
      <c r="D950" s="4"/>
      <c r="E950" s="4"/>
      <c r="F950" s="4"/>
      <c r="G950" s="4"/>
      <c r="H950" s="4"/>
      <c r="I950" s="4"/>
      <c r="J950" s="4"/>
      <c r="K950" s="4"/>
    </row>
    <row r="951" spans="1:14" ht="15" customHeight="1" x14ac:dyDescent="0.25">
      <c r="A951" s="22" t="s">
        <v>364</v>
      </c>
      <c r="B951" s="22" t="s">
        <v>32</v>
      </c>
      <c r="C951" s="46" t="s">
        <v>8</v>
      </c>
      <c r="D951" s="47"/>
      <c r="E951" s="47"/>
      <c r="F951" s="47"/>
      <c r="G951" s="7" t="s">
        <v>33</v>
      </c>
      <c r="H951" s="7" t="s">
        <v>365</v>
      </c>
      <c r="I951" s="7" t="s">
        <v>366</v>
      </c>
      <c r="J951" s="34" t="s">
        <v>10</v>
      </c>
      <c r="K951" s="33"/>
    </row>
    <row r="952" spans="1:14" ht="45" customHeight="1" x14ac:dyDescent="0.25">
      <c r="A952" s="7" t="s">
        <v>461</v>
      </c>
      <c r="B952" s="71">
        <v>91940</v>
      </c>
      <c r="C952" s="73" t="str">
        <f>VLOOKUP(B952,S!$A:$D,2,FALSE)</f>
        <v>CAIXA RETANGULAR 4" X 2" MÉDIA (1,30 M DO PISO), PVC, INSTALADA EM PAREDE - FORNECIMENTO E INSTALAÇÃO. AF_12/2015</v>
      </c>
      <c r="D952" s="73"/>
      <c r="E952" s="73"/>
      <c r="F952" s="72"/>
      <c r="G952" s="7" t="str">
        <f>VLOOKUP(B952,S!$A:$D,3,FALSE)</f>
        <v>UN</v>
      </c>
      <c r="H952" s="74"/>
      <c r="I952" s="74">
        <f>J957</f>
        <v>15.379999999999999</v>
      </c>
      <c r="J952" s="53"/>
      <c r="K952" s="52"/>
      <c r="L952" s="74">
        <f>VLOOKUP(B952,S!$A:$D,4,FALSE)</f>
        <v>15.38</v>
      </c>
      <c r="M952" s="7" t="str">
        <f>IF(ROUND((L952-I952),2)=0,"OK, confere com a tabela.",IF(ROUND((L952-I952),2)&lt;0,"ACIMA ("&amp;TEXT(ROUND(I952*100/L952,4),"0,0000")&amp;" %) da tabela.","ABAIXO ("&amp;TEXT(ROUND(I952*100/L952,4),"0,0000")&amp;" %) da tabela."))</f>
        <v>OK, confere com a tabela.</v>
      </c>
    </row>
    <row r="953" spans="1:14" ht="30" customHeight="1" x14ac:dyDescent="0.25">
      <c r="A953" s="54" t="s">
        <v>374</v>
      </c>
      <c r="B953" s="67">
        <v>1872</v>
      </c>
      <c r="C953" s="55" t="str">
        <f>VLOOKUP(B953,IF(A953="COMPOSICAO",S!$A:$D,I!$A:$D),2,FALSE)</f>
        <v>CAIXA DE PASSAGEM, EM PVC, DE 4" X 2", PARA ELETRODUTO FLEXIVEL CORRUGADO</v>
      </c>
      <c r="D953" s="55"/>
      <c r="E953" s="55"/>
      <c r="F953" s="55"/>
      <c r="G953" s="54" t="str">
        <f>VLOOKUP(B953,IF(A953="COMPOSICAO",S!$A:$D,I!$A:$D),3,FALSE)</f>
        <v>UN</v>
      </c>
      <c r="H953" s="75">
        <f>1</f>
        <v>1</v>
      </c>
      <c r="I953" s="56">
        <f>IF(A953="COMPOSICAO",VLOOKUP("TOTAL - "&amp;B953,COMPOSICAO_AUX_1!$A:$J,10,FALSE),VLOOKUP(B953,I!$A:$D,4,FALSE))</f>
        <v>2.1</v>
      </c>
      <c r="J953" s="60">
        <f>TRUNC(H953*I953,2)</f>
        <v>2.1</v>
      </c>
      <c r="K953" s="59"/>
      <c r="L953" s="4"/>
      <c r="M953" s="4"/>
      <c r="N953" s="4"/>
    </row>
    <row r="954" spans="1:14" ht="30" customHeight="1" x14ac:dyDescent="0.25">
      <c r="A954" s="54" t="s">
        <v>368</v>
      </c>
      <c r="B954" s="67">
        <v>88247</v>
      </c>
      <c r="C954" s="55" t="str">
        <f>VLOOKUP(B954,IF(A954="COMPOSICAO",S!$A:$D,I!$A:$D),2,FALSE)</f>
        <v>AUXILIAR DE ELETRICISTA COM ENCARGOS COMPLEMENTARES</v>
      </c>
      <c r="D954" s="55"/>
      <c r="E954" s="55"/>
      <c r="F954" s="55"/>
      <c r="G954" s="54" t="str">
        <f>VLOOKUP(B954,IF(A954="COMPOSICAO",S!$A:$D,I!$A:$D),3,FALSE)</f>
        <v>H</v>
      </c>
      <c r="H954" s="75">
        <f>0.247</f>
        <v>0.247</v>
      </c>
      <c r="I954" s="56">
        <f>IF(A954="COMPOSICAO",VLOOKUP("TOTAL - "&amp;B954,COMPOSICAO_AUX_1!$A:$J,10,FALSE),VLOOKUP(B954,I!$A:$D,4,FALSE))</f>
        <v>21.61</v>
      </c>
      <c r="J954" s="60">
        <f>TRUNC(H954*I954,2)</f>
        <v>5.33</v>
      </c>
      <c r="K954" s="59"/>
      <c r="L954" s="4"/>
      <c r="M954" s="4"/>
      <c r="N954" s="4"/>
    </row>
    <row r="955" spans="1:14" ht="15" customHeight="1" x14ac:dyDescent="0.25">
      <c r="A955" s="54" t="s">
        <v>368</v>
      </c>
      <c r="B955" s="67">
        <v>88264</v>
      </c>
      <c r="C955" s="55" t="str">
        <f>VLOOKUP(B955,IF(A955="COMPOSICAO",S!$A:$D,I!$A:$D),2,FALSE)</f>
        <v>ELETRICISTA COM ENCARGOS COMPLEMENTARES</v>
      </c>
      <c r="D955" s="55"/>
      <c r="E955" s="55"/>
      <c r="F955" s="55"/>
      <c r="G955" s="54" t="str">
        <f>VLOOKUP(B955,IF(A955="COMPOSICAO",S!$A:$D,I!$A:$D),3,FALSE)</f>
        <v>H</v>
      </c>
      <c r="H955" s="75">
        <f>0.247</f>
        <v>0.247</v>
      </c>
      <c r="I955" s="56">
        <f>IF(A955="COMPOSICAO",VLOOKUP("TOTAL - "&amp;B955,COMPOSICAO_AUX_1!$A:$J,10,FALSE),VLOOKUP(B955,I!$A:$D,4,FALSE))</f>
        <v>29.689999999999998</v>
      </c>
      <c r="J955" s="60">
        <f>TRUNC(H955*I955,2)</f>
        <v>7.33</v>
      </c>
      <c r="K955" s="59"/>
      <c r="L955" s="4"/>
      <c r="M955" s="4"/>
      <c r="N955" s="4"/>
    </row>
    <row r="956" spans="1:14" ht="45" customHeight="1" x14ac:dyDescent="0.25">
      <c r="A956" s="54" t="s">
        <v>368</v>
      </c>
      <c r="B956" s="67">
        <v>88629</v>
      </c>
      <c r="C956" s="55" t="str">
        <f>VLOOKUP(B956,IF(A956="COMPOSICAO",S!$A:$D,I!$A:$D),2,FALSE)</f>
        <v>ARGAMASSA TRAÇO 1:3 (EM VOLUME DE CIMENTO E AREIA MÉDIA ÚMIDA), PREPARO MANUAL. AF_08/2019</v>
      </c>
      <c r="D956" s="55"/>
      <c r="E956" s="55"/>
      <c r="F956" s="55"/>
      <c r="G956" s="54" t="str">
        <f>VLOOKUP(B956,IF(A956="COMPOSICAO",S!$A:$D,I!$A:$D),3,FALSE)</f>
        <v>M3</v>
      </c>
      <c r="H956" s="75">
        <f>0.0009</f>
        <v>8.9999999999999998E-4</v>
      </c>
      <c r="I956" s="56">
        <f>IF(A956="COMPOSICAO",VLOOKUP("TOTAL - "&amp;B956,COMPOSICAO_AUX_1!$A:$J,10,FALSE),VLOOKUP(B956,I!$A:$D,4,FALSE))</f>
        <v>699.66</v>
      </c>
      <c r="J956" s="60">
        <f>TRUNC(H956*I956,2)</f>
        <v>0.62</v>
      </c>
      <c r="K956" s="59"/>
      <c r="L956" s="4"/>
      <c r="M956" s="4"/>
      <c r="N956" s="4"/>
    </row>
    <row r="957" spans="1:14" ht="15" customHeight="1" x14ac:dyDescent="0.25">
      <c r="A957" s="76" t="s">
        <v>369</v>
      </c>
      <c r="B957" s="77"/>
      <c r="C957" s="77"/>
      <c r="D957" s="77"/>
      <c r="E957" s="77"/>
      <c r="F957" s="77"/>
      <c r="G957" s="78"/>
      <c r="H957" s="79"/>
      <c r="I957" s="80"/>
      <c r="J957" s="60">
        <f>SUM(J952:K956)</f>
        <v>15.379999999999999</v>
      </c>
      <c r="K957" s="59"/>
    </row>
    <row r="958" spans="1:14" ht="15" customHeight="1" x14ac:dyDescent="0.25">
      <c r="A958" s="76" t="str">
        <f>"TAXA DE BDI ("&amp;BDI&amp;" %)"</f>
        <v>TAXA DE BDI (23 %)</v>
      </c>
      <c r="B958" s="77"/>
      <c r="C958" s="77"/>
      <c r="D958" s="77"/>
      <c r="E958" s="77"/>
      <c r="F958" s="77"/>
      <c r="G958" s="78"/>
      <c r="H958" s="79"/>
      <c r="I958" s="80"/>
      <c r="J958" s="60">
        <f>ROUND(J957*(BDI/100),2)</f>
        <v>3.54</v>
      </c>
      <c r="K958" s="59"/>
    </row>
    <row r="959" spans="1:14" ht="15" customHeight="1" x14ac:dyDescent="0.25">
      <c r="A959" s="76" t="s">
        <v>497</v>
      </c>
      <c r="B959" s="77"/>
      <c r="C959" s="77"/>
      <c r="D959" s="77"/>
      <c r="E959" s="77"/>
      <c r="F959" s="77"/>
      <c r="G959" s="78"/>
      <c r="H959" s="79"/>
      <c r="I959" s="80"/>
      <c r="J959" s="60">
        <f>SUM(J957:K958)</f>
        <v>18.919999999999998</v>
      </c>
      <c r="K959" s="59"/>
    </row>
    <row r="960" spans="1:14" ht="15" customHeight="1" x14ac:dyDescent="0.25">
      <c r="A960" s="4"/>
      <c r="B960" s="4"/>
      <c r="C960" s="4"/>
      <c r="D960" s="4"/>
      <c r="E960" s="4"/>
      <c r="F960" s="4"/>
      <c r="G960" s="4"/>
      <c r="H960" s="4"/>
      <c r="I960" s="4"/>
      <c r="J960" s="4"/>
      <c r="K960" s="4"/>
    </row>
    <row r="961" spans="1:14" ht="15" customHeight="1" x14ac:dyDescent="0.25">
      <c r="A961" s="22" t="s">
        <v>364</v>
      </c>
      <c r="B961" s="22" t="s">
        <v>32</v>
      </c>
      <c r="C961" s="46" t="s">
        <v>8</v>
      </c>
      <c r="D961" s="47"/>
      <c r="E961" s="47"/>
      <c r="F961" s="47"/>
      <c r="G961" s="7" t="s">
        <v>33</v>
      </c>
      <c r="H961" s="7" t="s">
        <v>365</v>
      </c>
      <c r="I961" s="7" t="s">
        <v>366</v>
      </c>
      <c r="J961" s="34" t="s">
        <v>10</v>
      </c>
      <c r="K961" s="33"/>
    </row>
    <row r="962" spans="1:14" ht="45" customHeight="1" x14ac:dyDescent="0.25">
      <c r="A962" s="7" t="s">
        <v>461</v>
      </c>
      <c r="B962" s="71">
        <v>91941</v>
      </c>
      <c r="C962" s="73" t="str">
        <f>VLOOKUP(B962,S!$A:$D,2,FALSE)</f>
        <v>CAIXA RETANGULAR 4" X 2" BAIXA (0,30 M DO PISO), PVC, INSTALADA EM PAREDE - FORNECIMENTO E INSTALAÇÃO. AF_12/2015</v>
      </c>
      <c r="D962" s="73"/>
      <c r="E962" s="73"/>
      <c r="F962" s="72"/>
      <c r="G962" s="7" t="str">
        <f>VLOOKUP(B962,S!$A:$D,3,FALSE)</f>
        <v>UN</v>
      </c>
      <c r="H962" s="74"/>
      <c r="I962" s="74">
        <f>J967</f>
        <v>10.15</v>
      </c>
      <c r="J962" s="53"/>
      <c r="K962" s="52"/>
      <c r="L962" s="74">
        <f>VLOOKUP(B962,S!$A:$D,4,FALSE)</f>
        <v>10.15</v>
      </c>
      <c r="M962" s="7" t="str">
        <f>IF(ROUND((L962-I962),2)=0,"OK, confere com a tabela.",IF(ROUND((L962-I962),2)&lt;0,"ACIMA ("&amp;TEXT(ROUND(I962*100/L962,4),"0,0000")&amp;" %) da tabela.","ABAIXO ("&amp;TEXT(ROUND(I962*100/L962,4),"0,0000")&amp;" %) da tabela."))</f>
        <v>OK, confere com a tabela.</v>
      </c>
    </row>
    <row r="963" spans="1:14" ht="30" customHeight="1" x14ac:dyDescent="0.25">
      <c r="A963" s="54" t="s">
        <v>374</v>
      </c>
      <c r="B963" s="67">
        <v>1872</v>
      </c>
      <c r="C963" s="55" t="str">
        <f>VLOOKUP(B963,IF(A963="COMPOSICAO",S!$A:$D,I!$A:$D),2,FALSE)</f>
        <v>CAIXA DE PASSAGEM, EM PVC, DE 4" X 2", PARA ELETRODUTO FLEXIVEL CORRUGADO</v>
      </c>
      <c r="D963" s="55"/>
      <c r="E963" s="55"/>
      <c r="F963" s="55"/>
      <c r="G963" s="54" t="str">
        <f>VLOOKUP(B963,IF(A963="COMPOSICAO",S!$A:$D,I!$A:$D),3,FALSE)</f>
        <v>UN</v>
      </c>
      <c r="H963" s="75">
        <f>1</f>
        <v>1</v>
      </c>
      <c r="I963" s="56">
        <f>IF(A963="COMPOSICAO",VLOOKUP("TOTAL - "&amp;B963,COMPOSICAO_AUX_1!$A:$J,10,FALSE),VLOOKUP(B963,I!$A:$D,4,FALSE))</f>
        <v>2.1</v>
      </c>
      <c r="J963" s="60">
        <f>TRUNC(H963*I963,2)</f>
        <v>2.1</v>
      </c>
      <c r="K963" s="59"/>
      <c r="L963" s="4"/>
      <c r="M963" s="4"/>
      <c r="N963" s="4"/>
    </row>
    <row r="964" spans="1:14" ht="30" customHeight="1" x14ac:dyDescent="0.25">
      <c r="A964" s="54" t="s">
        <v>368</v>
      </c>
      <c r="B964" s="67">
        <v>88247</v>
      </c>
      <c r="C964" s="55" t="str">
        <f>VLOOKUP(B964,IF(A964="COMPOSICAO",S!$A:$D,I!$A:$D),2,FALSE)</f>
        <v>AUXILIAR DE ELETRICISTA COM ENCARGOS COMPLEMENTARES</v>
      </c>
      <c r="D964" s="55"/>
      <c r="E964" s="55"/>
      <c r="F964" s="55"/>
      <c r="G964" s="54" t="str">
        <f>VLOOKUP(B964,IF(A964="COMPOSICAO",S!$A:$D,I!$A:$D),3,FALSE)</f>
        <v>H</v>
      </c>
      <c r="H964" s="75">
        <f>0.145</f>
        <v>0.14499999999999999</v>
      </c>
      <c r="I964" s="56">
        <f>IF(A964="COMPOSICAO",VLOOKUP("TOTAL - "&amp;B964,COMPOSICAO_AUX_1!$A:$J,10,FALSE),VLOOKUP(B964,I!$A:$D,4,FALSE))</f>
        <v>21.61</v>
      </c>
      <c r="J964" s="60">
        <f>TRUNC(H964*I964,2)</f>
        <v>3.13</v>
      </c>
      <c r="K964" s="59"/>
      <c r="L964" s="4"/>
      <c r="M964" s="4"/>
      <c r="N964" s="4"/>
    </row>
    <row r="965" spans="1:14" ht="15" customHeight="1" x14ac:dyDescent="0.25">
      <c r="A965" s="54" t="s">
        <v>368</v>
      </c>
      <c r="B965" s="67">
        <v>88264</v>
      </c>
      <c r="C965" s="55" t="str">
        <f>VLOOKUP(B965,IF(A965="COMPOSICAO",S!$A:$D,I!$A:$D),2,FALSE)</f>
        <v>ELETRICISTA COM ENCARGOS COMPLEMENTARES</v>
      </c>
      <c r="D965" s="55"/>
      <c r="E965" s="55"/>
      <c r="F965" s="55"/>
      <c r="G965" s="54" t="str">
        <f>VLOOKUP(B965,IF(A965="COMPOSICAO",S!$A:$D,I!$A:$D),3,FALSE)</f>
        <v>H</v>
      </c>
      <c r="H965" s="75">
        <f>0.145</f>
        <v>0.14499999999999999</v>
      </c>
      <c r="I965" s="56">
        <f>IF(A965="COMPOSICAO",VLOOKUP("TOTAL - "&amp;B965,COMPOSICAO_AUX_1!$A:$J,10,FALSE),VLOOKUP(B965,I!$A:$D,4,FALSE))</f>
        <v>29.689999999999998</v>
      </c>
      <c r="J965" s="60">
        <f>TRUNC(H965*I965,2)</f>
        <v>4.3</v>
      </c>
      <c r="K965" s="59"/>
      <c r="L965" s="4"/>
      <c r="M965" s="4"/>
      <c r="N965" s="4"/>
    </row>
    <row r="966" spans="1:14" ht="45" customHeight="1" x14ac:dyDescent="0.25">
      <c r="A966" s="54" t="s">
        <v>368</v>
      </c>
      <c r="B966" s="67">
        <v>88629</v>
      </c>
      <c r="C966" s="55" t="str">
        <f>VLOOKUP(B966,IF(A966="COMPOSICAO",S!$A:$D,I!$A:$D),2,FALSE)</f>
        <v>ARGAMASSA TRAÇO 1:3 (EM VOLUME DE CIMENTO E AREIA MÉDIA ÚMIDA), PREPARO MANUAL. AF_08/2019</v>
      </c>
      <c r="D966" s="55"/>
      <c r="E966" s="55"/>
      <c r="F966" s="55"/>
      <c r="G966" s="54" t="str">
        <f>VLOOKUP(B966,IF(A966="COMPOSICAO",S!$A:$D,I!$A:$D),3,FALSE)</f>
        <v>M3</v>
      </c>
      <c r="H966" s="75">
        <f>0.0009</f>
        <v>8.9999999999999998E-4</v>
      </c>
      <c r="I966" s="56">
        <f>IF(A966="COMPOSICAO",VLOOKUP("TOTAL - "&amp;B966,COMPOSICAO_AUX_1!$A:$J,10,FALSE),VLOOKUP(B966,I!$A:$D,4,FALSE))</f>
        <v>699.66</v>
      </c>
      <c r="J966" s="60">
        <f>TRUNC(H966*I966,2)</f>
        <v>0.62</v>
      </c>
      <c r="K966" s="59"/>
      <c r="L966" s="4"/>
      <c r="M966" s="4"/>
      <c r="N966" s="4"/>
    </row>
    <row r="967" spans="1:14" ht="15" customHeight="1" x14ac:dyDescent="0.25">
      <c r="A967" s="76" t="s">
        <v>369</v>
      </c>
      <c r="B967" s="77"/>
      <c r="C967" s="77"/>
      <c r="D967" s="77"/>
      <c r="E967" s="77"/>
      <c r="F967" s="77"/>
      <c r="G967" s="78"/>
      <c r="H967" s="79"/>
      <c r="I967" s="80"/>
      <c r="J967" s="60">
        <f>SUM(J962:K966)</f>
        <v>10.15</v>
      </c>
      <c r="K967" s="59"/>
    </row>
    <row r="968" spans="1:14" ht="15" customHeight="1" x14ac:dyDescent="0.25">
      <c r="A968" s="76" t="str">
        <f>"TAXA DE BDI ("&amp;BDI&amp;" %)"</f>
        <v>TAXA DE BDI (23 %)</v>
      </c>
      <c r="B968" s="77"/>
      <c r="C968" s="77"/>
      <c r="D968" s="77"/>
      <c r="E968" s="77"/>
      <c r="F968" s="77"/>
      <c r="G968" s="78"/>
      <c r="H968" s="79"/>
      <c r="I968" s="80"/>
      <c r="J968" s="60">
        <f>ROUND(J967*(BDI/100),2)</f>
        <v>2.33</v>
      </c>
      <c r="K968" s="59"/>
    </row>
    <row r="969" spans="1:14" ht="15" customHeight="1" x14ac:dyDescent="0.25">
      <c r="A969" s="76" t="s">
        <v>498</v>
      </c>
      <c r="B969" s="77"/>
      <c r="C969" s="77"/>
      <c r="D969" s="77"/>
      <c r="E969" s="77"/>
      <c r="F969" s="77"/>
      <c r="G969" s="78"/>
      <c r="H969" s="79"/>
      <c r="I969" s="80"/>
      <c r="J969" s="60">
        <f>SUM(J967:K968)</f>
        <v>12.48</v>
      </c>
      <c r="K969" s="59"/>
    </row>
    <row r="970" spans="1:14" ht="15" customHeight="1" x14ac:dyDescent="0.25">
      <c r="A970" s="4"/>
      <c r="B970" s="4"/>
      <c r="C970" s="4"/>
      <c r="D970" s="4"/>
      <c r="E970" s="4"/>
      <c r="F970" s="4"/>
      <c r="G970" s="4"/>
      <c r="H970" s="4"/>
      <c r="I970" s="4"/>
      <c r="J970" s="4"/>
      <c r="K970" s="4"/>
    </row>
    <row r="971" spans="1:14" ht="15" customHeight="1" x14ac:dyDescent="0.25">
      <c r="A971" s="22" t="s">
        <v>364</v>
      </c>
      <c r="B971" s="22" t="s">
        <v>32</v>
      </c>
      <c r="C971" s="46" t="s">
        <v>8</v>
      </c>
      <c r="D971" s="47"/>
      <c r="E971" s="47"/>
      <c r="F971" s="47"/>
      <c r="G971" s="7" t="s">
        <v>33</v>
      </c>
      <c r="H971" s="7" t="s">
        <v>365</v>
      </c>
      <c r="I971" s="7" t="s">
        <v>366</v>
      </c>
      <c r="J971" s="34" t="s">
        <v>10</v>
      </c>
      <c r="K971" s="33"/>
    </row>
    <row r="972" spans="1:14" ht="30" customHeight="1" x14ac:dyDescent="0.25">
      <c r="A972" s="7" t="s">
        <v>461</v>
      </c>
      <c r="B972" s="71">
        <v>91936</v>
      </c>
      <c r="C972" s="73" t="str">
        <f>VLOOKUP(B972,S!$A:$D,2,FALSE)</f>
        <v>CAIXA OCTOGONAL 4" X 4", PVC, INSTALADA EM LAJE - FORNECIMENTO E INSTALAÇÃO. AF_12/2015</v>
      </c>
      <c r="D972" s="73"/>
      <c r="E972" s="73"/>
      <c r="F972" s="72"/>
      <c r="G972" s="7" t="str">
        <f>VLOOKUP(B972,S!$A:$D,3,FALSE)</f>
        <v>UN</v>
      </c>
      <c r="H972" s="74"/>
      <c r="I972" s="74">
        <f>J976</f>
        <v>12.75</v>
      </c>
      <c r="J972" s="53"/>
      <c r="K972" s="52"/>
      <c r="L972" s="74">
        <f>VLOOKUP(B972,S!$A:$D,4,FALSE)</f>
        <v>12.75</v>
      </c>
      <c r="M972" s="7" t="str">
        <f>IF(ROUND((L972-I972),2)=0,"OK, confere com a tabela.",IF(ROUND((L972-I972),2)&lt;0,"ACIMA ("&amp;TEXT(ROUND(I972*100/L972,4),"0,0000")&amp;" %) da tabela.","ABAIXO ("&amp;TEXT(ROUND(I972*100/L972,4),"0,0000")&amp;" %) da tabela."))</f>
        <v>OK, confere com a tabela.</v>
      </c>
    </row>
    <row r="973" spans="1:14" ht="30" customHeight="1" x14ac:dyDescent="0.25">
      <c r="A973" s="54" t="s">
        <v>374</v>
      </c>
      <c r="B973" s="67">
        <v>12001</v>
      </c>
      <c r="C973" s="55" t="str">
        <f>VLOOKUP(B973,IF(A973="COMPOSICAO",S!$A:$D,I!$A:$D),2,FALSE)</f>
        <v>CAIXA OCTOGONAL DE FUNDO MOVEL, EM PVC, DE 4" X 4", PARA ELETRODUTO FLEXIVEL CORRUGADO</v>
      </c>
      <c r="D973" s="55"/>
      <c r="E973" s="55"/>
      <c r="F973" s="55"/>
      <c r="G973" s="54" t="str">
        <f>VLOOKUP(B973,IF(A973="COMPOSICAO",S!$A:$D,I!$A:$D),3,FALSE)</f>
        <v>UN</v>
      </c>
      <c r="H973" s="75">
        <f>1</f>
        <v>1</v>
      </c>
      <c r="I973" s="56">
        <f>IF(A973="COMPOSICAO",VLOOKUP("TOTAL - "&amp;B973,COMPOSICAO_AUX_1!$A:$J,10,FALSE),VLOOKUP(B973,I!$A:$D,4,FALSE))</f>
        <v>5.42</v>
      </c>
      <c r="J973" s="60">
        <f>TRUNC(H973*I973,2)</f>
        <v>5.42</v>
      </c>
      <c r="K973" s="59"/>
      <c r="L973" s="4"/>
      <c r="M973" s="4"/>
      <c r="N973" s="4"/>
    </row>
    <row r="974" spans="1:14" ht="30" customHeight="1" x14ac:dyDescent="0.25">
      <c r="A974" s="54" t="s">
        <v>368</v>
      </c>
      <c r="B974" s="67">
        <v>88247</v>
      </c>
      <c r="C974" s="55" t="str">
        <f>VLOOKUP(B974,IF(A974="COMPOSICAO",S!$A:$D,I!$A:$D),2,FALSE)</f>
        <v>AUXILIAR DE ELETRICISTA COM ENCARGOS COMPLEMENTARES</v>
      </c>
      <c r="D974" s="55"/>
      <c r="E974" s="55"/>
      <c r="F974" s="55"/>
      <c r="G974" s="54" t="str">
        <f>VLOOKUP(B974,IF(A974="COMPOSICAO",S!$A:$D,I!$A:$D),3,FALSE)</f>
        <v>H</v>
      </c>
      <c r="H974" s="75">
        <f>0.143</f>
        <v>0.14299999999999999</v>
      </c>
      <c r="I974" s="56">
        <f>IF(A974="COMPOSICAO",VLOOKUP("TOTAL - "&amp;B974,COMPOSICAO_AUX_1!$A:$J,10,FALSE),VLOOKUP(B974,I!$A:$D,4,FALSE))</f>
        <v>21.61</v>
      </c>
      <c r="J974" s="60">
        <f>TRUNC(H974*I974,2)</f>
        <v>3.09</v>
      </c>
      <c r="K974" s="59"/>
      <c r="L974" s="4"/>
      <c r="M974" s="4"/>
      <c r="N974" s="4"/>
    </row>
    <row r="975" spans="1:14" ht="15" customHeight="1" x14ac:dyDescent="0.25">
      <c r="A975" s="54" t="s">
        <v>368</v>
      </c>
      <c r="B975" s="67">
        <v>88264</v>
      </c>
      <c r="C975" s="55" t="str">
        <f>VLOOKUP(B975,IF(A975="COMPOSICAO",S!$A:$D,I!$A:$D),2,FALSE)</f>
        <v>ELETRICISTA COM ENCARGOS COMPLEMENTARES</v>
      </c>
      <c r="D975" s="55"/>
      <c r="E975" s="55"/>
      <c r="F975" s="55"/>
      <c r="G975" s="54" t="str">
        <f>VLOOKUP(B975,IF(A975="COMPOSICAO",S!$A:$D,I!$A:$D),3,FALSE)</f>
        <v>H</v>
      </c>
      <c r="H975" s="75">
        <f>0.143</f>
        <v>0.14299999999999999</v>
      </c>
      <c r="I975" s="56">
        <f>IF(A975="COMPOSICAO",VLOOKUP("TOTAL - "&amp;B975,COMPOSICAO_AUX_1!$A:$J,10,FALSE),VLOOKUP(B975,I!$A:$D,4,FALSE))</f>
        <v>29.689999999999998</v>
      </c>
      <c r="J975" s="60">
        <f>TRUNC(H975*I975,2)</f>
        <v>4.24</v>
      </c>
      <c r="K975" s="59"/>
      <c r="L975" s="4"/>
      <c r="M975" s="4"/>
      <c r="N975" s="4"/>
    </row>
    <row r="976" spans="1:14" ht="15" customHeight="1" x14ac:dyDescent="0.25">
      <c r="A976" s="76" t="s">
        <v>369</v>
      </c>
      <c r="B976" s="77"/>
      <c r="C976" s="77"/>
      <c r="D976" s="77"/>
      <c r="E976" s="77"/>
      <c r="F976" s="77"/>
      <c r="G976" s="78"/>
      <c r="H976" s="79"/>
      <c r="I976" s="80"/>
      <c r="J976" s="60">
        <f>SUM(J972:K975)</f>
        <v>12.75</v>
      </c>
      <c r="K976" s="59"/>
    </row>
    <row r="977" spans="1:14" ht="15" customHeight="1" x14ac:dyDescent="0.25">
      <c r="A977" s="76" t="str">
        <f>"TAXA DE BDI ("&amp;BDI&amp;" %)"</f>
        <v>TAXA DE BDI (23 %)</v>
      </c>
      <c r="B977" s="77"/>
      <c r="C977" s="77"/>
      <c r="D977" s="77"/>
      <c r="E977" s="77"/>
      <c r="F977" s="77"/>
      <c r="G977" s="78"/>
      <c r="H977" s="79"/>
      <c r="I977" s="80"/>
      <c r="J977" s="60">
        <f>ROUND(J976*(BDI/100),2)</f>
        <v>2.93</v>
      </c>
      <c r="K977" s="59"/>
    </row>
    <row r="978" spans="1:14" ht="15" customHeight="1" x14ac:dyDescent="0.25">
      <c r="A978" s="76" t="s">
        <v>499</v>
      </c>
      <c r="B978" s="77"/>
      <c r="C978" s="77"/>
      <c r="D978" s="77"/>
      <c r="E978" s="77"/>
      <c r="F978" s="77"/>
      <c r="G978" s="78"/>
      <c r="H978" s="79"/>
      <c r="I978" s="80"/>
      <c r="J978" s="60">
        <f>SUM(J976:K977)</f>
        <v>15.68</v>
      </c>
      <c r="K978" s="59"/>
    </row>
    <row r="979" spans="1:14" ht="15" customHeight="1" x14ac:dyDescent="0.25">
      <c r="A979" s="4"/>
      <c r="B979" s="4"/>
      <c r="C979" s="4"/>
      <c r="D979" s="4"/>
      <c r="E979" s="4"/>
      <c r="F979" s="4"/>
      <c r="G979" s="4"/>
      <c r="H979" s="4"/>
      <c r="I979" s="4"/>
      <c r="J979" s="4"/>
      <c r="K979" s="4"/>
    </row>
    <row r="980" spans="1:14" ht="15" customHeight="1" x14ac:dyDescent="0.25">
      <c r="A980" s="22" t="s">
        <v>364</v>
      </c>
      <c r="B980" s="22" t="s">
        <v>32</v>
      </c>
      <c r="C980" s="46" t="s">
        <v>8</v>
      </c>
      <c r="D980" s="47"/>
      <c r="E980" s="47"/>
      <c r="F980" s="47"/>
      <c r="G980" s="7" t="s">
        <v>33</v>
      </c>
      <c r="H980" s="7" t="s">
        <v>365</v>
      </c>
      <c r="I980" s="7" t="s">
        <v>366</v>
      </c>
      <c r="J980" s="34" t="s">
        <v>10</v>
      </c>
      <c r="K980" s="33"/>
    </row>
    <row r="981" spans="1:14" ht="60" customHeight="1" x14ac:dyDescent="0.25">
      <c r="A981" s="7" t="s">
        <v>461</v>
      </c>
      <c r="B981" s="71">
        <v>91854</v>
      </c>
      <c r="C981" s="73" t="str">
        <f>VLOOKUP(B981,S!$A:$D,2,FALSE)</f>
        <v>ELETRODUTO FLEXÍVEL CORRUGADO, PVC, DN 25 MM (3/4"), PARA CIRCUITOS TERMINAIS, INSTALADO EM PAREDE - FORNECIMENTO E INSTALAÇÃO. AF_12/2015</v>
      </c>
      <c r="D981" s="73"/>
      <c r="E981" s="73"/>
      <c r="F981" s="72"/>
      <c r="G981" s="7" t="str">
        <f>VLOOKUP(B981,S!$A:$D,3,FALSE)</f>
        <v>M</v>
      </c>
      <c r="H981" s="74"/>
      <c r="I981" s="74">
        <f>J985</f>
        <v>9.76</v>
      </c>
      <c r="J981" s="53"/>
      <c r="K981" s="52"/>
      <c r="L981" s="74">
        <f>VLOOKUP(B981,S!$A:$D,4,FALSE)</f>
        <v>9.76</v>
      </c>
      <c r="M981" s="7" t="str">
        <f>IF(ROUND((L981-I981),2)=0,"OK, confere com a tabela.",IF(ROUND((L981-I981),2)&lt;0,"ACIMA ("&amp;TEXT(ROUND(I981*100/L981,4),"0,0000")&amp;" %) da tabela.","ABAIXO ("&amp;TEXT(ROUND(I981*100/L981,4),"0,0000")&amp;" %) da tabela."))</f>
        <v>OK, confere com a tabela.</v>
      </c>
    </row>
    <row r="982" spans="1:14" ht="30" customHeight="1" x14ac:dyDescent="0.25">
      <c r="A982" s="54" t="s">
        <v>374</v>
      </c>
      <c r="B982" s="67">
        <v>2688</v>
      </c>
      <c r="C982" s="55" t="str">
        <f>VLOOKUP(B982,IF(A982="COMPOSICAO",S!$A:$D,I!$A:$D),2,FALSE)</f>
        <v>ELETRODUTO PVC FLEXIVEL CORRUGADO, COR AMARELA, DE 25 MM</v>
      </c>
      <c r="D982" s="55"/>
      <c r="E982" s="55"/>
      <c r="F982" s="55"/>
      <c r="G982" s="54" t="str">
        <f>VLOOKUP(B982,IF(A982="COMPOSICAO",S!$A:$D,I!$A:$D),3,FALSE)</f>
        <v>M</v>
      </c>
      <c r="H982" s="75">
        <f>1.017</f>
        <v>1.0169999999999999</v>
      </c>
      <c r="I982" s="56">
        <f>IF(A982="COMPOSICAO",VLOOKUP("TOTAL - "&amp;B982,COMPOSICAO_AUX_1!$A:$J,10,FALSE),VLOOKUP(B982,I!$A:$D,4,FALSE))</f>
        <v>2.35</v>
      </c>
      <c r="J982" s="60">
        <f>TRUNC(H982*I982,2)</f>
        <v>2.38</v>
      </c>
      <c r="K982" s="59"/>
      <c r="L982" s="4"/>
      <c r="M982" s="4"/>
      <c r="N982" s="4"/>
    </row>
    <row r="983" spans="1:14" ht="30" customHeight="1" x14ac:dyDescent="0.25">
      <c r="A983" s="54" t="s">
        <v>368</v>
      </c>
      <c r="B983" s="67">
        <v>88247</v>
      </c>
      <c r="C983" s="55" t="str">
        <f>VLOOKUP(B983,IF(A983="COMPOSICAO",S!$A:$D,I!$A:$D),2,FALSE)</f>
        <v>AUXILIAR DE ELETRICISTA COM ENCARGOS COMPLEMENTARES</v>
      </c>
      <c r="D983" s="55"/>
      <c r="E983" s="55"/>
      <c r="F983" s="55"/>
      <c r="G983" s="54" t="str">
        <f>VLOOKUP(B983,IF(A983="COMPOSICAO",S!$A:$D,I!$A:$D),3,FALSE)</f>
        <v>H</v>
      </c>
      <c r="H983" s="75">
        <f>0.144</f>
        <v>0.14399999999999999</v>
      </c>
      <c r="I983" s="56">
        <f>IF(A983="COMPOSICAO",VLOOKUP("TOTAL - "&amp;B983,COMPOSICAO_AUX_1!$A:$J,10,FALSE),VLOOKUP(B983,I!$A:$D,4,FALSE))</f>
        <v>21.61</v>
      </c>
      <c r="J983" s="60">
        <f>TRUNC(H983*I983,2)</f>
        <v>3.11</v>
      </c>
      <c r="K983" s="59"/>
      <c r="L983" s="4"/>
      <c r="M983" s="4"/>
      <c r="N983" s="4"/>
    </row>
    <row r="984" spans="1:14" ht="15" customHeight="1" x14ac:dyDescent="0.25">
      <c r="A984" s="54" t="s">
        <v>368</v>
      </c>
      <c r="B984" s="67">
        <v>88264</v>
      </c>
      <c r="C984" s="55" t="str">
        <f>VLOOKUP(B984,IF(A984="COMPOSICAO",S!$A:$D,I!$A:$D),2,FALSE)</f>
        <v>ELETRICISTA COM ENCARGOS COMPLEMENTARES</v>
      </c>
      <c r="D984" s="55"/>
      <c r="E984" s="55"/>
      <c r="F984" s="55"/>
      <c r="G984" s="54" t="str">
        <f>VLOOKUP(B984,IF(A984="COMPOSICAO",S!$A:$D,I!$A:$D),3,FALSE)</f>
        <v>H</v>
      </c>
      <c r="H984" s="75">
        <f>0.144</f>
        <v>0.14399999999999999</v>
      </c>
      <c r="I984" s="56">
        <f>IF(A984="COMPOSICAO",VLOOKUP("TOTAL - "&amp;B984,COMPOSICAO_AUX_1!$A:$J,10,FALSE),VLOOKUP(B984,I!$A:$D,4,FALSE))</f>
        <v>29.689999999999998</v>
      </c>
      <c r="J984" s="60">
        <f>TRUNC(H984*I984,2)</f>
        <v>4.2699999999999996</v>
      </c>
      <c r="K984" s="59"/>
      <c r="L984" s="4"/>
      <c r="M984" s="4"/>
      <c r="N984" s="4"/>
    </row>
    <row r="985" spans="1:14" ht="15" customHeight="1" x14ac:dyDescent="0.25">
      <c r="A985" s="76" t="s">
        <v>369</v>
      </c>
      <c r="B985" s="77"/>
      <c r="C985" s="77"/>
      <c r="D985" s="77"/>
      <c r="E985" s="77"/>
      <c r="F985" s="77"/>
      <c r="G985" s="78"/>
      <c r="H985" s="79"/>
      <c r="I985" s="80"/>
      <c r="J985" s="60">
        <f>SUM(J981:K984)</f>
        <v>9.76</v>
      </c>
      <c r="K985" s="59"/>
    </row>
    <row r="986" spans="1:14" ht="15" customHeight="1" x14ac:dyDescent="0.25">
      <c r="A986" s="76" t="str">
        <f>"TAXA DE BDI ("&amp;BDI&amp;" %)"</f>
        <v>TAXA DE BDI (23 %)</v>
      </c>
      <c r="B986" s="77"/>
      <c r="C986" s="77"/>
      <c r="D986" s="77"/>
      <c r="E986" s="77"/>
      <c r="F986" s="77"/>
      <c r="G986" s="78"/>
      <c r="H986" s="79"/>
      <c r="I986" s="80"/>
      <c r="J986" s="60">
        <f>ROUND(J985*(BDI/100),2)</f>
        <v>2.2400000000000002</v>
      </c>
      <c r="K986" s="59"/>
    </row>
    <row r="987" spans="1:14" ht="15" customHeight="1" x14ac:dyDescent="0.25">
      <c r="A987" s="76" t="s">
        <v>500</v>
      </c>
      <c r="B987" s="77"/>
      <c r="C987" s="77"/>
      <c r="D987" s="77"/>
      <c r="E987" s="77"/>
      <c r="F987" s="77"/>
      <c r="G987" s="78"/>
      <c r="H987" s="79"/>
      <c r="I987" s="80"/>
      <c r="J987" s="60">
        <f>SUM(J985:K986)</f>
        <v>12</v>
      </c>
      <c r="K987" s="59"/>
    </row>
    <row r="988" spans="1:14" ht="15" customHeight="1" x14ac:dyDescent="0.25">
      <c r="A988" s="4"/>
      <c r="B988" s="4"/>
      <c r="C988" s="4"/>
      <c r="D988" s="4"/>
      <c r="E988" s="4"/>
      <c r="F988" s="4"/>
      <c r="G988" s="4"/>
      <c r="H988" s="4"/>
      <c r="I988" s="4"/>
      <c r="J988" s="4"/>
      <c r="K988" s="4"/>
    </row>
    <row r="989" spans="1:14" ht="15" customHeight="1" x14ac:dyDescent="0.25">
      <c r="A989" s="22" t="s">
        <v>364</v>
      </c>
      <c r="B989" s="22" t="s">
        <v>32</v>
      </c>
      <c r="C989" s="46" t="s">
        <v>8</v>
      </c>
      <c r="D989" s="47"/>
      <c r="E989" s="47"/>
      <c r="F989" s="47"/>
      <c r="G989" s="7" t="s">
        <v>33</v>
      </c>
      <c r="H989" s="7" t="s">
        <v>365</v>
      </c>
      <c r="I989" s="7" t="s">
        <v>366</v>
      </c>
      <c r="J989" s="34" t="s">
        <v>10</v>
      </c>
      <c r="K989" s="33"/>
    </row>
    <row r="990" spans="1:14" ht="60" customHeight="1" x14ac:dyDescent="0.25">
      <c r="A990" s="7" t="s">
        <v>461</v>
      </c>
      <c r="B990" s="71">
        <v>91863</v>
      </c>
      <c r="C990" s="73" t="str">
        <f>VLOOKUP(B990,S!$A:$D,2,FALSE)</f>
        <v>ELETRODUTO RÍGIDO ROSCÁVEL, PVC, DN 25 MM (3/4"), PARA CIRCUITOS TERMINAIS, INSTALADO EM FORRO - FORNECIMENTO E INSTALAÇÃO. AF_12/2015</v>
      </c>
      <c r="D990" s="73"/>
      <c r="E990" s="73"/>
      <c r="F990" s="72"/>
      <c r="G990" s="7" t="str">
        <f>VLOOKUP(B990,S!$A:$D,3,FALSE)</f>
        <v>M</v>
      </c>
      <c r="H990" s="74"/>
      <c r="I990" s="74">
        <f>J995</f>
        <v>12.13</v>
      </c>
      <c r="J990" s="53"/>
      <c r="K990" s="52"/>
      <c r="L990" s="74">
        <f>VLOOKUP(B990,S!$A:$D,4,FALSE)</f>
        <v>12.13</v>
      </c>
      <c r="M990" s="7" t="str">
        <f>IF(ROUND((L990-I990),2)=0,"OK, confere com a tabela.",IF(ROUND((L990-I990),2)&lt;0,"ACIMA ("&amp;TEXT(ROUND(I990*100/L990,4),"0,0000")&amp;" %) da tabela.","ABAIXO ("&amp;TEXT(ROUND(I990*100/L990,4),"0,0000")&amp;" %) da tabela."))</f>
        <v>OK, confere com a tabela.</v>
      </c>
    </row>
    <row r="991" spans="1:14" ht="30" customHeight="1" x14ac:dyDescent="0.25">
      <c r="A991" s="54" t="s">
        <v>374</v>
      </c>
      <c r="B991" s="67">
        <v>2674</v>
      </c>
      <c r="C991" s="55" t="str">
        <f>VLOOKUP(B991,IF(A991="COMPOSICAO",S!$A:$D,I!$A:$D),2,FALSE)</f>
        <v>ELETRODUTO DE PVC RIGIDO ROSCAVEL DE 3/4 ", SEM LUVA</v>
      </c>
      <c r="D991" s="55"/>
      <c r="E991" s="55"/>
      <c r="F991" s="55"/>
      <c r="G991" s="54" t="str">
        <f>VLOOKUP(B991,IF(A991="COMPOSICAO",S!$A:$D,I!$A:$D),3,FALSE)</f>
        <v>M</v>
      </c>
      <c r="H991" s="75">
        <f>1.017</f>
        <v>1.0169999999999999</v>
      </c>
      <c r="I991" s="56">
        <f>IF(A991="COMPOSICAO",VLOOKUP("TOTAL - "&amp;B991,COMPOSICAO_AUX_1!$A:$J,10,FALSE),VLOOKUP(B991,I!$A:$D,4,FALSE))</f>
        <v>4.47</v>
      </c>
      <c r="J991" s="60">
        <f>TRUNC(H991*I991,2)</f>
        <v>4.54</v>
      </c>
      <c r="K991" s="59"/>
      <c r="L991" s="4"/>
      <c r="M991" s="4"/>
      <c r="N991" s="4"/>
    </row>
    <row r="992" spans="1:14" ht="30" customHeight="1" x14ac:dyDescent="0.25">
      <c r="A992" s="54" t="s">
        <v>368</v>
      </c>
      <c r="B992" s="67">
        <v>88247</v>
      </c>
      <c r="C992" s="55" t="str">
        <f>VLOOKUP(B992,IF(A992="COMPOSICAO",S!$A:$D,I!$A:$D),2,FALSE)</f>
        <v>AUXILIAR DE ELETRICISTA COM ENCARGOS COMPLEMENTARES</v>
      </c>
      <c r="D992" s="55"/>
      <c r="E992" s="55"/>
      <c r="F992" s="55"/>
      <c r="G992" s="54" t="str">
        <f>VLOOKUP(B992,IF(A992="COMPOSICAO",S!$A:$D,I!$A:$D),3,FALSE)</f>
        <v>H</v>
      </c>
      <c r="H992" s="75">
        <f>0.082</f>
        <v>8.2000000000000003E-2</v>
      </c>
      <c r="I992" s="56">
        <f>IF(A992="COMPOSICAO",VLOOKUP("TOTAL - "&amp;B992,COMPOSICAO_AUX_1!$A:$J,10,FALSE),VLOOKUP(B992,I!$A:$D,4,FALSE))</f>
        <v>21.61</v>
      </c>
      <c r="J992" s="60">
        <f>TRUNC(H992*I992,2)</f>
        <v>1.77</v>
      </c>
      <c r="K992" s="59"/>
      <c r="L992" s="4"/>
      <c r="M992" s="4"/>
      <c r="N992" s="4"/>
    </row>
    <row r="993" spans="1:14" ht="15" customHeight="1" x14ac:dyDescent="0.25">
      <c r="A993" s="54" t="s">
        <v>368</v>
      </c>
      <c r="B993" s="67">
        <v>88264</v>
      </c>
      <c r="C993" s="55" t="str">
        <f>VLOOKUP(B993,IF(A993="COMPOSICAO",S!$A:$D,I!$A:$D),2,FALSE)</f>
        <v>ELETRICISTA COM ENCARGOS COMPLEMENTARES</v>
      </c>
      <c r="D993" s="55"/>
      <c r="E993" s="55"/>
      <c r="F993" s="55"/>
      <c r="G993" s="54" t="str">
        <f>VLOOKUP(B993,IF(A993="COMPOSICAO",S!$A:$D,I!$A:$D),3,FALSE)</f>
        <v>H</v>
      </c>
      <c r="H993" s="75">
        <f>0.082</f>
        <v>8.2000000000000003E-2</v>
      </c>
      <c r="I993" s="56">
        <f>IF(A993="COMPOSICAO",VLOOKUP("TOTAL - "&amp;B993,COMPOSICAO_AUX_1!$A:$J,10,FALSE),VLOOKUP(B993,I!$A:$D,4,FALSE))</f>
        <v>29.689999999999998</v>
      </c>
      <c r="J993" s="60">
        <f>TRUNC(H993*I993,2)</f>
        <v>2.4300000000000002</v>
      </c>
      <c r="K993" s="59"/>
      <c r="L993" s="4"/>
      <c r="M993" s="4"/>
      <c r="N993" s="4"/>
    </row>
    <row r="994" spans="1:14" ht="75" customHeight="1" x14ac:dyDescent="0.25">
      <c r="A994" s="54" t="s">
        <v>368</v>
      </c>
      <c r="B994" s="67">
        <v>91170</v>
      </c>
      <c r="C994" s="55" t="str">
        <f>VLOOKUP(B994,IF(A994="COMPOSICAO",S!$A:$D,I!$A:$D),2,FALSE)</f>
        <v>FIXAÇÃO DE TUBOS HORIZONTAIS DE PVC, CPVC OU COBRE DIÂMETROS MENORES OU IGUAIS A 40 MM OU ELETROCALHAS ATÉ 150MM DE LARGURA, COM ABRAÇADEIRA METÁLICA RÍGIDA TIPO D 1/2, FIXADA EM PERFILADO EM LAJE. AF_05/2015</v>
      </c>
      <c r="D994" s="55"/>
      <c r="E994" s="55"/>
      <c r="F994" s="55"/>
      <c r="G994" s="54" t="str">
        <f>VLOOKUP(B994,IF(A994="COMPOSICAO",S!$A:$D,I!$A:$D),3,FALSE)</f>
        <v>M</v>
      </c>
      <c r="H994" s="75">
        <f>1</f>
        <v>1</v>
      </c>
      <c r="I994" s="56">
        <f>IF(A994="COMPOSICAO",VLOOKUP("TOTAL - "&amp;B994,COMPOSICAO_AUX_1!$A:$J,10,FALSE),VLOOKUP(B994,I!$A:$D,4,FALSE))</f>
        <v>3.3899999999999997</v>
      </c>
      <c r="J994" s="60">
        <f>TRUNC(H994*I994,2)</f>
        <v>3.39</v>
      </c>
      <c r="K994" s="59"/>
      <c r="L994" s="4"/>
      <c r="M994" s="4"/>
      <c r="N994" s="4"/>
    </row>
    <row r="995" spans="1:14" ht="15" customHeight="1" x14ac:dyDescent="0.25">
      <c r="A995" s="76" t="s">
        <v>369</v>
      </c>
      <c r="B995" s="77"/>
      <c r="C995" s="77"/>
      <c r="D995" s="77"/>
      <c r="E995" s="77"/>
      <c r="F995" s="77"/>
      <c r="G995" s="78"/>
      <c r="H995" s="79"/>
      <c r="I995" s="80"/>
      <c r="J995" s="60">
        <f>SUM(J990:K994)</f>
        <v>12.13</v>
      </c>
      <c r="K995" s="59"/>
    </row>
    <row r="996" spans="1:14" ht="15" customHeight="1" x14ac:dyDescent="0.25">
      <c r="A996" s="76" t="str">
        <f>"TAXA DE BDI ("&amp;BDI&amp;" %)"</f>
        <v>TAXA DE BDI (23 %)</v>
      </c>
      <c r="B996" s="77"/>
      <c r="C996" s="77"/>
      <c r="D996" s="77"/>
      <c r="E996" s="77"/>
      <c r="F996" s="77"/>
      <c r="G996" s="78"/>
      <c r="H996" s="79"/>
      <c r="I996" s="80"/>
      <c r="J996" s="60">
        <f>ROUND(J995*(BDI/100),2)</f>
        <v>2.79</v>
      </c>
      <c r="K996" s="59"/>
    </row>
    <row r="997" spans="1:14" ht="15" customHeight="1" x14ac:dyDescent="0.25">
      <c r="A997" s="76" t="s">
        <v>501</v>
      </c>
      <c r="B997" s="77"/>
      <c r="C997" s="77"/>
      <c r="D997" s="77"/>
      <c r="E997" s="77"/>
      <c r="F997" s="77"/>
      <c r="G997" s="78"/>
      <c r="H997" s="79"/>
      <c r="I997" s="80"/>
      <c r="J997" s="60">
        <f>SUM(J995:K996)</f>
        <v>14.920000000000002</v>
      </c>
      <c r="K997" s="59"/>
    </row>
    <row r="998" spans="1:14" ht="15" customHeight="1" x14ac:dyDescent="0.25">
      <c r="A998" s="4"/>
      <c r="B998" s="4"/>
      <c r="C998" s="4"/>
      <c r="D998" s="4"/>
      <c r="E998" s="4"/>
      <c r="F998" s="4"/>
      <c r="G998" s="4"/>
      <c r="H998" s="4"/>
      <c r="I998" s="4"/>
      <c r="J998" s="4"/>
      <c r="K998" s="4"/>
    </row>
    <row r="999" spans="1:14" ht="15" customHeight="1" x14ac:dyDescent="0.25">
      <c r="A999" s="22" t="s">
        <v>364</v>
      </c>
      <c r="B999" s="22" t="s">
        <v>32</v>
      </c>
      <c r="C999" s="46" t="s">
        <v>8</v>
      </c>
      <c r="D999" s="47"/>
      <c r="E999" s="47"/>
      <c r="F999" s="47"/>
      <c r="G999" s="7" t="s">
        <v>33</v>
      </c>
      <c r="H999" s="7" t="s">
        <v>365</v>
      </c>
      <c r="I999" s="7" t="s">
        <v>366</v>
      </c>
      <c r="J999" s="34" t="s">
        <v>10</v>
      </c>
      <c r="K999" s="33"/>
    </row>
    <row r="1000" spans="1:14" ht="45" customHeight="1" x14ac:dyDescent="0.25">
      <c r="A1000" s="7" t="s">
        <v>461</v>
      </c>
      <c r="B1000" s="71">
        <v>91924</v>
      </c>
      <c r="C1000" s="73" t="str">
        <f>VLOOKUP(B1000,S!$A:$D,2,FALSE)</f>
        <v>CABO DE COBRE FLEXÍVEL ISOLADO, 1,5 MM², ANTI-CHAMA 450/750 V, PARA CIRCUITOS TERMINAIS - FORNECIMENTO E INSTALAÇÃO. AF_12/2015</v>
      </c>
      <c r="D1000" s="73"/>
      <c r="E1000" s="73"/>
      <c r="F1000" s="72"/>
      <c r="G1000" s="7" t="str">
        <f>VLOOKUP(B1000,S!$A:$D,3,FALSE)</f>
        <v>M</v>
      </c>
      <c r="H1000" s="74"/>
      <c r="I1000" s="74">
        <f>J1005</f>
        <v>2.79</v>
      </c>
      <c r="J1000" s="53"/>
      <c r="K1000" s="52"/>
      <c r="L1000" s="74">
        <f>VLOOKUP(B1000,S!$A:$D,4,FALSE)</f>
        <v>2.79</v>
      </c>
      <c r="M1000" s="7" t="str">
        <f>IF(ROUND((L1000-I1000),2)=0,"OK, confere com a tabela.",IF(ROUND((L1000-I1000),2)&lt;0,"ACIMA ("&amp;TEXT(ROUND(I1000*100/L1000,4),"0,0000")&amp;" %) da tabela.","ABAIXO ("&amp;TEXT(ROUND(I1000*100/L1000,4),"0,0000")&amp;" %) da tabela."))</f>
        <v>OK, confere com a tabela.</v>
      </c>
    </row>
    <row r="1001" spans="1:14" ht="45" customHeight="1" x14ac:dyDescent="0.25">
      <c r="A1001" s="54" t="s">
        <v>374</v>
      </c>
      <c r="B1001" s="67">
        <v>1013</v>
      </c>
      <c r="C1001" s="55" t="str">
        <f>VLOOKUP(B1001,IF(A1001="COMPOSICAO",S!$A:$D,I!$A:$D),2,FALSE)</f>
        <v>CABO DE COBRE, FLEXIVEL, CLASSE 4 OU 5, ISOLACAO EM PVC/A, ANTICHAMA BWF-B, 1 CONDUTOR, 450/750 V, SECAO NOMINAL 1,5 MM2</v>
      </c>
      <c r="D1001" s="55"/>
      <c r="E1001" s="55"/>
      <c r="F1001" s="55"/>
      <c r="G1001" s="54" t="str">
        <f>VLOOKUP(B1001,IF(A1001="COMPOSICAO",S!$A:$D,I!$A:$D),3,FALSE)</f>
        <v>M</v>
      </c>
      <c r="H1001" s="75">
        <f>1.19</f>
        <v>1.19</v>
      </c>
      <c r="I1001" s="56">
        <f>IF(A1001="COMPOSICAO",VLOOKUP("TOTAL - "&amp;B1001,COMPOSICAO_AUX_1!$A:$J,10,FALSE),VLOOKUP(B1001,I!$A:$D,4,FALSE))</f>
        <v>1.3</v>
      </c>
      <c r="J1001" s="60">
        <f>TRUNC(H1001*I1001,2)</f>
        <v>1.54</v>
      </c>
      <c r="K1001" s="59"/>
      <c r="L1001" s="4"/>
      <c r="M1001" s="4"/>
      <c r="N1001" s="4"/>
    </row>
    <row r="1002" spans="1:14" ht="30" customHeight="1" x14ac:dyDescent="0.25">
      <c r="A1002" s="54" t="s">
        <v>374</v>
      </c>
      <c r="B1002" s="67">
        <v>21127</v>
      </c>
      <c r="C1002" s="55" t="str">
        <f>VLOOKUP(B1002,IF(A1002="COMPOSICAO",S!$A:$D,I!$A:$D),2,FALSE)</f>
        <v>FITA ISOLANTE ADESIVA ANTICHAMA, USO ATE 750 V, EM ROLO DE 19 MM X 5 M</v>
      </c>
      <c r="D1002" s="55"/>
      <c r="E1002" s="55"/>
      <c r="F1002" s="55"/>
      <c r="G1002" s="54" t="str">
        <f>VLOOKUP(B1002,IF(A1002="COMPOSICAO",S!$A:$D,I!$A:$D),3,FALSE)</f>
        <v>UN</v>
      </c>
      <c r="H1002" s="75">
        <f>0.009</f>
        <v>8.9999999999999993E-3</v>
      </c>
      <c r="I1002" s="56">
        <f>IF(A1002="COMPOSICAO",VLOOKUP("TOTAL - "&amp;B1002,COMPOSICAO_AUX_1!$A:$J,10,FALSE),VLOOKUP(B1002,I!$A:$D,4,FALSE))</f>
        <v>3.46</v>
      </c>
      <c r="J1002" s="60">
        <f>TRUNC(H1002*I1002,2)</f>
        <v>0.03</v>
      </c>
      <c r="K1002" s="59"/>
      <c r="L1002" s="4"/>
      <c r="M1002" s="4"/>
      <c r="N1002" s="4"/>
    </row>
    <row r="1003" spans="1:14" ht="30" customHeight="1" x14ac:dyDescent="0.25">
      <c r="A1003" s="54" t="s">
        <v>368</v>
      </c>
      <c r="B1003" s="67">
        <v>88247</v>
      </c>
      <c r="C1003" s="55" t="str">
        <f>VLOOKUP(B1003,IF(A1003="COMPOSICAO",S!$A:$D,I!$A:$D),2,FALSE)</f>
        <v>AUXILIAR DE ELETRICISTA COM ENCARGOS COMPLEMENTARES</v>
      </c>
      <c r="D1003" s="55"/>
      <c r="E1003" s="55"/>
      <c r="F1003" s="55"/>
      <c r="G1003" s="54" t="str">
        <f>VLOOKUP(B1003,IF(A1003="COMPOSICAO",S!$A:$D,I!$A:$D),3,FALSE)</f>
        <v>H</v>
      </c>
      <c r="H1003" s="75">
        <f>0.024</f>
        <v>2.4E-2</v>
      </c>
      <c r="I1003" s="56">
        <f>IF(A1003="COMPOSICAO",VLOOKUP("TOTAL - "&amp;B1003,COMPOSICAO_AUX_1!$A:$J,10,FALSE),VLOOKUP(B1003,I!$A:$D,4,FALSE))</f>
        <v>21.61</v>
      </c>
      <c r="J1003" s="60">
        <f>TRUNC(H1003*I1003,2)</f>
        <v>0.51</v>
      </c>
      <c r="K1003" s="59"/>
      <c r="L1003" s="4"/>
      <c r="M1003" s="4"/>
      <c r="N1003" s="4"/>
    </row>
    <row r="1004" spans="1:14" ht="15" customHeight="1" x14ac:dyDescent="0.25">
      <c r="A1004" s="54" t="s">
        <v>368</v>
      </c>
      <c r="B1004" s="67">
        <v>88264</v>
      </c>
      <c r="C1004" s="55" t="str">
        <f>VLOOKUP(B1004,IF(A1004="COMPOSICAO",S!$A:$D,I!$A:$D),2,FALSE)</f>
        <v>ELETRICISTA COM ENCARGOS COMPLEMENTARES</v>
      </c>
      <c r="D1004" s="55"/>
      <c r="E1004" s="55"/>
      <c r="F1004" s="55"/>
      <c r="G1004" s="54" t="str">
        <f>VLOOKUP(B1004,IF(A1004="COMPOSICAO",S!$A:$D,I!$A:$D),3,FALSE)</f>
        <v>H</v>
      </c>
      <c r="H1004" s="75">
        <f>0.024</f>
        <v>2.4E-2</v>
      </c>
      <c r="I1004" s="56">
        <f>IF(A1004="COMPOSICAO",VLOOKUP("TOTAL - "&amp;B1004,COMPOSICAO_AUX_1!$A:$J,10,FALSE),VLOOKUP(B1004,I!$A:$D,4,FALSE))</f>
        <v>29.689999999999998</v>
      </c>
      <c r="J1004" s="60">
        <f>TRUNC(H1004*I1004,2)</f>
        <v>0.71</v>
      </c>
      <c r="K1004" s="59"/>
      <c r="L1004" s="4"/>
      <c r="M1004" s="4"/>
      <c r="N1004" s="4"/>
    </row>
    <row r="1005" spans="1:14" ht="15" customHeight="1" x14ac:dyDescent="0.25">
      <c r="A1005" s="76" t="s">
        <v>369</v>
      </c>
      <c r="B1005" s="77"/>
      <c r="C1005" s="77"/>
      <c r="D1005" s="77"/>
      <c r="E1005" s="77"/>
      <c r="F1005" s="77"/>
      <c r="G1005" s="78"/>
      <c r="H1005" s="79"/>
      <c r="I1005" s="80"/>
      <c r="J1005" s="60">
        <f>SUM(J1000:K1004)</f>
        <v>2.79</v>
      </c>
      <c r="K1005" s="59"/>
    </row>
    <row r="1006" spans="1:14" ht="15" customHeight="1" x14ac:dyDescent="0.25">
      <c r="A1006" s="76" t="str">
        <f>"TAXA DE BDI ("&amp;BDI&amp;" %)"</f>
        <v>TAXA DE BDI (23 %)</v>
      </c>
      <c r="B1006" s="77"/>
      <c r="C1006" s="77"/>
      <c r="D1006" s="77"/>
      <c r="E1006" s="77"/>
      <c r="F1006" s="77"/>
      <c r="G1006" s="78"/>
      <c r="H1006" s="79"/>
      <c r="I1006" s="80"/>
      <c r="J1006" s="60">
        <f>ROUND(J1005*(BDI/100),2)</f>
        <v>0.64</v>
      </c>
      <c r="K1006" s="59"/>
    </row>
    <row r="1007" spans="1:14" ht="15" customHeight="1" x14ac:dyDescent="0.25">
      <c r="A1007" s="76" t="s">
        <v>502</v>
      </c>
      <c r="B1007" s="77"/>
      <c r="C1007" s="77"/>
      <c r="D1007" s="77"/>
      <c r="E1007" s="77"/>
      <c r="F1007" s="77"/>
      <c r="G1007" s="78"/>
      <c r="H1007" s="79"/>
      <c r="I1007" s="80"/>
      <c r="J1007" s="60">
        <f>SUM(J1005:K1006)</f>
        <v>3.43</v>
      </c>
      <c r="K1007" s="59"/>
    </row>
    <row r="1008" spans="1:14" ht="15" customHeight="1" x14ac:dyDescent="0.25">
      <c r="A1008" s="4"/>
      <c r="B1008" s="4"/>
      <c r="C1008" s="4"/>
      <c r="D1008" s="4"/>
      <c r="E1008" s="4"/>
      <c r="F1008" s="4"/>
      <c r="G1008" s="4"/>
      <c r="H1008" s="4"/>
      <c r="I1008" s="4"/>
      <c r="J1008" s="4"/>
      <c r="K1008" s="4"/>
    </row>
    <row r="1009" spans="1:14" ht="15" customHeight="1" x14ac:dyDescent="0.25">
      <c r="A1009" s="22" t="s">
        <v>364</v>
      </c>
      <c r="B1009" s="22" t="s">
        <v>32</v>
      </c>
      <c r="C1009" s="46" t="s">
        <v>8</v>
      </c>
      <c r="D1009" s="47"/>
      <c r="E1009" s="47"/>
      <c r="F1009" s="47"/>
      <c r="G1009" s="7" t="s">
        <v>33</v>
      </c>
      <c r="H1009" s="7" t="s">
        <v>365</v>
      </c>
      <c r="I1009" s="7" t="s">
        <v>366</v>
      </c>
      <c r="J1009" s="34" t="s">
        <v>10</v>
      </c>
      <c r="K1009" s="33"/>
    </row>
    <row r="1010" spans="1:14" ht="45" customHeight="1" x14ac:dyDescent="0.25">
      <c r="A1010" s="7" t="s">
        <v>461</v>
      </c>
      <c r="B1010" s="71">
        <v>91926</v>
      </c>
      <c r="C1010" s="73" t="str">
        <f>VLOOKUP(B1010,S!$A:$D,2,FALSE)</f>
        <v>CABO DE COBRE FLEXÍVEL ISOLADO, 2,5 MM², ANTI-CHAMA 450/750 V, PARA CIRCUITOS TERMINAIS - FORNECIMENTO E INSTALAÇÃO. AF_12/2015</v>
      </c>
      <c r="D1010" s="73"/>
      <c r="E1010" s="73"/>
      <c r="F1010" s="72"/>
      <c r="G1010" s="7" t="str">
        <f>VLOOKUP(B1010,S!$A:$D,3,FALSE)</f>
        <v>M</v>
      </c>
      <c r="H1010" s="74"/>
      <c r="I1010" s="74">
        <f>J1015</f>
        <v>4.01</v>
      </c>
      <c r="J1010" s="53"/>
      <c r="K1010" s="52"/>
      <c r="L1010" s="74">
        <f>VLOOKUP(B1010,S!$A:$D,4,FALSE)</f>
        <v>4.01</v>
      </c>
      <c r="M1010" s="7" t="str">
        <f>IF(ROUND((L1010-I1010),2)=0,"OK, confere com a tabela.",IF(ROUND((L1010-I1010),2)&lt;0,"ACIMA ("&amp;TEXT(ROUND(I1010*100/L1010,4),"0,0000")&amp;" %) da tabela.","ABAIXO ("&amp;TEXT(ROUND(I1010*100/L1010,4),"0,0000")&amp;" %) da tabela."))</f>
        <v>OK, confere com a tabela.</v>
      </c>
    </row>
    <row r="1011" spans="1:14" ht="45" customHeight="1" x14ac:dyDescent="0.25">
      <c r="A1011" s="54" t="s">
        <v>374</v>
      </c>
      <c r="B1011" s="67">
        <v>1014</v>
      </c>
      <c r="C1011" s="55" t="str">
        <f>VLOOKUP(B1011,IF(A1011="COMPOSICAO",S!$A:$D,I!$A:$D),2,FALSE)</f>
        <v>CABO DE COBRE, FLEXIVEL, CLASSE 4 OU 5, ISOLACAO EM PVC/A, ANTICHAMA BWF-B, 1 CONDUTOR, 450/750 V, SECAO NOMINAL 2,5 MM2</v>
      </c>
      <c r="D1011" s="55"/>
      <c r="E1011" s="55"/>
      <c r="F1011" s="55"/>
      <c r="G1011" s="54" t="str">
        <f>VLOOKUP(B1011,IF(A1011="COMPOSICAO",S!$A:$D,I!$A:$D),3,FALSE)</f>
        <v>M</v>
      </c>
      <c r="H1011" s="75">
        <f>1.19</f>
        <v>1.19</v>
      </c>
      <c r="I1011" s="56">
        <f>IF(A1011="COMPOSICAO",VLOOKUP("TOTAL - "&amp;B1011,COMPOSICAO_AUX_1!$A:$J,10,FALSE),VLOOKUP(B1011,I!$A:$D,4,FALSE))</f>
        <v>2.06</v>
      </c>
      <c r="J1011" s="60">
        <f>TRUNC(H1011*I1011,2)</f>
        <v>2.4500000000000002</v>
      </c>
      <c r="K1011" s="59"/>
      <c r="L1011" s="4"/>
      <c r="M1011" s="4"/>
      <c r="N1011" s="4"/>
    </row>
    <row r="1012" spans="1:14" ht="30" customHeight="1" x14ac:dyDescent="0.25">
      <c r="A1012" s="54" t="s">
        <v>374</v>
      </c>
      <c r="B1012" s="67">
        <v>21127</v>
      </c>
      <c r="C1012" s="55" t="str">
        <f>VLOOKUP(B1012,IF(A1012="COMPOSICAO",S!$A:$D,I!$A:$D),2,FALSE)</f>
        <v>FITA ISOLANTE ADESIVA ANTICHAMA, USO ATE 750 V, EM ROLO DE 19 MM X 5 M</v>
      </c>
      <c r="D1012" s="55"/>
      <c r="E1012" s="55"/>
      <c r="F1012" s="55"/>
      <c r="G1012" s="54" t="str">
        <f>VLOOKUP(B1012,IF(A1012="COMPOSICAO",S!$A:$D,I!$A:$D),3,FALSE)</f>
        <v>UN</v>
      </c>
      <c r="H1012" s="75">
        <f>0.009</f>
        <v>8.9999999999999993E-3</v>
      </c>
      <c r="I1012" s="56">
        <f>IF(A1012="COMPOSICAO",VLOOKUP("TOTAL - "&amp;B1012,COMPOSICAO_AUX_1!$A:$J,10,FALSE),VLOOKUP(B1012,I!$A:$D,4,FALSE))</f>
        <v>3.46</v>
      </c>
      <c r="J1012" s="60">
        <f>TRUNC(H1012*I1012,2)</f>
        <v>0.03</v>
      </c>
      <c r="K1012" s="59"/>
      <c r="L1012" s="4"/>
      <c r="M1012" s="4"/>
      <c r="N1012" s="4"/>
    </row>
    <row r="1013" spans="1:14" ht="30" customHeight="1" x14ac:dyDescent="0.25">
      <c r="A1013" s="54" t="s">
        <v>368</v>
      </c>
      <c r="B1013" s="67">
        <v>88247</v>
      </c>
      <c r="C1013" s="55" t="str">
        <f>VLOOKUP(B1013,IF(A1013="COMPOSICAO",S!$A:$D,I!$A:$D),2,FALSE)</f>
        <v>AUXILIAR DE ELETRICISTA COM ENCARGOS COMPLEMENTARES</v>
      </c>
      <c r="D1013" s="55"/>
      <c r="E1013" s="55"/>
      <c r="F1013" s="55"/>
      <c r="G1013" s="54" t="str">
        <f>VLOOKUP(B1013,IF(A1013="COMPOSICAO",S!$A:$D,I!$A:$D),3,FALSE)</f>
        <v>H</v>
      </c>
      <c r="H1013" s="75">
        <f>0.03</f>
        <v>0.03</v>
      </c>
      <c r="I1013" s="56">
        <f>IF(A1013="COMPOSICAO",VLOOKUP("TOTAL - "&amp;B1013,COMPOSICAO_AUX_1!$A:$J,10,FALSE),VLOOKUP(B1013,I!$A:$D,4,FALSE))</f>
        <v>21.61</v>
      </c>
      <c r="J1013" s="60">
        <f>TRUNC(H1013*I1013,2)</f>
        <v>0.64</v>
      </c>
      <c r="K1013" s="59"/>
      <c r="L1013" s="4"/>
      <c r="M1013" s="4"/>
      <c r="N1013" s="4"/>
    </row>
    <row r="1014" spans="1:14" ht="15" customHeight="1" x14ac:dyDescent="0.25">
      <c r="A1014" s="54" t="s">
        <v>368</v>
      </c>
      <c r="B1014" s="67">
        <v>88264</v>
      </c>
      <c r="C1014" s="55" t="str">
        <f>VLOOKUP(B1014,IF(A1014="COMPOSICAO",S!$A:$D,I!$A:$D),2,FALSE)</f>
        <v>ELETRICISTA COM ENCARGOS COMPLEMENTARES</v>
      </c>
      <c r="D1014" s="55"/>
      <c r="E1014" s="55"/>
      <c r="F1014" s="55"/>
      <c r="G1014" s="54" t="str">
        <f>VLOOKUP(B1014,IF(A1014="COMPOSICAO",S!$A:$D,I!$A:$D),3,FALSE)</f>
        <v>H</v>
      </c>
      <c r="H1014" s="75">
        <f>0.03</f>
        <v>0.03</v>
      </c>
      <c r="I1014" s="56">
        <f>IF(A1014="COMPOSICAO",VLOOKUP("TOTAL - "&amp;B1014,COMPOSICAO_AUX_1!$A:$J,10,FALSE),VLOOKUP(B1014,I!$A:$D,4,FALSE))</f>
        <v>29.689999999999998</v>
      </c>
      <c r="J1014" s="60">
        <f>TRUNC(H1014*I1014,2)</f>
        <v>0.89</v>
      </c>
      <c r="K1014" s="59"/>
      <c r="L1014" s="4"/>
      <c r="M1014" s="4"/>
      <c r="N1014" s="4"/>
    </row>
    <row r="1015" spans="1:14" ht="15" customHeight="1" x14ac:dyDescent="0.25">
      <c r="A1015" s="76" t="s">
        <v>369</v>
      </c>
      <c r="B1015" s="77"/>
      <c r="C1015" s="77"/>
      <c r="D1015" s="77"/>
      <c r="E1015" s="77"/>
      <c r="F1015" s="77"/>
      <c r="G1015" s="78"/>
      <c r="H1015" s="79"/>
      <c r="I1015" s="80"/>
      <c r="J1015" s="60">
        <f>SUM(J1010:K1014)</f>
        <v>4.01</v>
      </c>
      <c r="K1015" s="59"/>
    </row>
    <row r="1016" spans="1:14" ht="15" customHeight="1" x14ac:dyDescent="0.25">
      <c r="A1016" s="76" t="str">
        <f>"TAXA DE BDI ("&amp;BDI&amp;" %)"</f>
        <v>TAXA DE BDI (23 %)</v>
      </c>
      <c r="B1016" s="77"/>
      <c r="C1016" s="77"/>
      <c r="D1016" s="77"/>
      <c r="E1016" s="77"/>
      <c r="F1016" s="77"/>
      <c r="G1016" s="78"/>
      <c r="H1016" s="79"/>
      <c r="I1016" s="80"/>
      <c r="J1016" s="60">
        <f>ROUND(J1015*(BDI/100),2)</f>
        <v>0.92</v>
      </c>
      <c r="K1016" s="59"/>
    </row>
    <row r="1017" spans="1:14" ht="15" customHeight="1" x14ac:dyDescent="0.25">
      <c r="A1017" s="76" t="s">
        <v>503</v>
      </c>
      <c r="B1017" s="77"/>
      <c r="C1017" s="77"/>
      <c r="D1017" s="77"/>
      <c r="E1017" s="77"/>
      <c r="F1017" s="77"/>
      <c r="G1017" s="78"/>
      <c r="H1017" s="79"/>
      <c r="I1017" s="80"/>
      <c r="J1017" s="60">
        <f>SUM(J1015:K1016)</f>
        <v>4.93</v>
      </c>
      <c r="K1017" s="59"/>
    </row>
    <row r="1018" spans="1:14" ht="15" customHeight="1" x14ac:dyDescent="0.25">
      <c r="A1018" s="4"/>
      <c r="B1018" s="4"/>
      <c r="C1018" s="4"/>
      <c r="D1018" s="4"/>
      <c r="E1018" s="4"/>
      <c r="F1018" s="4"/>
      <c r="G1018" s="4"/>
      <c r="H1018" s="4"/>
      <c r="I1018" s="4"/>
      <c r="J1018" s="4"/>
      <c r="K1018" s="4"/>
    </row>
    <row r="1019" spans="1:14" ht="15" customHeight="1" x14ac:dyDescent="0.25">
      <c r="A1019" s="22" t="s">
        <v>364</v>
      </c>
      <c r="B1019" s="22" t="s">
        <v>32</v>
      </c>
      <c r="C1019" s="46" t="s">
        <v>8</v>
      </c>
      <c r="D1019" s="47"/>
      <c r="E1019" s="47"/>
      <c r="F1019" s="47"/>
      <c r="G1019" s="7" t="s">
        <v>33</v>
      </c>
      <c r="H1019" s="7" t="s">
        <v>365</v>
      </c>
      <c r="I1019" s="7" t="s">
        <v>366</v>
      </c>
      <c r="J1019" s="34" t="s">
        <v>10</v>
      </c>
      <c r="K1019" s="33"/>
    </row>
    <row r="1020" spans="1:14" ht="45" customHeight="1" x14ac:dyDescent="0.25">
      <c r="A1020" s="7" t="s">
        <v>461</v>
      </c>
      <c r="B1020" s="71">
        <v>91928</v>
      </c>
      <c r="C1020" s="73" t="str">
        <f>VLOOKUP(B1020,S!$A:$D,2,FALSE)</f>
        <v>CABO DE COBRE FLEXÍVEL ISOLADO, 4 MM², ANTI-CHAMA 450/750 V, PARA CIRCUITOS TERMINAIS - FORNECIMENTO E INSTALAÇÃO. AF_12/2015</v>
      </c>
      <c r="D1020" s="73"/>
      <c r="E1020" s="73"/>
      <c r="F1020" s="72"/>
      <c r="G1020" s="7" t="str">
        <f>VLOOKUP(B1020,S!$A:$D,3,FALSE)</f>
        <v>M</v>
      </c>
      <c r="H1020" s="74"/>
      <c r="I1020" s="74">
        <f>J1025</f>
        <v>6.13</v>
      </c>
      <c r="J1020" s="53"/>
      <c r="K1020" s="52"/>
      <c r="L1020" s="74">
        <f>VLOOKUP(B1020,S!$A:$D,4,FALSE)</f>
        <v>6.13</v>
      </c>
      <c r="M1020" s="7" t="str">
        <f>IF(ROUND((L1020-I1020),2)=0,"OK, confere com a tabela.",IF(ROUND((L1020-I1020),2)&lt;0,"ACIMA ("&amp;TEXT(ROUND(I1020*100/L1020,4),"0,0000")&amp;" %) da tabela.","ABAIXO ("&amp;TEXT(ROUND(I1020*100/L1020,4),"0,0000")&amp;" %) da tabela."))</f>
        <v>OK, confere com a tabela.</v>
      </c>
    </row>
    <row r="1021" spans="1:14" ht="45" customHeight="1" x14ac:dyDescent="0.25">
      <c r="A1021" s="54" t="s">
        <v>374</v>
      </c>
      <c r="B1021" s="67">
        <v>981</v>
      </c>
      <c r="C1021" s="55" t="str">
        <f>VLOOKUP(B1021,IF(A1021="COMPOSICAO",S!$A:$D,I!$A:$D),2,FALSE)</f>
        <v>CABO DE COBRE, FLEXIVEL, CLASSE 4 OU 5, ISOLACAO EM PVC/A, ANTICHAMA BWF-B, 1 CONDUTOR, 450/750 V, SECAO NOMINAL 4 MM2</v>
      </c>
      <c r="D1021" s="55"/>
      <c r="E1021" s="55"/>
      <c r="F1021" s="55"/>
      <c r="G1021" s="54" t="str">
        <f>VLOOKUP(B1021,IF(A1021="COMPOSICAO",S!$A:$D,I!$A:$D),3,FALSE)</f>
        <v>M</v>
      </c>
      <c r="H1021" s="75">
        <f>1.19</f>
        <v>1.19</v>
      </c>
      <c r="I1021" s="56">
        <f>IF(A1021="COMPOSICAO",VLOOKUP("TOTAL - "&amp;B1021,COMPOSICAO_AUX_1!$A:$J,10,FALSE),VLOOKUP(B1021,I!$A:$D,4,FALSE))</f>
        <v>3.42</v>
      </c>
      <c r="J1021" s="60">
        <f>TRUNC(H1021*I1021,2)</f>
        <v>4.0599999999999996</v>
      </c>
      <c r="K1021" s="59"/>
      <c r="L1021" s="4"/>
      <c r="M1021" s="4"/>
      <c r="N1021" s="4"/>
    </row>
    <row r="1022" spans="1:14" ht="30" customHeight="1" x14ac:dyDescent="0.25">
      <c r="A1022" s="54" t="s">
        <v>374</v>
      </c>
      <c r="B1022" s="67">
        <v>21127</v>
      </c>
      <c r="C1022" s="55" t="str">
        <f>VLOOKUP(B1022,IF(A1022="COMPOSICAO",S!$A:$D,I!$A:$D),2,FALSE)</f>
        <v>FITA ISOLANTE ADESIVA ANTICHAMA, USO ATE 750 V, EM ROLO DE 19 MM X 5 M</v>
      </c>
      <c r="D1022" s="55"/>
      <c r="E1022" s="55"/>
      <c r="F1022" s="55"/>
      <c r="G1022" s="54" t="str">
        <f>VLOOKUP(B1022,IF(A1022="COMPOSICAO",S!$A:$D,I!$A:$D),3,FALSE)</f>
        <v>UN</v>
      </c>
      <c r="H1022" s="75">
        <f>0.009</f>
        <v>8.9999999999999993E-3</v>
      </c>
      <c r="I1022" s="56">
        <f>IF(A1022="COMPOSICAO",VLOOKUP("TOTAL - "&amp;B1022,COMPOSICAO_AUX_1!$A:$J,10,FALSE),VLOOKUP(B1022,I!$A:$D,4,FALSE))</f>
        <v>3.46</v>
      </c>
      <c r="J1022" s="60">
        <f>TRUNC(H1022*I1022,2)</f>
        <v>0.03</v>
      </c>
      <c r="K1022" s="59"/>
      <c r="L1022" s="4"/>
      <c r="M1022" s="4"/>
      <c r="N1022" s="4"/>
    </row>
    <row r="1023" spans="1:14" ht="30" customHeight="1" x14ac:dyDescent="0.25">
      <c r="A1023" s="54" t="s">
        <v>368</v>
      </c>
      <c r="B1023" s="67">
        <v>88247</v>
      </c>
      <c r="C1023" s="55" t="str">
        <f>VLOOKUP(B1023,IF(A1023="COMPOSICAO",S!$A:$D,I!$A:$D),2,FALSE)</f>
        <v>AUXILIAR DE ELETRICISTA COM ENCARGOS COMPLEMENTARES</v>
      </c>
      <c r="D1023" s="55"/>
      <c r="E1023" s="55"/>
      <c r="F1023" s="55"/>
      <c r="G1023" s="54" t="str">
        <f>VLOOKUP(B1023,IF(A1023="COMPOSICAO",S!$A:$D,I!$A:$D),3,FALSE)</f>
        <v>H</v>
      </c>
      <c r="H1023" s="75">
        <f>0.04</f>
        <v>0.04</v>
      </c>
      <c r="I1023" s="56">
        <f>IF(A1023="COMPOSICAO",VLOOKUP("TOTAL - "&amp;B1023,COMPOSICAO_AUX_1!$A:$J,10,FALSE),VLOOKUP(B1023,I!$A:$D,4,FALSE))</f>
        <v>21.61</v>
      </c>
      <c r="J1023" s="60">
        <f>TRUNC(H1023*I1023,2)</f>
        <v>0.86</v>
      </c>
      <c r="K1023" s="59"/>
      <c r="L1023" s="4"/>
      <c r="M1023" s="4"/>
      <c r="N1023" s="4"/>
    </row>
    <row r="1024" spans="1:14" ht="15" customHeight="1" x14ac:dyDescent="0.25">
      <c r="A1024" s="54" t="s">
        <v>368</v>
      </c>
      <c r="B1024" s="67">
        <v>88264</v>
      </c>
      <c r="C1024" s="55" t="str">
        <f>VLOOKUP(B1024,IF(A1024="COMPOSICAO",S!$A:$D,I!$A:$D),2,FALSE)</f>
        <v>ELETRICISTA COM ENCARGOS COMPLEMENTARES</v>
      </c>
      <c r="D1024" s="55"/>
      <c r="E1024" s="55"/>
      <c r="F1024" s="55"/>
      <c r="G1024" s="54" t="str">
        <f>VLOOKUP(B1024,IF(A1024="COMPOSICAO",S!$A:$D,I!$A:$D),3,FALSE)</f>
        <v>H</v>
      </c>
      <c r="H1024" s="75">
        <f>0.04</f>
        <v>0.04</v>
      </c>
      <c r="I1024" s="56">
        <f>IF(A1024="COMPOSICAO",VLOOKUP("TOTAL - "&amp;B1024,COMPOSICAO_AUX_1!$A:$J,10,FALSE),VLOOKUP(B1024,I!$A:$D,4,FALSE))</f>
        <v>29.689999999999998</v>
      </c>
      <c r="J1024" s="60">
        <f>TRUNC(H1024*I1024,2)</f>
        <v>1.18</v>
      </c>
      <c r="K1024" s="59"/>
      <c r="L1024" s="4"/>
      <c r="M1024" s="4"/>
      <c r="N1024" s="4"/>
    </row>
    <row r="1025" spans="1:14" ht="15" customHeight="1" x14ac:dyDescent="0.25">
      <c r="A1025" s="76" t="s">
        <v>369</v>
      </c>
      <c r="B1025" s="77"/>
      <c r="C1025" s="77"/>
      <c r="D1025" s="77"/>
      <c r="E1025" s="77"/>
      <c r="F1025" s="77"/>
      <c r="G1025" s="78"/>
      <c r="H1025" s="79"/>
      <c r="I1025" s="80"/>
      <c r="J1025" s="60">
        <f>SUM(J1020:K1024)</f>
        <v>6.13</v>
      </c>
      <c r="K1025" s="59"/>
    </row>
    <row r="1026" spans="1:14" ht="15" customHeight="1" x14ac:dyDescent="0.25">
      <c r="A1026" s="76" t="str">
        <f>"TAXA DE BDI ("&amp;BDI&amp;" %)"</f>
        <v>TAXA DE BDI (23 %)</v>
      </c>
      <c r="B1026" s="77"/>
      <c r="C1026" s="77"/>
      <c r="D1026" s="77"/>
      <c r="E1026" s="77"/>
      <c r="F1026" s="77"/>
      <c r="G1026" s="78"/>
      <c r="H1026" s="79"/>
      <c r="I1026" s="80"/>
      <c r="J1026" s="60">
        <f>ROUND(J1025*(BDI/100),2)</f>
        <v>1.41</v>
      </c>
      <c r="K1026" s="59"/>
    </row>
    <row r="1027" spans="1:14" ht="15" customHeight="1" x14ac:dyDescent="0.25">
      <c r="A1027" s="76" t="s">
        <v>504</v>
      </c>
      <c r="B1027" s="77"/>
      <c r="C1027" s="77"/>
      <c r="D1027" s="77"/>
      <c r="E1027" s="77"/>
      <c r="F1027" s="77"/>
      <c r="G1027" s="78"/>
      <c r="H1027" s="79"/>
      <c r="I1027" s="80"/>
      <c r="J1027" s="60">
        <f>SUM(J1025:K1026)</f>
        <v>7.54</v>
      </c>
      <c r="K1027" s="59"/>
    </row>
    <row r="1028" spans="1:14" ht="15" customHeight="1" x14ac:dyDescent="0.25">
      <c r="A1028" s="4"/>
      <c r="B1028" s="4"/>
      <c r="C1028" s="4"/>
      <c r="D1028" s="4"/>
      <c r="E1028" s="4"/>
      <c r="F1028" s="4"/>
      <c r="G1028" s="4"/>
      <c r="H1028" s="4"/>
      <c r="I1028" s="4"/>
      <c r="J1028" s="4"/>
      <c r="K1028" s="4"/>
    </row>
    <row r="1029" spans="1:14" ht="15" customHeight="1" x14ac:dyDescent="0.25">
      <c r="A1029" s="22" t="s">
        <v>364</v>
      </c>
      <c r="B1029" s="22" t="s">
        <v>32</v>
      </c>
      <c r="C1029" s="46" t="s">
        <v>8</v>
      </c>
      <c r="D1029" s="47"/>
      <c r="E1029" s="47"/>
      <c r="F1029" s="47"/>
      <c r="G1029" s="7" t="s">
        <v>33</v>
      </c>
      <c r="H1029" s="7" t="s">
        <v>365</v>
      </c>
      <c r="I1029" s="7" t="s">
        <v>366</v>
      </c>
      <c r="J1029" s="34" t="s">
        <v>10</v>
      </c>
      <c r="K1029" s="33"/>
    </row>
    <row r="1030" spans="1:14" ht="45" customHeight="1" x14ac:dyDescent="0.25">
      <c r="A1030" s="7" t="s">
        <v>461</v>
      </c>
      <c r="B1030" s="7" t="s">
        <v>313</v>
      </c>
      <c r="C1030" s="73" t="s">
        <v>505</v>
      </c>
      <c r="D1030" s="73"/>
      <c r="E1030" s="73"/>
      <c r="F1030" s="72"/>
      <c r="G1030" s="7" t="s">
        <v>417</v>
      </c>
      <c r="H1030" s="74"/>
      <c r="I1030" s="74">
        <f>J1032</f>
        <v>1505.48</v>
      </c>
      <c r="J1030" s="53"/>
      <c r="K1030" s="52"/>
      <c r="L1030" s="74">
        <v>0</v>
      </c>
      <c r="M1030" s="7" t="s">
        <v>383</v>
      </c>
    </row>
    <row r="1031" spans="1:14" ht="45" customHeight="1" x14ac:dyDescent="0.25">
      <c r="A1031" s="54" t="s">
        <v>374</v>
      </c>
      <c r="B1031" s="67">
        <v>5044</v>
      </c>
      <c r="C1031" s="55" t="str">
        <f>VLOOKUP(B1031,IF(A1031="COMPOSICAO",S!$A:$D,I!$A:$D),2,FALSE)</f>
        <v>POSTE DE CONCRETO ARMADO DE SECAO CIRCULAR, EXTENSAO DE 9,00 M, RESISTENCIA DE 200 A 300 DAN, TIPO C-14</v>
      </c>
      <c r="D1031" s="55"/>
      <c r="E1031" s="55"/>
      <c r="F1031" s="55"/>
      <c r="G1031" s="54" t="str">
        <f>VLOOKUP(B1031,IF(A1031="COMPOSICAO",S!$A:$D,I!$A:$D),3,FALSE)</f>
        <v>UN</v>
      </c>
      <c r="H1031" s="75">
        <f>1</f>
        <v>1</v>
      </c>
      <c r="I1031" s="56">
        <f>IF(A1031="COMPOSICAO",VLOOKUP("TOTAL - "&amp;B1031,COMPOSICAO_AUX_1!$A:$J,10,FALSE),VLOOKUP(B1031,I!$A:$D,4,FALSE))</f>
        <v>1505.48</v>
      </c>
      <c r="J1031" s="60">
        <f>TRUNC(H1031*I1031,2)</f>
        <v>1505.48</v>
      </c>
      <c r="K1031" s="59"/>
      <c r="L1031" s="4"/>
      <c r="M1031" s="4"/>
      <c r="N1031" s="4"/>
    </row>
    <row r="1032" spans="1:14" ht="15" customHeight="1" x14ac:dyDescent="0.25">
      <c r="A1032" s="76" t="s">
        <v>369</v>
      </c>
      <c r="B1032" s="77"/>
      <c r="C1032" s="77"/>
      <c r="D1032" s="77"/>
      <c r="E1032" s="77"/>
      <c r="F1032" s="77"/>
      <c r="G1032" s="78"/>
      <c r="H1032" s="79"/>
      <c r="I1032" s="80"/>
      <c r="J1032" s="60">
        <f>SUM(J1030:K1031)</f>
        <v>1505.48</v>
      </c>
      <c r="K1032" s="59"/>
    </row>
    <row r="1033" spans="1:14" ht="15" customHeight="1" x14ac:dyDescent="0.25">
      <c r="A1033" s="76" t="str">
        <f>"TAXA DE BDI ("&amp;BDI&amp;" %)"</f>
        <v>TAXA DE BDI (23 %)</v>
      </c>
      <c r="B1033" s="77"/>
      <c r="C1033" s="77"/>
      <c r="D1033" s="77"/>
      <c r="E1033" s="77"/>
      <c r="F1033" s="77"/>
      <c r="G1033" s="78"/>
      <c r="H1033" s="79"/>
      <c r="I1033" s="80"/>
      <c r="J1033" s="60">
        <f>ROUND(J1032*(BDI/100),2)</f>
        <v>346.26</v>
      </c>
      <c r="K1033" s="59"/>
    </row>
    <row r="1034" spans="1:14" ht="15" customHeight="1" x14ac:dyDescent="0.25">
      <c r="A1034" s="76" t="s">
        <v>506</v>
      </c>
      <c r="B1034" s="77"/>
      <c r="C1034" s="77"/>
      <c r="D1034" s="77"/>
      <c r="E1034" s="77"/>
      <c r="F1034" s="77"/>
      <c r="G1034" s="78"/>
      <c r="H1034" s="79"/>
      <c r="I1034" s="80"/>
      <c r="J1034" s="60">
        <f>SUM(J1032:K1033)</f>
        <v>1851.74</v>
      </c>
      <c r="K1034" s="59"/>
    </row>
    <row r="1035" spans="1:14" ht="15" customHeight="1" x14ac:dyDescent="0.25">
      <c r="A1035" s="4"/>
      <c r="B1035" s="4"/>
      <c r="C1035" s="4"/>
      <c r="D1035" s="4"/>
      <c r="E1035" s="4"/>
      <c r="F1035" s="4"/>
      <c r="G1035" s="4"/>
      <c r="H1035" s="4"/>
      <c r="I1035" s="4"/>
      <c r="J1035" s="4"/>
      <c r="K1035" s="4"/>
    </row>
    <row r="1036" spans="1:14" ht="15" customHeight="1" x14ac:dyDescent="0.25">
      <c r="A1036" s="22" t="s">
        <v>364</v>
      </c>
      <c r="B1036" s="22" t="s">
        <v>32</v>
      </c>
      <c r="C1036" s="46" t="s">
        <v>8</v>
      </c>
      <c r="D1036" s="47"/>
      <c r="E1036" s="47"/>
      <c r="F1036" s="47"/>
      <c r="G1036" s="7" t="s">
        <v>33</v>
      </c>
      <c r="H1036" s="7" t="s">
        <v>365</v>
      </c>
      <c r="I1036" s="7" t="s">
        <v>366</v>
      </c>
      <c r="J1036" s="34" t="s">
        <v>10</v>
      </c>
      <c r="K1036" s="33"/>
    </row>
    <row r="1037" spans="1:14" ht="75" customHeight="1" x14ac:dyDescent="0.25">
      <c r="A1037" s="7" t="s">
        <v>411</v>
      </c>
      <c r="B1037" s="71">
        <v>87620</v>
      </c>
      <c r="C1037" s="73" t="str">
        <f>VLOOKUP(B1037,S!$A:$D,2,FALSE)</f>
        <v>CONTRAPISO EM ARGAMASSA TRAÇO 1:4 (CIMENTO E AREIA), PREPARO MECÂNICO COM BETONEIRA 400 L, APLICADO EM ÁREAS SECAS SOBRE LAJE, ADERIDO, ACABAMENTO NÃO REFORÇADO, ESPESSURA 2CM. AF_07/2021</v>
      </c>
      <c r="D1037" s="73"/>
      <c r="E1037" s="73"/>
      <c r="F1037" s="72"/>
      <c r="G1037" s="7" t="str">
        <f>VLOOKUP(B1037,S!$A:$D,3,FALSE)</f>
        <v>M2</v>
      </c>
      <c r="H1037" s="74"/>
      <c r="I1037" s="74">
        <f>J1043</f>
        <v>33.630000000000003</v>
      </c>
      <c r="J1037" s="53"/>
      <c r="K1037" s="52"/>
      <c r="L1037" s="74">
        <f>VLOOKUP(B1037,S!$A:$D,4,FALSE)</f>
        <v>33.630000000000003</v>
      </c>
      <c r="M1037" s="7" t="str">
        <f>IF(ROUND((L1037-I1037),2)=0,"OK, confere com a tabela.",IF(ROUND((L1037-I1037),2)&lt;0,"ACIMA ("&amp;TEXT(ROUND(I1037*100/L1037,4),"0,0000")&amp;" %) da tabela.","ABAIXO ("&amp;TEXT(ROUND(I1037*100/L1037,4),"0,0000")&amp;" %) da tabela."))</f>
        <v>OK, confere com a tabela.</v>
      </c>
    </row>
    <row r="1038" spans="1:14" ht="15" customHeight="1" x14ac:dyDescent="0.25">
      <c r="A1038" s="54" t="s">
        <v>374</v>
      </c>
      <c r="B1038" s="67">
        <v>1379</v>
      </c>
      <c r="C1038" s="55" t="str">
        <f>VLOOKUP(B1038,IF(A1038="COMPOSICAO",S!$A:$D,I!$A:$D),2,FALSE)</f>
        <v>CIMENTO PORTLAND COMPOSTO CP II-32</v>
      </c>
      <c r="D1038" s="55"/>
      <c r="E1038" s="55"/>
      <c r="F1038" s="55"/>
      <c r="G1038" s="54" t="str">
        <f>VLOOKUP(B1038,IF(A1038="COMPOSICAO",S!$A:$D,I!$A:$D),3,FALSE)</f>
        <v>KG</v>
      </c>
      <c r="H1038" s="75">
        <f>0.5</f>
        <v>0.5</v>
      </c>
      <c r="I1038" s="56">
        <f>IF(A1038="COMPOSICAO",VLOOKUP("TOTAL - "&amp;B1038,COMPOSICAO_AUX_1!$A:$J,10,FALSE),VLOOKUP(B1038,I!$A:$D,4,FALSE))</f>
        <v>0.84</v>
      </c>
      <c r="J1038" s="60">
        <f>TRUNC(H1038*I1038,2)</f>
        <v>0.42</v>
      </c>
      <c r="K1038" s="59"/>
      <c r="L1038" s="4"/>
      <c r="M1038" s="4"/>
      <c r="N1038" s="4"/>
    </row>
    <row r="1039" spans="1:14" ht="30" customHeight="1" x14ac:dyDescent="0.25">
      <c r="A1039" s="54" t="s">
        <v>374</v>
      </c>
      <c r="B1039" s="67">
        <v>7334</v>
      </c>
      <c r="C1039" s="55" t="str">
        <f>VLOOKUP(B1039,IF(A1039="COMPOSICAO",S!$A:$D,I!$A:$D),2,FALSE)</f>
        <v>ADITIVO ADESIVO LIQUIDO PARA ARGAMASSAS DE REVESTIMENTOS CIMENTICIOS</v>
      </c>
      <c r="D1039" s="55"/>
      <c r="E1039" s="55"/>
      <c r="F1039" s="55"/>
      <c r="G1039" s="54" t="str">
        <f>VLOOKUP(B1039,IF(A1039="COMPOSICAO",S!$A:$D,I!$A:$D),3,FALSE)</f>
        <v>L</v>
      </c>
      <c r="H1039" s="75">
        <f>0.21</f>
        <v>0.21</v>
      </c>
      <c r="I1039" s="56">
        <f>IF(A1039="COMPOSICAO",VLOOKUP("TOTAL - "&amp;B1039,COMPOSICAO_AUX_1!$A:$J,10,FALSE),VLOOKUP(B1039,I!$A:$D,4,FALSE))</f>
        <v>17.46</v>
      </c>
      <c r="J1039" s="60">
        <f>TRUNC(H1039*I1039,2)</f>
        <v>3.66</v>
      </c>
      <c r="K1039" s="59"/>
      <c r="L1039" s="4"/>
      <c r="M1039" s="4"/>
      <c r="N1039" s="4"/>
    </row>
    <row r="1040" spans="1:14" ht="45" customHeight="1" x14ac:dyDescent="0.25">
      <c r="A1040" s="54" t="s">
        <v>368</v>
      </c>
      <c r="B1040" s="67">
        <v>87301</v>
      </c>
      <c r="C1040" s="55" t="str">
        <f>VLOOKUP(B1040,IF(A1040="COMPOSICAO",S!$A:$D,I!$A:$D),2,FALSE)</f>
        <v>ARGAMASSA TRAÇO 1:4 (EM VOLUME DE CIMENTO E AREIA MÉDIA ÚMIDA) PARA CONTRAPISO, PREPARO MECÂNICO COM BETONEIRA 400 L. AF_08/2019</v>
      </c>
      <c r="D1040" s="55"/>
      <c r="E1040" s="55"/>
      <c r="F1040" s="55"/>
      <c r="G1040" s="54" t="str">
        <f>VLOOKUP(B1040,IF(A1040="COMPOSICAO",S!$A:$D,I!$A:$D),3,FALSE)</f>
        <v>M3</v>
      </c>
      <c r="H1040" s="75">
        <f>0.031</f>
        <v>3.1E-2</v>
      </c>
      <c r="I1040" s="56">
        <f>IF(A1040="COMPOSICAO",VLOOKUP("TOTAL - "&amp;B1040,COMPOSICAO_AUX_1!$A:$J,10,FALSE),VLOOKUP(B1040,I!$A:$D,4,FALSE))</f>
        <v>679.7299999999999</v>
      </c>
      <c r="J1040" s="60">
        <f>TRUNC(H1040*I1040,2)</f>
        <v>21.07</v>
      </c>
      <c r="K1040" s="59"/>
      <c r="L1040" s="4"/>
      <c r="M1040" s="4"/>
      <c r="N1040" s="4"/>
    </row>
    <row r="1041" spans="1:14" ht="15" customHeight="1" x14ac:dyDescent="0.25">
      <c r="A1041" s="54" t="s">
        <v>368</v>
      </c>
      <c r="B1041" s="67">
        <v>88309</v>
      </c>
      <c r="C1041" s="55" t="str">
        <f>VLOOKUP(B1041,IF(A1041="COMPOSICAO",S!$A:$D,I!$A:$D),2,FALSE)</f>
        <v>PEDREIRO COM ENCARGOS COMPLEMENTARES</v>
      </c>
      <c r="D1041" s="55"/>
      <c r="E1041" s="55"/>
      <c r="F1041" s="55"/>
      <c r="G1041" s="54" t="str">
        <f>VLOOKUP(B1041,IF(A1041="COMPOSICAO",S!$A:$D,I!$A:$D),3,FALSE)</f>
        <v>H</v>
      </c>
      <c r="H1041" s="75">
        <f>0.214</f>
        <v>0.214</v>
      </c>
      <c r="I1041" s="56">
        <f>IF(A1041="COMPOSICAO",VLOOKUP("TOTAL - "&amp;B1041,COMPOSICAO_AUX_1!$A:$J,10,FALSE),VLOOKUP(B1041,I!$A:$D,4,FALSE))</f>
        <v>29.349999999999998</v>
      </c>
      <c r="J1041" s="60">
        <f>TRUNC(H1041*I1041,2)</f>
        <v>6.28</v>
      </c>
      <c r="K1041" s="59"/>
      <c r="L1041" s="4"/>
      <c r="M1041" s="4"/>
      <c r="N1041" s="4"/>
    </row>
    <row r="1042" spans="1:14" ht="15" customHeight="1" x14ac:dyDescent="0.25">
      <c r="A1042" s="54" t="s">
        <v>368</v>
      </c>
      <c r="B1042" s="67">
        <v>88316</v>
      </c>
      <c r="C1042" s="55" t="str">
        <f>VLOOKUP(B1042,IF(A1042="COMPOSICAO",S!$A:$D,I!$A:$D),2,FALSE)</f>
        <v>SERVENTE COM ENCARGOS COMPLEMENTARES</v>
      </c>
      <c r="D1042" s="55"/>
      <c r="E1042" s="55"/>
      <c r="F1042" s="55"/>
      <c r="G1042" s="54" t="str">
        <f>VLOOKUP(B1042,IF(A1042="COMPOSICAO",S!$A:$D,I!$A:$D),3,FALSE)</f>
        <v>H</v>
      </c>
      <c r="H1042" s="75">
        <f>0.107</f>
        <v>0.107</v>
      </c>
      <c r="I1042" s="56">
        <f>IF(A1042="COMPOSICAO",VLOOKUP("TOTAL - "&amp;B1042,COMPOSICAO_AUX_1!$A:$J,10,FALSE),VLOOKUP(B1042,I!$A:$D,4,FALSE))</f>
        <v>20.569999999999997</v>
      </c>
      <c r="J1042" s="60">
        <f>TRUNC(H1042*I1042,2)</f>
        <v>2.2000000000000002</v>
      </c>
      <c r="K1042" s="59"/>
      <c r="L1042" s="4"/>
      <c r="M1042" s="4"/>
      <c r="N1042" s="4"/>
    </row>
    <row r="1043" spans="1:14" ht="15" customHeight="1" x14ac:dyDescent="0.25">
      <c r="A1043" s="76" t="s">
        <v>369</v>
      </c>
      <c r="B1043" s="77"/>
      <c r="C1043" s="77"/>
      <c r="D1043" s="77"/>
      <c r="E1043" s="77"/>
      <c r="F1043" s="77"/>
      <c r="G1043" s="78"/>
      <c r="H1043" s="79"/>
      <c r="I1043" s="80"/>
      <c r="J1043" s="60">
        <f>SUM(J1037:K1042)</f>
        <v>33.630000000000003</v>
      </c>
      <c r="K1043" s="59"/>
    </row>
    <row r="1044" spans="1:14" ht="15" customHeight="1" x14ac:dyDescent="0.25">
      <c r="A1044" s="76" t="str">
        <f>"TAXA DE BDI ("&amp;BDI&amp;" %)"</f>
        <v>TAXA DE BDI (23 %)</v>
      </c>
      <c r="B1044" s="77"/>
      <c r="C1044" s="77"/>
      <c r="D1044" s="77"/>
      <c r="E1044" s="77"/>
      <c r="F1044" s="77"/>
      <c r="G1044" s="78"/>
      <c r="H1044" s="79"/>
      <c r="I1044" s="80"/>
      <c r="J1044" s="60">
        <f>ROUND(J1043*(BDI/100),2)</f>
        <v>7.73</v>
      </c>
      <c r="K1044" s="59"/>
    </row>
    <row r="1045" spans="1:14" ht="15" customHeight="1" x14ac:dyDescent="0.25">
      <c r="A1045" s="76" t="s">
        <v>507</v>
      </c>
      <c r="B1045" s="77"/>
      <c r="C1045" s="77"/>
      <c r="D1045" s="77"/>
      <c r="E1045" s="77"/>
      <c r="F1045" s="77"/>
      <c r="G1045" s="78"/>
      <c r="H1045" s="79"/>
      <c r="I1045" s="80"/>
      <c r="J1045" s="60">
        <f>SUM(J1043:K1044)</f>
        <v>41.36</v>
      </c>
      <c r="K1045" s="59"/>
    </row>
    <row r="1046" spans="1:14" ht="15" customHeight="1" x14ac:dyDescent="0.25">
      <c r="A1046" s="4"/>
      <c r="B1046" s="4"/>
      <c r="C1046" s="4"/>
      <c r="D1046" s="4"/>
      <c r="E1046" s="4"/>
      <c r="F1046" s="4"/>
      <c r="G1046" s="4"/>
      <c r="H1046" s="4"/>
      <c r="I1046" s="4"/>
      <c r="J1046" s="4"/>
      <c r="K1046" s="4"/>
    </row>
    <row r="1047" spans="1:14" ht="15" customHeight="1" x14ac:dyDescent="0.25">
      <c r="A1047" s="22" t="s">
        <v>364</v>
      </c>
      <c r="B1047" s="22" t="s">
        <v>32</v>
      </c>
      <c r="C1047" s="46" t="s">
        <v>8</v>
      </c>
      <c r="D1047" s="47"/>
      <c r="E1047" s="47"/>
      <c r="F1047" s="47"/>
      <c r="G1047" s="7" t="s">
        <v>33</v>
      </c>
      <c r="H1047" s="7" t="s">
        <v>365</v>
      </c>
      <c r="I1047" s="7" t="s">
        <v>366</v>
      </c>
      <c r="J1047" s="34" t="s">
        <v>10</v>
      </c>
      <c r="K1047" s="33"/>
    </row>
    <row r="1048" spans="1:14" ht="60" customHeight="1" x14ac:dyDescent="0.25">
      <c r="A1048" s="7" t="s">
        <v>508</v>
      </c>
      <c r="B1048" s="71">
        <v>92574</v>
      </c>
      <c r="C1048" s="73" t="str">
        <f>VLOOKUP(B1048,S!$A:$D,2,FALSE)</f>
        <v>TRAMA DE AÇO COMPOSTA POR RIPAS, CAIBROS E TERÇAS PARA TELHADOS DE ATÉ 2 ÁGUAS PARA TELHA CERÂMICA CAPA-CANAL, INCLUSO TRANSPORTE VERTICAL. AF_07/2019</v>
      </c>
      <c r="D1048" s="73"/>
      <c r="E1048" s="73"/>
      <c r="F1048" s="72"/>
      <c r="G1048" s="7" t="str">
        <f>VLOOKUP(B1048,S!$A:$D,3,FALSE)</f>
        <v>M2</v>
      </c>
      <c r="H1048" s="74"/>
      <c r="I1048" s="74">
        <f>J1061</f>
        <v>149.16999999999999</v>
      </c>
      <c r="J1048" s="53"/>
      <c r="K1048" s="52"/>
      <c r="L1048" s="74">
        <f>VLOOKUP(B1048,S!$A:$D,4,FALSE)</f>
        <v>149.16999999999999</v>
      </c>
      <c r="M1048" s="7" t="str">
        <f>IF(ROUND((L1048-I1048),2)=0,"OK, confere com a tabela.",IF(ROUND((L1048-I1048),2)&lt;0,"ACIMA ("&amp;TEXT(ROUND(I1048*100/L1048,4),"0,0000")&amp;" %) da tabela.","ABAIXO ("&amp;TEXT(ROUND(I1048*100/L1048,4),"0,0000")&amp;" %) da tabela."))</f>
        <v>OK, confere com a tabela.</v>
      </c>
    </row>
    <row r="1049" spans="1:14" ht="30" customHeight="1" x14ac:dyDescent="0.25">
      <c r="A1049" s="54" t="s">
        <v>374</v>
      </c>
      <c r="B1049" s="67">
        <v>1330</v>
      </c>
      <c r="C1049" s="55" t="str">
        <f>VLOOKUP(B1049,IF(A1049="COMPOSICAO",S!$A:$D,I!$A:$D),2,FALSE)</f>
        <v>CHAPA DE ACO GROSSA, ASTM A36, E = 1/4 " (6,35 MM) 49,79 KG/M2</v>
      </c>
      <c r="D1049" s="55"/>
      <c r="E1049" s="55"/>
      <c r="F1049" s="55"/>
      <c r="G1049" s="54" t="str">
        <f>VLOOKUP(B1049,IF(A1049="COMPOSICAO",S!$A:$D,I!$A:$D),3,FALSE)</f>
        <v>KG</v>
      </c>
      <c r="H1049" s="75">
        <f>0.45</f>
        <v>0.45</v>
      </c>
      <c r="I1049" s="56">
        <f>IF(A1049="COMPOSICAO",VLOOKUP("TOTAL - "&amp;B1049,COMPOSICAO_AUX_1!$A:$J,10,FALSE),VLOOKUP(B1049,I!$A:$D,4,FALSE))</f>
        <v>9.8800000000000008</v>
      </c>
      <c r="J1049" s="60">
        <f t="shared" ref="J1049:J1060" si="22">TRUNC(H1049*I1049,2)</f>
        <v>4.4400000000000004</v>
      </c>
      <c r="K1049" s="59"/>
      <c r="L1049" s="4"/>
      <c r="M1049" s="4"/>
      <c r="N1049" s="4"/>
    </row>
    <row r="1050" spans="1:14" ht="45" customHeight="1" x14ac:dyDescent="0.25">
      <c r="A1050" s="54" t="s">
        <v>374</v>
      </c>
      <c r="B1050" s="67">
        <v>40424</v>
      </c>
      <c r="C1050" s="55" t="str">
        <f>VLOOKUP(B1050,IF(A1050="COMPOSICAO",S!$A:$D,I!$A:$D),2,FALSE)</f>
        <v>CHAPA DE ACO CARBONO LAMINADO A QUENTE, QUALIDADE ESTRUTURAL, BITOLA 3/16", E =4,75 MM (37,29 KG/M2)</v>
      </c>
      <c r="D1050" s="55"/>
      <c r="E1050" s="55"/>
      <c r="F1050" s="55"/>
      <c r="G1050" s="54" t="str">
        <f>VLOOKUP(B1050,IF(A1050="COMPOSICAO",S!$A:$D,I!$A:$D),3,FALSE)</f>
        <v>KG</v>
      </c>
      <c r="H1050" s="75">
        <f>0.2</f>
        <v>0.2</v>
      </c>
      <c r="I1050" s="56">
        <f>IF(A1050="COMPOSICAO",VLOOKUP("TOTAL - "&amp;B1050,COMPOSICAO_AUX_1!$A:$J,10,FALSE),VLOOKUP(B1050,I!$A:$D,4,FALSE))</f>
        <v>10.1</v>
      </c>
      <c r="J1050" s="60">
        <f t="shared" si="22"/>
        <v>2.02</v>
      </c>
      <c r="K1050" s="59"/>
      <c r="L1050" s="4"/>
      <c r="M1050" s="4"/>
      <c r="N1050" s="4"/>
    </row>
    <row r="1051" spans="1:14" ht="30" customHeight="1" x14ac:dyDescent="0.25">
      <c r="A1051" s="54" t="s">
        <v>374</v>
      </c>
      <c r="B1051" s="67">
        <v>40535</v>
      </c>
      <c r="C1051" s="55" t="str">
        <f>VLOOKUP(B1051,IF(A1051="COMPOSICAO",S!$A:$D,I!$A:$D),2,FALSE)</f>
        <v>PERFIL "U" SIMPLES DE ACO GALVANIZADO DOBRADO 75 X *40* MM, E = 2,65 MM</v>
      </c>
      <c r="D1051" s="55"/>
      <c r="E1051" s="55"/>
      <c r="F1051" s="55"/>
      <c r="G1051" s="54" t="str">
        <f>VLOOKUP(B1051,IF(A1051="COMPOSICAO",S!$A:$D,I!$A:$D),3,FALSE)</f>
        <v>KG</v>
      </c>
      <c r="H1051" s="75">
        <f>2.608</f>
        <v>2.6080000000000001</v>
      </c>
      <c r="I1051" s="56">
        <f>IF(A1051="COMPOSICAO",VLOOKUP("TOTAL - "&amp;B1051,COMPOSICAO_AUX_1!$A:$J,10,FALSE),VLOOKUP(B1051,I!$A:$D,4,FALSE))</f>
        <v>10.07</v>
      </c>
      <c r="J1051" s="60">
        <f t="shared" si="22"/>
        <v>26.26</v>
      </c>
      <c r="K1051" s="59"/>
      <c r="L1051" s="4"/>
      <c r="M1051" s="4"/>
      <c r="N1051" s="4"/>
    </row>
    <row r="1052" spans="1:14" ht="30" customHeight="1" x14ac:dyDescent="0.25">
      <c r="A1052" s="54" t="s">
        <v>374</v>
      </c>
      <c r="B1052" s="67">
        <v>40547</v>
      </c>
      <c r="C1052" s="55" t="str">
        <f>VLOOKUP(B1052,IF(A1052="COMPOSICAO",S!$A:$D,I!$A:$D),2,FALSE)</f>
        <v>PARAFUSO ZINCADO, AUTOBROCANTE, FLANGEADO, 4,2 MM X 19 MM</v>
      </c>
      <c r="D1052" s="55"/>
      <c r="E1052" s="55"/>
      <c r="F1052" s="55"/>
      <c r="G1052" s="54" t="str">
        <f>VLOOKUP(B1052,IF(A1052="COMPOSICAO",S!$A:$D,I!$A:$D),3,FALSE)</f>
        <v>CENTO</v>
      </c>
      <c r="H1052" s="75">
        <f>0.06</f>
        <v>0.06</v>
      </c>
      <c r="I1052" s="56">
        <f>IF(A1052="COMPOSICAO",VLOOKUP("TOTAL - "&amp;B1052,COMPOSICAO_AUX_1!$A:$J,10,FALSE),VLOOKUP(B1052,I!$A:$D,4,FALSE))</f>
        <v>32.57</v>
      </c>
      <c r="J1052" s="60">
        <f t="shared" si="22"/>
        <v>1.95</v>
      </c>
      <c r="K1052" s="59"/>
      <c r="L1052" s="4"/>
      <c r="M1052" s="4"/>
      <c r="N1052" s="4"/>
    </row>
    <row r="1053" spans="1:14" ht="30" customHeight="1" x14ac:dyDescent="0.25">
      <c r="A1053" s="54" t="s">
        <v>374</v>
      </c>
      <c r="B1053" s="67">
        <v>40549</v>
      </c>
      <c r="C1053" s="55" t="str">
        <f>VLOOKUP(B1053,IF(A1053="COMPOSICAO",S!$A:$D,I!$A:$D),2,FALSE)</f>
        <v>PARAFUSO, COMUM, ASTM A307, SEXTAVADO, DIAMETRO 1/2" (12,7 MM), COMPRIMENTO 1" (25,4 MM)</v>
      </c>
      <c r="D1053" s="55"/>
      <c r="E1053" s="55"/>
      <c r="F1053" s="55"/>
      <c r="G1053" s="54" t="str">
        <f>VLOOKUP(B1053,IF(A1053="COMPOSICAO",S!$A:$D,I!$A:$D),3,FALSE)</f>
        <v>CENTO</v>
      </c>
      <c r="H1053" s="75">
        <f>0.007</f>
        <v>7.0000000000000001E-3</v>
      </c>
      <c r="I1053" s="56">
        <f>IF(A1053="COMPOSICAO",VLOOKUP("TOTAL - "&amp;B1053,COMPOSICAO_AUX_1!$A:$J,10,FALSE),VLOOKUP(B1053,I!$A:$D,4,FALSE))</f>
        <v>221.04</v>
      </c>
      <c r="J1053" s="60">
        <f t="shared" si="22"/>
        <v>1.54</v>
      </c>
      <c r="K1053" s="59"/>
      <c r="L1053" s="4"/>
      <c r="M1053" s="4"/>
      <c r="N1053" s="4"/>
    </row>
    <row r="1054" spans="1:14" ht="30" customHeight="1" x14ac:dyDescent="0.25">
      <c r="A1054" s="54" t="s">
        <v>374</v>
      </c>
      <c r="B1054" s="67">
        <v>40664</v>
      </c>
      <c r="C1054" s="55" t="str">
        <f>VLOOKUP(B1054,IF(A1054="COMPOSICAO",S!$A:$D,I!$A:$D),2,FALSE)</f>
        <v>PERFIL CARTOLA DE ACO GALVANIZADO, *20 X 30 X 10* MM, E =  0,8 MM</v>
      </c>
      <c r="D1054" s="55"/>
      <c r="E1054" s="55"/>
      <c r="F1054" s="55"/>
      <c r="G1054" s="54" t="str">
        <f>VLOOKUP(B1054,IF(A1054="COMPOSICAO",S!$A:$D,I!$A:$D),3,FALSE)</f>
        <v>KG</v>
      </c>
      <c r="H1054" s="75">
        <f>1.721</f>
        <v>1.7210000000000001</v>
      </c>
      <c r="I1054" s="56">
        <f>IF(A1054="COMPOSICAO",VLOOKUP("TOTAL - "&amp;B1054,COMPOSICAO_AUX_1!$A:$J,10,FALSE),VLOOKUP(B1054,I!$A:$D,4,FALSE))</f>
        <v>20.67</v>
      </c>
      <c r="J1054" s="60">
        <f t="shared" si="22"/>
        <v>35.57</v>
      </c>
      <c r="K1054" s="59"/>
      <c r="L1054" s="4"/>
      <c r="M1054" s="4"/>
      <c r="N1054" s="4"/>
    </row>
    <row r="1055" spans="1:14" ht="45" customHeight="1" x14ac:dyDescent="0.25">
      <c r="A1055" s="54" t="s">
        <v>374</v>
      </c>
      <c r="B1055" s="67">
        <v>40839</v>
      </c>
      <c r="C1055" s="55" t="str">
        <f>VLOOKUP(B1055,IF(A1055="COMPOSICAO",S!$A:$D,I!$A:$D),2,FALSE)</f>
        <v>PARAFUSO, ASTM A307 - GRAU A, SEXTAVADO, ZINCADO, DIAMETRO 3/8" (9,52 MM), COMPRIMENTO 1 " (25,4 MM)</v>
      </c>
      <c r="D1055" s="55"/>
      <c r="E1055" s="55"/>
      <c r="F1055" s="55"/>
      <c r="G1055" s="54" t="str">
        <f>VLOOKUP(B1055,IF(A1055="COMPOSICAO",S!$A:$D,I!$A:$D),3,FALSE)</f>
        <v>CENTO</v>
      </c>
      <c r="H1055" s="75">
        <f>0.005</f>
        <v>5.0000000000000001E-3</v>
      </c>
      <c r="I1055" s="56">
        <f>IF(A1055="COMPOSICAO",VLOOKUP("TOTAL - "&amp;B1055,COMPOSICAO_AUX_1!$A:$J,10,FALSE),VLOOKUP(B1055,I!$A:$D,4,FALSE))</f>
        <v>134.94999999999999</v>
      </c>
      <c r="J1055" s="60">
        <f t="shared" si="22"/>
        <v>0.67</v>
      </c>
      <c r="K1055" s="59"/>
      <c r="L1055" s="4"/>
      <c r="M1055" s="4"/>
      <c r="N1055" s="4"/>
    </row>
    <row r="1056" spans="1:14" ht="45" customHeight="1" x14ac:dyDescent="0.25">
      <c r="A1056" s="54" t="s">
        <v>374</v>
      </c>
      <c r="B1056" s="67">
        <v>43083</v>
      </c>
      <c r="C1056" s="55" t="str">
        <f>VLOOKUP(B1056,IF(A1056="COMPOSICAO",S!$A:$D,I!$A:$D),2,FALSE)</f>
        <v>PERFIL "U" ENRIJECIDO DE ACO GALVANIZADO, DOBRADO, 150 X 60 X 20 MM, E = 3,00 MM OU 200 X 75 X 25 MM, E = 3,75 MM</v>
      </c>
      <c r="D1056" s="55"/>
      <c r="E1056" s="55"/>
      <c r="F1056" s="55"/>
      <c r="G1056" s="54" t="str">
        <f>VLOOKUP(B1056,IF(A1056="COMPOSICAO",S!$A:$D,I!$A:$D),3,FALSE)</f>
        <v>KG</v>
      </c>
      <c r="H1056" s="75">
        <f>5.604</f>
        <v>5.6040000000000001</v>
      </c>
      <c r="I1056" s="56">
        <f>IF(A1056="COMPOSICAO",VLOOKUP("TOTAL - "&amp;B1056,COMPOSICAO_AUX_1!$A:$J,10,FALSE),VLOOKUP(B1056,I!$A:$D,4,FALSE))</f>
        <v>10.07</v>
      </c>
      <c r="J1056" s="60">
        <f t="shared" si="22"/>
        <v>56.43</v>
      </c>
      <c r="K1056" s="59"/>
      <c r="L1056" s="4"/>
      <c r="M1056" s="4"/>
      <c r="N1056" s="4"/>
    </row>
    <row r="1057" spans="1:14" ht="30" customHeight="1" x14ac:dyDescent="0.25">
      <c r="A1057" s="54" t="s">
        <v>368</v>
      </c>
      <c r="B1057" s="67">
        <v>88278</v>
      </c>
      <c r="C1057" s="55" t="str">
        <f>VLOOKUP(B1057,IF(A1057="COMPOSICAO",S!$A:$D,I!$A:$D),2,FALSE)</f>
        <v>MONTADOR DE ESTRUTURA METÁLICA COM ENCARGOS COMPLEMENTARES</v>
      </c>
      <c r="D1057" s="55"/>
      <c r="E1057" s="55"/>
      <c r="F1057" s="55"/>
      <c r="G1057" s="54" t="str">
        <f>VLOOKUP(B1057,IF(A1057="COMPOSICAO",S!$A:$D,I!$A:$D),3,FALSE)</f>
        <v>H</v>
      </c>
      <c r="H1057" s="75">
        <f>0.37</f>
        <v>0.37</v>
      </c>
      <c r="I1057" s="56">
        <f>IF(A1057="COMPOSICAO",VLOOKUP("TOTAL - "&amp;B1057,COMPOSICAO_AUX_1!$A:$J,10,FALSE),VLOOKUP(B1057,I!$A:$D,4,FALSE))</f>
        <v>39.97</v>
      </c>
      <c r="J1057" s="60">
        <f t="shared" si="22"/>
        <v>14.78</v>
      </c>
      <c r="K1057" s="59"/>
      <c r="L1057" s="4"/>
      <c r="M1057" s="4"/>
      <c r="N1057" s="4"/>
    </row>
    <row r="1058" spans="1:14" ht="15" customHeight="1" x14ac:dyDescent="0.25">
      <c r="A1058" s="54" t="s">
        <v>368</v>
      </c>
      <c r="B1058" s="67">
        <v>88316</v>
      </c>
      <c r="C1058" s="55" t="str">
        <f>VLOOKUP(B1058,IF(A1058="COMPOSICAO",S!$A:$D,I!$A:$D),2,FALSE)</f>
        <v>SERVENTE COM ENCARGOS COMPLEMENTARES</v>
      </c>
      <c r="D1058" s="55"/>
      <c r="E1058" s="55"/>
      <c r="F1058" s="55"/>
      <c r="G1058" s="54" t="str">
        <f>VLOOKUP(B1058,IF(A1058="COMPOSICAO",S!$A:$D,I!$A:$D),3,FALSE)</f>
        <v>H</v>
      </c>
      <c r="H1058" s="75">
        <f>0.21</f>
        <v>0.21</v>
      </c>
      <c r="I1058" s="56">
        <f>IF(A1058="COMPOSICAO",VLOOKUP("TOTAL - "&amp;B1058,COMPOSICAO_AUX_1!$A:$J,10,FALSE),VLOOKUP(B1058,I!$A:$D,4,FALSE))</f>
        <v>20.569999999999997</v>
      </c>
      <c r="J1058" s="60">
        <f t="shared" si="22"/>
        <v>4.3099999999999996</v>
      </c>
      <c r="K1058" s="59"/>
      <c r="L1058" s="4"/>
      <c r="M1058" s="4"/>
      <c r="N1058" s="4"/>
    </row>
    <row r="1059" spans="1:14" ht="45" customHeight="1" x14ac:dyDescent="0.25">
      <c r="A1059" s="54" t="s">
        <v>368</v>
      </c>
      <c r="B1059" s="67">
        <v>93281</v>
      </c>
      <c r="C1059" s="55" t="str">
        <f>VLOOKUP(B1059,IF(A1059="COMPOSICAO",S!$A:$D,I!$A:$D),2,FALSE)</f>
        <v>GUINCHO ELÉTRICO DE COLUNA, CAPACIDADE 400 KG, COM MOTO FREIO, MOTOR TRIFÁSICO DE 1,25 CV - CHP DIURNO. AF_03/2016</v>
      </c>
      <c r="D1059" s="55"/>
      <c r="E1059" s="55"/>
      <c r="F1059" s="55"/>
      <c r="G1059" s="54" t="str">
        <f>VLOOKUP(B1059,IF(A1059="COMPOSICAO",S!$A:$D,I!$A:$D),3,FALSE)</f>
        <v>CHP</v>
      </c>
      <c r="H1059" s="75">
        <f>0.0155</f>
        <v>1.55E-2</v>
      </c>
      <c r="I1059" s="56">
        <f>IF(A1059="COMPOSICAO",VLOOKUP("TOTAL - "&amp;B1059,COMPOSICAO_AUX_1!$A:$J,10,FALSE),VLOOKUP(B1059,I!$A:$D,4,FALSE))</f>
        <v>33.5</v>
      </c>
      <c r="J1059" s="60">
        <f t="shared" si="22"/>
        <v>0.51</v>
      </c>
      <c r="K1059" s="59"/>
      <c r="L1059" s="4"/>
      <c r="M1059" s="4"/>
      <c r="N1059" s="4"/>
    </row>
    <row r="1060" spans="1:14" ht="45" customHeight="1" x14ac:dyDescent="0.25">
      <c r="A1060" s="54" t="s">
        <v>368</v>
      </c>
      <c r="B1060" s="67">
        <v>93282</v>
      </c>
      <c r="C1060" s="55" t="str">
        <f>VLOOKUP(B1060,IF(A1060="COMPOSICAO",S!$A:$D,I!$A:$D),2,FALSE)</f>
        <v>GUINCHO ELÉTRICO DE COLUNA, CAPACIDADE 400 KG, COM MOTO FREIO, MOTOR TRIFÁSICO DE 1,25 CV - CHI DIURNO. AF_03/2016</v>
      </c>
      <c r="D1060" s="55"/>
      <c r="E1060" s="55"/>
      <c r="F1060" s="55"/>
      <c r="G1060" s="54" t="str">
        <f>VLOOKUP(B1060,IF(A1060="COMPOSICAO",S!$A:$D,I!$A:$D),3,FALSE)</f>
        <v>CHI</v>
      </c>
      <c r="H1060" s="75">
        <f>0.0215</f>
        <v>2.1499999999999998E-2</v>
      </c>
      <c r="I1060" s="56">
        <f>IF(A1060="COMPOSICAO",VLOOKUP("TOTAL - "&amp;B1060,COMPOSICAO_AUX_1!$A:$J,10,FALSE),VLOOKUP(B1060,I!$A:$D,4,FALSE))</f>
        <v>32.49</v>
      </c>
      <c r="J1060" s="60">
        <f t="shared" si="22"/>
        <v>0.69</v>
      </c>
      <c r="K1060" s="59"/>
      <c r="L1060" s="4"/>
      <c r="M1060" s="4"/>
      <c r="N1060" s="4"/>
    </row>
    <row r="1061" spans="1:14" ht="15" customHeight="1" x14ac:dyDescent="0.25">
      <c r="A1061" s="76" t="s">
        <v>369</v>
      </c>
      <c r="B1061" s="77"/>
      <c r="C1061" s="77"/>
      <c r="D1061" s="77"/>
      <c r="E1061" s="77"/>
      <c r="F1061" s="77"/>
      <c r="G1061" s="78"/>
      <c r="H1061" s="79"/>
      <c r="I1061" s="80"/>
      <c r="J1061" s="60">
        <f>SUM(J1048:K1060)</f>
        <v>149.16999999999999</v>
      </c>
      <c r="K1061" s="59"/>
    </row>
    <row r="1062" spans="1:14" ht="15" customHeight="1" x14ac:dyDescent="0.25">
      <c r="A1062" s="76" t="str">
        <f>"TAXA DE BDI ("&amp;BDI&amp;" %)"</f>
        <v>TAXA DE BDI (23 %)</v>
      </c>
      <c r="B1062" s="77"/>
      <c r="C1062" s="77"/>
      <c r="D1062" s="77"/>
      <c r="E1062" s="77"/>
      <c r="F1062" s="77"/>
      <c r="G1062" s="78"/>
      <c r="H1062" s="79"/>
      <c r="I1062" s="80"/>
      <c r="J1062" s="60">
        <f>ROUND(J1061*(BDI/100),2)</f>
        <v>34.31</v>
      </c>
      <c r="K1062" s="59"/>
    </row>
    <row r="1063" spans="1:14" ht="15" customHeight="1" x14ac:dyDescent="0.25">
      <c r="A1063" s="76" t="s">
        <v>509</v>
      </c>
      <c r="B1063" s="77"/>
      <c r="C1063" s="77"/>
      <c r="D1063" s="77"/>
      <c r="E1063" s="77"/>
      <c r="F1063" s="77"/>
      <c r="G1063" s="78"/>
      <c r="H1063" s="79"/>
      <c r="I1063" s="80"/>
      <c r="J1063" s="60">
        <f>SUM(J1061:K1062)</f>
        <v>183.48</v>
      </c>
      <c r="K1063" s="59"/>
    </row>
    <row r="1064" spans="1:14" ht="15" customHeight="1" x14ac:dyDescent="0.25">
      <c r="A1064" s="4"/>
      <c r="B1064" s="4"/>
      <c r="C1064" s="4"/>
      <c r="D1064" s="4"/>
      <c r="E1064" s="4"/>
      <c r="F1064" s="4"/>
      <c r="G1064" s="4"/>
      <c r="H1064" s="4"/>
      <c r="I1064" s="4"/>
      <c r="J1064" s="4"/>
      <c r="K1064" s="4"/>
    </row>
    <row r="1065" spans="1:14" ht="15" customHeight="1" x14ac:dyDescent="0.25">
      <c r="A1065" s="22" t="s">
        <v>364</v>
      </c>
      <c r="B1065" s="22" t="s">
        <v>32</v>
      </c>
      <c r="C1065" s="46" t="s">
        <v>8</v>
      </c>
      <c r="D1065" s="47"/>
      <c r="E1065" s="47"/>
      <c r="F1065" s="47"/>
      <c r="G1065" s="7" t="s">
        <v>33</v>
      </c>
      <c r="H1065" s="7" t="s">
        <v>365</v>
      </c>
      <c r="I1065" s="7" t="s">
        <v>366</v>
      </c>
      <c r="J1065" s="34" t="s">
        <v>10</v>
      </c>
      <c r="K1065" s="33"/>
    </row>
    <row r="1066" spans="1:14" ht="45" customHeight="1" x14ac:dyDescent="0.25">
      <c r="A1066" s="7" t="s">
        <v>508</v>
      </c>
      <c r="B1066" s="71">
        <v>94447</v>
      </c>
      <c r="C1066" s="73" t="str">
        <f>VLOOKUP(B1066,S!$A:$D,2,FALSE)</f>
        <v>TELHAMENTO COM TELHA CERÂMICA CAPA-CANAL, TIPO PAULISTA, COM ATÉ 2 ÁGUAS, INCLUSO TRANSPORTE VERTICAL. AF_07/2019</v>
      </c>
      <c r="D1066" s="73"/>
      <c r="E1066" s="73"/>
      <c r="F1066" s="72"/>
      <c r="G1066" s="7" t="str">
        <f>VLOOKUP(B1066,S!$A:$D,3,FALSE)</f>
        <v>M2</v>
      </c>
      <c r="H1066" s="74"/>
      <c r="I1066" s="74">
        <f>J1072</f>
        <v>41.45000000000001</v>
      </c>
      <c r="J1066" s="53"/>
      <c r="K1066" s="52"/>
      <c r="L1066" s="74">
        <f>VLOOKUP(B1066,S!$A:$D,4,FALSE)</f>
        <v>41.45</v>
      </c>
      <c r="M1066" s="7" t="str">
        <f>IF(ROUND((L1066-I1066),2)=0,"OK, confere com a tabela.",IF(ROUND((L1066-I1066),2)&lt;0,"ACIMA ("&amp;TEXT(ROUND(I1066*100/L1066,4),"0,0000")&amp;" %) da tabela.","ABAIXO ("&amp;TEXT(ROUND(I1066*100/L1066,4),"0,0000")&amp;" %) da tabela."))</f>
        <v>OK, confere com a tabela.</v>
      </c>
    </row>
    <row r="1067" spans="1:14" ht="60" customHeight="1" x14ac:dyDescent="0.25">
      <c r="A1067" s="54" t="s">
        <v>374</v>
      </c>
      <c r="B1067" s="67">
        <v>7173</v>
      </c>
      <c r="C1067" s="55" t="str">
        <f>VLOOKUP(B1067,IF(A1067="COMPOSICAO",S!$A:$D,I!$A:$D),2,FALSE)</f>
        <v>TELHA DE BARRO / CERAMICA, NAO ESMALTADA, TIPO COLONIAL, CANAL, PLAN, PAULISTA, COMPRIMENTO DE *44 A 50* CM, RENDIMENTO DE COBERTURA DE *26* TELHAS/M2</v>
      </c>
      <c r="D1067" s="55"/>
      <c r="E1067" s="55"/>
      <c r="F1067" s="55"/>
      <c r="G1067" s="54" t="str">
        <f>VLOOKUP(B1067,IF(A1067="COMPOSICAO",S!$A:$D,I!$A:$D),3,FALSE)</f>
        <v>MIL</v>
      </c>
      <c r="H1067" s="75">
        <f>0.0275</f>
        <v>2.75E-2</v>
      </c>
      <c r="I1067" s="56">
        <f>IF(A1067="COMPOSICAO",VLOOKUP("TOTAL - "&amp;B1067,COMPOSICAO_AUX_1!$A:$J,10,FALSE),VLOOKUP(B1067,I!$A:$D,4,FALSE))</f>
        <v>965</v>
      </c>
      <c r="J1067" s="60">
        <f>TRUNC(H1067*I1067,2)</f>
        <v>26.53</v>
      </c>
      <c r="K1067" s="59"/>
      <c r="L1067" s="4"/>
      <c r="M1067" s="4"/>
      <c r="N1067" s="4"/>
    </row>
    <row r="1068" spans="1:14" ht="15" customHeight="1" x14ac:dyDescent="0.25">
      <c r="A1068" s="54" t="s">
        <v>368</v>
      </c>
      <c r="B1068" s="67">
        <v>88316</v>
      </c>
      <c r="C1068" s="55" t="str">
        <f>VLOOKUP(B1068,IF(A1068="COMPOSICAO",S!$A:$D,I!$A:$D),2,FALSE)</f>
        <v>SERVENTE COM ENCARGOS COMPLEMENTARES</v>
      </c>
      <c r="D1068" s="55"/>
      <c r="E1068" s="55"/>
      <c r="F1068" s="55"/>
      <c r="G1068" s="54" t="str">
        <f>VLOOKUP(B1068,IF(A1068="COMPOSICAO",S!$A:$D,I!$A:$D),3,FALSE)</f>
        <v>H</v>
      </c>
      <c r="H1068" s="75">
        <f>0.399</f>
        <v>0.39900000000000002</v>
      </c>
      <c r="I1068" s="56">
        <f>IF(A1068="COMPOSICAO",VLOOKUP("TOTAL - "&amp;B1068,COMPOSICAO_AUX_1!$A:$J,10,FALSE),VLOOKUP(B1068,I!$A:$D,4,FALSE))</f>
        <v>20.569999999999997</v>
      </c>
      <c r="J1068" s="60">
        <f>TRUNC(H1068*I1068,2)</f>
        <v>8.1999999999999993</v>
      </c>
      <c r="K1068" s="59"/>
      <c r="L1068" s="4"/>
      <c r="M1068" s="4"/>
      <c r="N1068" s="4"/>
    </row>
    <row r="1069" spans="1:14" ht="15" customHeight="1" x14ac:dyDescent="0.25">
      <c r="A1069" s="54" t="s">
        <v>368</v>
      </c>
      <c r="B1069" s="67">
        <v>88323</v>
      </c>
      <c r="C1069" s="55" t="str">
        <f>VLOOKUP(B1069,IF(A1069="COMPOSICAO",S!$A:$D,I!$A:$D),2,FALSE)</f>
        <v>TELHADISTA COM ENCARGOS COMPLEMENTARES</v>
      </c>
      <c r="D1069" s="55"/>
      <c r="E1069" s="55"/>
      <c r="F1069" s="55"/>
      <c r="G1069" s="54" t="str">
        <f>VLOOKUP(B1069,IF(A1069="COMPOSICAO",S!$A:$D,I!$A:$D),3,FALSE)</f>
        <v>H</v>
      </c>
      <c r="H1069" s="75">
        <f>0.133</f>
        <v>0.13300000000000001</v>
      </c>
      <c r="I1069" s="56">
        <f>IF(A1069="COMPOSICAO",VLOOKUP("TOTAL - "&amp;B1069,COMPOSICAO_AUX_1!$A:$J,10,FALSE),VLOOKUP(B1069,I!$A:$D,4,FALSE))</f>
        <v>28.709999999999994</v>
      </c>
      <c r="J1069" s="60">
        <f>TRUNC(H1069*I1069,2)</f>
        <v>3.81</v>
      </c>
      <c r="K1069" s="59"/>
      <c r="L1069" s="4"/>
      <c r="M1069" s="4"/>
      <c r="N1069" s="4"/>
    </row>
    <row r="1070" spans="1:14" ht="45" customHeight="1" x14ac:dyDescent="0.25">
      <c r="A1070" s="54" t="s">
        <v>368</v>
      </c>
      <c r="B1070" s="67">
        <v>93281</v>
      </c>
      <c r="C1070" s="55" t="str">
        <f>VLOOKUP(B1070,IF(A1070="COMPOSICAO",S!$A:$D,I!$A:$D),2,FALSE)</f>
        <v>GUINCHO ELÉTRICO DE COLUNA, CAPACIDADE 400 KG, COM MOTO FREIO, MOTOR TRIFÁSICO DE 1,25 CV - CHP DIURNO. AF_03/2016</v>
      </c>
      <c r="D1070" s="55"/>
      <c r="E1070" s="55"/>
      <c r="F1070" s="55"/>
      <c r="G1070" s="54" t="str">
        <f>VLOOKUP(B1070,IF(A1070="COMPOSICAO",S!$A:$D,I!$A:$D),3,FALSE)</f>
        <v>CHP</v>
      </c>
      <c r="H1070" s="75">
        <f>0.0372</f>
        <v>3.7199999999999997E-2</v>
      </c>
      <c r="I1070" s="56">
        <f>IF(A1070="COMPOSICAO",VLOOKUP("TOTAL - "&amp;B1070,COMPOSICAO_AUX_1!$A:$J,10,FALSE),VLOOKUP(B1070,I!$A:$D,4,FALSE))</f>
        <v>33.5</v>
      </c>
      <c r="J1070" s="60">
        <f>TRUNC(H1070*I1070,2)</f>
        <v>1.24</v>
      </c>
      <c r="K1070" s="59"/>
      <c r="L1070" s="4"/>
      <c r="M1070" s="4"/>
      <c r="N1070" s="4"/>
    </row>
    <row r="1071" spans="1:14" ht="45" customHeight="1" x14ac:dyDescent="0.25">
      <c r="A1071" s="54" t="s">
        <v>368</v>
      </c>
      <c r="B1071" s="67">
        <v>93282</v>
      </c>
      <c r="C1071" s="55" t="str">
        <f>VLOOKUP(B1071,IF(A1071="COMPOSICAO",S!$A:$D,I!$A:$D),2,FALSE)</f>
        <v>GUINCHO ELÉTRICO DE COLUNA, CAPACIDADE 400 KG, COM MOTO FREIO, MOTOR TRIFÁSICO DE 1,25 CV - CHI DIURNO. AF_03/2016</v>
      </c>
      <c r="D1071" s="55"/>
      <c r="E1071" s="55"/>
      <c r="F1071" s="55"/>
      <c r="G1071" s="54" t="str">
        <f>VLOOKUP(B1071,IF(A1071="COMPOSICAO",S!$A:$D,I!$A:$D),3,FALSE)</f>
        <v>CHI</v>
      </c>
      <c r="H1071" s="75">
        <f>0.0516</f>
        <v>5.16E-2</v>
      </c>
      <c r="I1071" s="56">
        <f>IF(A1071="COMPOSICAO",VLOOKUP("TOTAL - "&amp;B1071,COMPOSICAO_AUX_1!$A:$J,10,FALSE),VLOOKUP(B1071,I!$A:$D,4,FALSE))</f>
        <v>32.49</v>
      </c>
      <c r="J1071" s="60">
        <f>TRUNC(H1071*I1071,2)</f>
        <v>1.67</v>
      </c>
      <c r="K1071" s="59"/>
      <c r="L1071" s="4"/>
      <c r="M1071" s="4"/>
      <c r="N1071" s="4"/>
    </row>
    <row r="1072" spans="1:14" ht="15" customHeight="1" x14ac:dyDescent="0.25">
      <c r="A1072" s="76" t="s">
        <v>369</v>
      </c>
      <c r="B1072" s="77"/>
      <c r="C1072" s="77"/>
      <c r="D1072" s="77"/>
      <c r="E1072" s="77"/>
      <c r="F1072" s="77"/>
      <c r="G1072" s="78"/>
      <c r="H1072" s="79"/>
      <c r="I1072" s="80"/>
      <c r="J1072" s="60">
        <f>SUM(J1066:K1071)</f>
        <v>41.45000000000001</v>
      </c>
      <c r="K1072" s="59"/>
    </row>
    <row r="1073" spans="1:14" ht="15" customHeight="1" x14ac:dyDescent="0.25">
      <c r="A1073" s="76" t="str">
        <f>"TAXA DE BDI ("&amp;BDI&amp;" %)"</f>
        <v>TAXA DE BDI (23 %)</v>
      </c>
      <c r="B1073" s="77"/>
      <c r="C1073" s="77"/>
      <c r="D1073" s="77"/>
      <c r="E1073" s="77"/>
      <c r="F1073" s="77"/>
      <c r="G1073" s="78"/>
      <c r="H1073" s="79"/>
      <c r="I1073" s="80"/>
      <c r="J1073" s="60">
        <f>ROUND(J1072*(BDI/100),2)</f>
        <v>9.5299999999999994</v>
      </c>
      <c r="K1073" s="59"/>
    </row>
    <row r="1074" spans="1:14" ht="15" customHeight="1" x14ac:dyDescent="0.25">
      <c r="A1074" s="76" t="s">
        <v>510</v>
      </c>
      <c r="B1074" s="77"/>
      <c r="C1074" s="77"/>
      <c r="D1074" s="77"/>
      <c r="E1074" s="77"/>
      <c r="F1074" s="77"/>
      <c r="G1074" s="78"/>
      <c r="H1074" s="79"/>
      <c r="I1074" s="80"/>
      <c r="J1074" s="60">
        <f>SUM(J1072:K1073)</f>
        <v>50.980000000000011</v>
      </c>
      <c r="K1074" s="59"/>
    </row>
    <row r="1075" spans="1:14" ht="15" customHeight="1" x14ac:dyDescent="0.25">
      <c r="A1075" s="4"/>
      <c r="B1075" s="4"/>
      <c r="C1075" s="4"/>
      <c r="D1075" s="4"/>
      <c r="E1075" s="4"/>
      <c r="F1075" s="4"/>
      <c r="G1075" s="4"/>
      <c r="H1075" s="4"/>
      <c r="I1075" s="4"/>
      <c r="J1075" s="4"/>
      <c r="K1075" s="4"/>
    </row>
    <row r="1076" spans="1:14" ht="15" customHeight="1" x14ac:dyDescent="0.25">
      <c r="A1076" s="22" t="s">
        <v>364</v>
      </c>
      <c r="B1076" s="22" t="s">
        <v>32</v>
      </c>
      <c r="C1076" s="46" t="s">
        <v>8</v>
      </c>
      <c r="D1076" s="47"/>
      <c r="E1076" s="47"/>
      <c r="F1076" s="47"/>
      <c r="G1076" s="7" t="s">
        <v>33</v>
      </c>
      <c r="H1076" s="7" t="s">
        <v>365</v>
      </c>
      <c r="I1076" s="7" t="s">
        <v>366</v>
      </c>
      <c r="J1076" s="34" t="s">
        <v>10</v>
      </c>
      <c r="K1076" s="33"/>
    </row>
    <row r="1077" spans="1:14" ht="60" customHeight="1" x14ac:dyDescent="0.25">
      <c r="A1077" s="7" t="s">
        <v>508</v>
      </c>
      <c r="B1077" s="71">
        <v>94221</v>
      </c>
      <c r="C1077" s="73" t="str">
        <f>VLOOKUP(B1077,S!$A:$D,2,FALSE)</f>
        <v>CUMEEIRA PARA TELHA CERÂMICA EMBOÇADA COM ARGAMASSA TRAÇO 1:2:9 (CIMENTO, CAL E AREIA) PARA TELHADOS COM ATÉ 2 ÁGUAS, INCLUSO TRANSPORTE VERTICAL. AF_07/2019</v>
      </c>
      <c r="D1077" s="73"/>
      <c r="E1077" s="73"/>
      <c r="F1077" s="72"/>
      <c r="G1077" s="7" t="str">
        <f>VLOOKUP(B1077,S!$A:$D,3,FALSE)</f>
        <v>M</v>
      </c>
      <c r="H1077" s="74"/>
      <c r="I1077" s="74">
        <f>J1084</f>
        <v>24.19</v>
      </c>
      <c r="J1077" s="53"/>
      <c r="K1077" s="52"/>
      <c r="L1077" s="74">
        <f>VLOOKUP(B1077,S!$A:$D,4,FALSE)</f>
        <v>24.19</v>
      </c>
      <c r="M1077" s="7" t="str">
        <f>IF(ROUND((L1077-I1077),2)=0,"OK, confere com a tabela.",IF(ROUND((L1077-I1077),2)&lt;0,"ACIMA ("&amp;TEXT(ROUND(I1077*100/L1077,4),"0,0000")&amp;" %) da tabela.","ABAIXO ("&amp;TEXT(ROUND(I1077*100/L1077,4),"0,0000")&amp;" %) da tabela."))</f>
        <v>OK, confere com a tabela.</v>
      </c>
    </row>
    <row r="1078" spans="1:14" ht="30" customHeight="1" x14ac:dyDescent="0.25">
      <c r="A1078" s="54" t="s">
        <v>374</v>
      </c>
      <c r="B1078" s="67">
        <v>7181</v>
      </c>
      <c r="C1078" s="55" t="str">
        <f>VLOOKUP(B1078,IF(A1078="COMPOSICAO",S!$A:$D,I!$A:$D),2,FALSE)</f>
        <v>CUMEEIRA PARA TELHA CERAMICA, COMPRIMENTO DE *41* CM, RENDIMENTO DE *3* TELHAS/M</v>
      </c>
      <c r="D1078" s="55"/>
      <c r="E1078" s="55"/>
      <c r="F1078" s="55"/>
      <c r="G1078" s="54" t="str">
        <f>VLOOKUP(B1078,IF(A1078="COMPOSICAO",S!$A:$D,I!$A:$D),3,FALSE)</f>
        <v>UN</v>
      </c>
      <c r="H1078" s="75">
        <f>3</f>
        <v>3</v>
      </c>
      <c r="I1078" s="56">
        <f>IF(A1078="COMPOSICAO",VLOOKUP("TOTAL - "&amp;B1078,COMPOSICAO_AUX_1!$A:$J,10,FALSE),VLOOKUP(B1078,I!$A:$D,4,FALSE))</f>
        <v>2.5</v>
      </c>
      <c r="J1078" s="60">
        <f t="shared" ref="J1078:J1083" si="23">TRUNC(H1078*I1078,2)</f>
        <v>7.5</v>
      </c>
      <c r="K1078" s="59"/>
      <c r="L1078" s="4"/>
      <c r="M1078" s="4"/>
      <c r="N1078" s="4"/>
    </row>
    <row r="1079" spans="1:14" ht="75" customHeight="1" x14ac:dyDescent="0.25">
      <c r="A1079" s="54" t="s">
        <v>368</v>
      </c>
      <c r="B1079" s="67">
        <v>87337</v>
      </c>
      <c r="C1079" s="55" t="str">
        <f>VLOOKUP(B1079,IF(A1079="COMPOSICAO",S!$A:$D,I!$A:$D),2,FALSE)</f>
        <v>ARGAMASSA TRAÇO 1:2:9 (EM VOLUME DE CIMENTO, CAL E AREIA MÉDIA ÚMIDA) PARA EMBOÇO/MASSA ÚNICA/ASSENTAMENTO DE ALVENARIA DE VEDAÇÃO, PREPARO MECÂNICO COM MISTURADOR DE EIXO HORIZONTAL DE 300 KG. AF_08/2019</v>
      </c>
      <c r="D1079" s="55"/>
      <c r="E1079" s="55"/>
      <c r="F1079" s="55"/>
      <c r="G1079" s="54" t="str">
        <f>VLOOKUP(B1079,IF(A1079="COMPOSICAO",S!$A:$D,I!$A:$D),3,FALSE)</f>
        <v>M3</v>
      </c>
      <c r="H1079" s="75">
        <f>0.0117</f>
        <v>1.17E-2</v>
      </c>
      <c r="I1079" s="56">
        <f>IF(A1079="COMPOSICAO",VLOOKUP("TOTAL - "&amp;B1079,COMPOSICAO_AUX_1!$A:$J,10,FALSE),VLOOKUP(B1079,I!$A:$D,4,FALSE))</f>
        <v>617.05000000000007</v>
      </c>
      <c r="J1079" s="60">
        <f t="shared" si="23"/>
        <v>7.21</v>
      </c>
      <c r="K1079" s="59"/>
      <c r="L1079" s="4"/>
      <c r="M1079" s="4"/>
      <c r="N1079" s="4"/>
    </row>
    <row r="1080" spans="1:14" ht="15" customHeight="1" x14ac:dyDescent="0.25">
      <c r="A1080" s="54" t="s">
        <v>368</v>
      </c>
      <c r="B1080" s="67">
        <v>88316</v>
      </c>
      <c r="C1080" s="55" t="str">
        <f>VLOOKUP(B1080,IF(A1080="COMPOSICAO",S!$A:$D,I!$A:$D),2,FALSE)</f>
        <v>SERVENTE COM ENCARGOS COMPLEMENTARES</v>
      </c>
      <c r="D1080" s="55"/>
      <c r="E1080" s="55"/>
      <c r="F1080" s="55"/>
      <c r="G1080" s="54" t="str">
        <f>VLOOKUP(B1080,IF(A1080="COMPOSICAO",S!$A:$D,I!$A:$D),3,FALSE)</f>
        <v>H</v>
      </c>
      <c r="H1080" s="75">
        <f>0.209</f>
        <v>0.20899999999999999</v>
      </c>
      <c r="I1080" s="56">
        <f>IF(A1080="COMPOSICAO",VLOOKUP("TOTAL - "&amp;B1080,COMPOSICAO_AUX_1!$A:$J,10,FALSE),VLOOKUP(B1080,I!$A:$D,4,FALSE))</f>
        <v>20.569999999999997</v>
      </c>
      <c r="J1080" s="60">
        <f t="shared" si="23"/>
        <v>4.29</v>
      </c>
      <c r="K1080" s="59"/>
      <c r="L1080" s="4"/>
      <c r="M1080" s="4"/>
      <c r="N1080" s="4"/>
    </row>
    <row r="1081" spans="1:14" ht="15" customHeight="1" x14ac:dyDescent="0.25">
      <c r="A1081" s="54" t="s">
        <v>368</v>
      </c>
      <c r="B1081" s="67">
        <v>88323</v>
      </c>
      <c r="C1081" s="55" t="str">
        <f>VLOOKUP(B1081,IF(A1081="COMPOSICAO",S!$A:$D,I!$A:$D),2,FALSE)</f>
        <v>TELHADISTA COM ENCARGOS COMPLEMENTARES</v>
      </c>
      <c r="D1081" s="55"/>
      <c r="E1081" s="55"/>
      <c r="F1081" s="55"/>
      <c r="G1081" s="54" t="str">
        <f>VLOOKUP(B1081,IF(A1081="COMPOSICAO",S!$A:$D,I!$A:$D),3,FALSE)</f>
        <v>H</v>
      </c>
      <c r="H1081" s="75">
        <f>0.164</f>
        <v>0.16400000000000001</v>
      </c>
      <c r="I1081" s="56">
        <f>IF(A1081="COMPOSICAO",VLOOKUP("TOTAL - "&amp;B1081,COMPOSICAO_AUX_1!$A:$J,10,FALSE),VLOOKUP(B1081,I!$A:$D,4,FALSE))</f>
        <v>28.709999999999994</v>
      </c>
      <c r="J1081" s="60">
        <f t="shared" si="23"/>
        <v>4.7</v>
      </c>
      <c r="K1081" s="59"/>
      <c r="L1081" s="4"/>
      <c r="M1081" s="4"/>
      <c r="N1081" s="4"/>
    </row>
    <row r="1082" spans="1:14" ht="45" customHeight="1" x14ac:dyDescent="0.25">
      <c r="A1082" s="54" t="s">
        <v>368</v>
      </c>
      <c r="B1082" s="67">
        <v>93281</v>
      </c>
      <c r="C1082" s="55" t="str">
        <f>VLOOKUP(B1082,IF(A1082="COMPOSICAO",S!$A:$D,I!$A:$D),2,FALSE)</f>
        <v>GUINCHO ELÉTRICO DE COLUNA, CAPACIDADE 400 KG, COM MOTO FREIO, MOTOR TRIFÁSICO DE 1,25 CV - CHP DIURNO. AF_03/2016</v>
      </c>
      <c r="D1082" s="55"/>
      <c r="E1082" s="55"/>
      <c r="F1082" s="55"/>
      <c r="G1082" s="54" t="str">
        <f>VLOOKUP(B1082,IF(A1082="COMPOSICAO",S!$A:$D,I!$A:$D),3,FALSE)</f>
        <v>CHP</v>
      </c>
      <c r="H1082" s="75">
        <f>0.0063</f>
        <v>6.3E-3</v>
      </c>
      <c r="I1082" s="56">
        <f>IF(A1082="COMPOSICAO",VLOOKUP("TOTAL - "&amp;B1082,COMPOSICAO_AUX_1!$A:$J,10,FALSE),VLOOKUP(B1082,I!$A:$D,4,FALSE))</f>
        <v>33.5</v>
      </c>
      <c r="J1082" s="60">
        <f t="shared" si="23"/>
        <v>0.21</v>
      </c>
      <c r="K1082" s="59"/>
      <c r="L1082" s="4"/>
      <c r="M1082" s="4"/>
      <c r="N1082" s="4"/>
    </row>
    <row r="1083" spans="1:14" ht="45" customHeight="1" x14ac:dyDescent="0.25">
      <c r="A1083" s="54" t="s">
        <v>368</v>
      </c>
      <c r="B1083" s="67">
        <v>93282</v>
      </c>
      <c r="C1083" s="55" t="str">
        <f>VLOOKUP(B1083,IF(A1083="COMPOSICAO",S!$A:$D,I!$A:$D),2,FALSE)</f>
        <v>GUINCHO ELÉTRICO DE COLUNA, CAPACIDADE 400 KG, COM MOTO FREIO, MOTOR TRIFÁSICO DE 1,25 CV - CHI DIURNO. AF_03/2016</v>
      </c>
      <c r="D1083" s="55"/>
      <c r="E1083" s="55"/>
      <c r="F1083" s="55"/>
      <c r="G1083" s="54" t="str">
        <f>VLOOKUP(B1083,IF(A1083="COMPOSICAO",S!$A:$D,I!$A:$D),3,FALSE)</f>
        <v>CHI</v>
      </c>
      <c r="H1083" s="75">
        <f>0.0087</f>
        <v>8.6999999999999994E-3</v>
      </c>
      <c r="I1083" s="56">
        <f>IF(A1083="COMPOSICAO",VLOOKUP("TOTAL - "&amp;B1083,COMPOSICAO_AUX_1!$A:$J,10,FALSE),VLOOKUP(B1083,I!$A:$D,4,FALSE))</f>
        <v>32.49</v>
      </c>
      <c r="J1083" s="60">
        <f t="shared" si="23"/>
        <v>0.28000000000000003</v>
      </c>
      <c r="K1083" s="59"/>
      <c r="L1083" s="4"/>
      <c r="M1083" s="4"/>
      <c r="N1083" s="4"/>
    </row>
    <row r="1084" spans="1:14" ht="15" customHeight="1" x14ac:dyDescent="0.25">
      <c r="A1084" s="76" t="s">
        <v>369</v>
      </c>
      <c r="B1084" s="77"/>
      <c r="C1084" s="77"/>
      <c r="D1084" s="77"/>
      <c r="E1084" s="77"/>
      <c r="F1084" s="77"/>
      <c r="G1084" s="78"/>
      <c r="H1084" s="79"/>
      <c r="I1084" s="80"/>
      <c r="J1084" s="60">
        <f>SUM(J1077:K1083)</f>
        <v>24.19</v>
      </c>
      <c r="K1084" s="59"/>
    </row>
    <row r="1085" spans="1:14" ht="15" customHeight="1" x14ac:dyDescent="0.25">
      <c r="A1085" s="76" t="str">
        <f>"TAXA DE BDI ("&amp;BDI&amp;" %)"</f>
        <v>TAXA DE BDI (23 %)</v>
      </c>
      <c r="B1085" s="77"/>
      <c r="C1085" s="77"/>
      <c r="D1085" s="77"/>
      <c r="E1085" s="77"/>
      <c r="F1085" s="77"/>
      <c r="G1085" s="78"/>
      <c r="H1085" s="79"/>
      <c r="I1085" s="80"/>
      <c r="J1085" s="60">
        <f>ROUND(J1084*(BDI/100),2)</f>
        <v>5.56</v>
      </c>
      <c r="K1085" s="59"/>
    </row>
    <row r="1086" spans="1:14" ht="15" customHeight="1" x14ac:dyDescent="0.25">
      <c r="A1086" s="76" t="s">
        <v>511</v>
      </c>
      <c r="B1086" s="77"/>
      <c r="C1086" s="77"/>
      <c r="D1086" s="77"/>
      <c r="E1086" s="77"/>
      <c r="F1086" s="77"/>
      <c r="G1086" s="78"/>
      <c r="H1086" s="79"/>
      <c r="I1086" s="80"/>
      <c r="J1086" s="60">
        <f>SUM(J1084:K1085)</f>
        <v>29.75</v>
      </c>
      <c r="K1086" s="59"/>
    </row>
    <row r="1087" spans="1:14" ht="15" customHeight="1" x14ac:dyDescent="0.25">
      <c r="A1087" s="4"/>
      <c r="B1087" s="4"/>
      <c r="C1087" s="4"/>
      <c r="D1087" s="4"/>
      <c r="E1087" s="4"/>
      <c r="F1087" s="4"/>
      <c r="G1087" s="4"/>
      <c r="H1087" s="4"/>
      <c r="I1087" s="4"/>
      <c r="J1087" s="4"/>
      <c r="K1087" s="4"/>
    </row>
    <row r="1088" spans="1:14" ht="15" customHeight="1" x14ac:dyDescent="0.25">
      <c r="A1088" s="22" t="s">
        <v>364</v>
      </c>
      <c r="B1088" s="22" t="s">
        <v>32</v>
      </c>
      <c r="C1088" s="46" t="s">
        <v>8</v>
      </c>
      <c r="D1088" s="47"/>
      <c r="E1088" s="47"/>
      <c r="F1088" s="47"/>
      <c r="G1088" s="7" t="s">
        <v>33</v>
      </c>
      <c r="H1088" s="7" t="s">
        <v>365</v>
      </c>
      <c r="I1088" s="7" t="s">
        <v>366</v>
      </c>
      <c r="J1088" s="34" t="s">
        <v>10</v>
      </c>
      <c r="K1088" s="33"/>
    </row>
    <row r="1089" spans="1:14" ht="30" customHeight="1" x14ac:dyDescent="0.25">
      <c r="A1089" s="7" t="s">
        <v>512</v>
      </c>
      <c r="B1089" s="71">
        <v>101979</v>
      </c>
      <c r="C1089" s="73" t="str">
        <f>VLOOKUP(B1089,S!$A:$D,2,FALSE)</f>
        <v>CHAPIM (RUFO CAPA) EM AÇO GALVANIZADO, CORTE 33. AF_11/2020</v>
      </c>
      <c r="D1089" s="73"/>
      <c r="E1089" s="73"/>
      <c r="F1089" s="72"/>
      <c r="G1089" s="7" t="str">
        <f>VLOOKUP(B1089,S!$A:$D,3,FALSE)</f>
        <v>M</v>
      </c>
      <c r="H1089" s="74"/>
      <c r="I1089" s="74">
        <f>J1095</f>
        <v>45.269999999999996</v>
      </c>
      <c r="J1089" s="53"/>
      <c r="K1089" s="52"/>
      <c r="L1089" s="74">
        <f>VLOOKUP(B1089,S!$A:$D,4,FALSE)</f>
        <v>45.27</v>
      </c>
      <c r="M1089" s="7" t="str">
        <f>IF(ROUND((L1089-I1089),2)=0,"OK, confere com a tabela.",IF(ROUND((L1089-I1089),2)&lt;0,"ACIMA ("&amp;TEXT(ROUND(I1089*100/L1089,4),"0,0000")&amp;" %) da tabela.","ABAIXO ("&amp;TEXT(ROUND(I1089*100/L1089,4),"0,0000")&amp;" %) da tabela."))</f>
        <v>OK, confere com a tabela.</v>
      </c>
    </row>
    <row r="1090" spans="1:14" ht="30" customHeight="1" x14ac:dyDescent="0.25">
      <c r="A1090" s="54" t="s">
        <v>374</v>
      </c>
      <c r="B1090" s="67">
        <v>142</v>
      </c>
      <c r="C1090" s="55" t="str">
        <f>VLOOKUP(B1090,IF(A1090="COMPOSICAO",S!$A:$D,I!$A:$D),2,FALSE)</f>
        <v>SELANTE ELASTICO MONOCOMPONENTE A BASE DE POLIURETANO (PU) PARA JUNTAS DIVERSAS</v>
      </c>
      <c r="D1090" s="55"/>
      <c r="E1090" s="55"/>
      <c r="F1090" s="55"/>
      <c r="G1090" s="54" t="str">
        <f>VLOOKUP(B1090,IF(A1090="COMPOSICAO",S!$A:$D,I!$A:$D),3,FALSE)</f>
        <v>310ML</v>
      </c>
      <c r="H1090" s="75">
        <f>0.092</f>
        <v>9.1999999999999998E-2</v>
      </c>
      <c r="I1090" s="56">
        <f>IF(A1090="COMPOSICAO",VLOOKUP("TOTAL - "&amp;B1090,COMPOSICAO_AUX_1!$A:$J,10,FALSE),VLOOKUP(B1090,I!$A:$D,4,FALSE))</f>
        <v>29.92</v>
      </c>
      <c r="J1090" s="60">
        <f>TRUNC(H1090*I1090,2)</f>
        <v>2.75</v>
      </c>
      <c r="K1090" s="59"/>
      <c r="L1090" s="4"/>
      <c r="M1090" s="4"/>
      <c r="N1090" s="4"/>
    </row>
    <row r="1091" spans="1:14" ht="30" customHeight="1" x14ac:dyDescent="0.25">
      <c r="A1091" s="54" t="s">
        <v>374</v>
      </c>
      <c r="B1091" s="67">
        <v>1113</v>
      </c>
      <c r="C1091" s="55" t="str">
        <f>VLOOKUP(B1091,IF(A1091="COMPOSICAO",S!$A:$D,I!$A:$D),2,FALSE)</f>
        <v>RUFO EXTERNO/INTERNO DE CHAPA DE ACO GALVANIZADA NUM 26, CORTE 33 CM</v>
      </c>
      <c r="D1091" s="55"/>
      <c r="E1091" s="55"/>
      <c r="F1091" s="55"/>
      <c r="G1091" s="54" t="str">
        <f>VLOOKUP(B1091,IF(A1091="COMPOSICAO",S!$A:$D,I!$A:$D),3,FALSE)</f>
        <v>M</v>
      </c>
      <c r="H1091" s="75">
        <f>1.15</f>
        <v>1.1499999999999999</v>
      </c>
      <c r="I1091" s="56">
        <f>IF(A1091="COMPOSICAO",VLOOKUP("TOTAL - "&amp;B1091,COMPOSICAO_AUX_1!$A:$J,10,FALSE),VLOOKUP(B1091,I!$A:$D,4,FALSE))</f>
        <v>30.58</v>
      </c>
      <c r="J1091" s="60">
        <f>TRUNC(H1091*I1091,2)</f>
        <v>35.159999999999997</v>
      </c>
      <c r="K1091" s="59"/>
      <c r="L1091" s="4"/>
      <c r="M1091" s="4"/>
      <c r="N1091" s="4"/>
    </row>
    <row r="1092" spans="1:14" ht="45" customHeight="1" x14ac:dyDescent="0.25">
      <c r="A1092" s="54" t="s">
        <v>374</v>
      </c>
      <c r="B1092" s="67">
        <v>11950</v>
      </c>
      <c r="C1092" s="55" t="str">
        <f>VLOOKUP(B1092,IF(A1092="COMPOSICAO",S!$A:$D,I!$A:$D),2,FALSE)</f>
        <v>BUCHA DE NYLON SEM ABA S6, COM PARAFUSO DE 4,20 X 40 MM EM ACO ZINCADO COM ROSCA SOBERBA, CABECA CHATA E FENDA PHILLIPS</v>
      </c>
      <c r="D1092" s="55"/>
      <c r="E1092" s="55"/>
      <c r="F1092" s="55"/>
      <c r="G1092" s="54" t="str">
        <f>VLOOKUP(B1092,IF(A1092="COMPOSICAO",S!$A:$D,I!$A:$D),3,FALSE)</f>
        <v>UN</v>
      </c>
      <c r="H1092" s="75">
        <f>1.33</f>
        <v>1.33</v>
      </c>
      <c r="I1092" s="56">
        <f>IF(A1092="COMPOSICAO",VLOOKUP("TOTAL - "&amp;B1092,COMPOSICAO_AUX_1!$A:$J,10,FALSE),VLOOKUP(B1092,I!$A:$D,4,FALSE))</f>
        <v>0.2</v>
      </c>
      <c r="J1092" s="60">
        <f>TRUNC(H1092*I1092,2)</f>
        <v>0.26</v>
      </c>
      <c r="K1092" s="59"/>
      <c r="L1092" s="4"/>
      <c r="M1092" s="4"/>
      <c r="N1092" s="4"/>
    </row>
    <row r="1093" spans="1:14" ht="15" customHeight="1" x14ac:dyDescent="0.25">
      <c r="A1093" s="54" t="s">
        <v>368</v>
      </c>
      <c r="B1093" s="67">
        <v>88309</v>
      </c>
      <c r="C1093" s="55" t="str">
        <f>VLOOKUP(B1093,IF(A1093="COMPOSICAO",S!$A:$D,I!$A:$D),2,FALSE)</f>
        <v>PEDREIRO COM ENCARGOS COMPLEMENTARES</v>
      </c>
      <c r="D1093" s="55"/>
      <c r="E1093" s="55"/>
      <c r="F1093" s="55"/>
      <c r="G1093" s="54" t="str">
        <f>VLOOKUP(B1093,IF(A1093="COMPOSICAO",S!$A:$D,I!$A:$D),3,FALSE)</f>
        <v>H</v>
      </c>
      <c r="H1093" s="75">
        <f>0.179</f>
        <v>0.17899999999999999</v>
      </c>
      <c r="I1093" s="56">
        <f>IF(A1093="COMPOSICAO",VLOOKUP("TOTAL - "&amp;B1093,COMPOSICAO_AUX_1!$A:$J,10,FALSE),VLOOKUP(B1093,I!$A:$D,4,FALSE))</f>
        <v>29.349999999999998</v>
      </c>
      <c r="J1093" s="60">
        <f>TRUNC(H1093*I1093,2)</f>
        <v>5.25</v>
      </c>
      <c r="K1093" s="59"/>
      <c r="L1093" s="4"/>
      <c r="M1093" s="4"/>
      <c r="N1093" s="4"/>
    </row>
    <row r="1094" spans="1:14" ht="15" customHeight="1" x14ac:dyDescent="0.25">
      <c r="A1094" s="54" t="s">
        <v>368</v>
      </c>
      <c r="B1094" s="67">
        <v>88316</v>
      </c>
      <c r="C1094" s="55" t="str">
        <f>VLOOKUP(B1094,IF(A1094="COMPOSICAO",S!$A:$D,I!$A:$D),2,FALSE)</f>
        <v>SERVENTE COM ENCARGOS COMPLEMENTARES</v>
      </c>
      <c r="D1094" s="55"/>
      <c r="E1094" s="55"/>
      <c r="F1094" s="55"/>
      <c r="G1094" s="54" t="str">
        <f>VLOOKUP(B1094,IF(A1094="COMPOSICAO",S!$A:$D,I!$A:$D),3,FALSE)</f>
        <v>H</v>
      </c>
      <c r="H1094" s="75">
        <f>0.09</f>
        <v>0.09</v>
      </c>
      <c r="I1094" s="56">
        <f>IF(A1094="COMPOSICAO",VLOOKUP("TOTAL - "&amp;B1094,COMPOSICAO_AUX_1!$A:$J,10,FALSE),VLOOKUP(B1094,I!$A:$D,4,FALSE))</f>
        <v>20.569999999999997</v>
      </c>
      <c r="J1094" s="60">
        <f>TRUNC(H1094*I1094,2)</f>
        <v>1.85</v>
      </c>
      <c r="K1094" s="59"/>
      <c r="L1094" s="4"/>
      <c r="M1094" s="4"/>
      <c r="N1094" s="4"/>
    </row>
    <row r="1095" spans="1:14" ht="15" customHeight="1" x14ac:dyDescent="0.25">
      <c r="A1095" s="76" t="s">
        <v>369</v>
      </c>
      <c r="B1095" s="77"/>
      <c r="C1095" s="77"/>
      <c r="D1095" s="77"/>
      <c r="E1095" s="77"/>
      <c r="F1095" s="77"/>
      <c r="G1095" s="78"/>
      <c r="H1095" s="79"/>
      <c r="I1095" s="80"/>
      <c r="J1095" s="60">
        <f>SUM(J1089:K1094)</f>
        <v>45.269999999999996</v>
      </c>
      <c r="K1095" s="59"/>
    </row>
    <row r="1096" spans="1:14" ht="15" customHeight="1" x14ac:dyDescent="0.25">
      <c r="A1096" s="76" t="str">
        <f>"TAXA DE BDI ("&amp;BDI&amp;" %)"</f>
        <v>TAXA DE BDI (23 %)</v>
      </c>
      <c r="B1096" s="77"/>
      <c r="C1096" s="77"/>
      <c r="D1096" s="77"/>
      <c r="E1096" s="77"/>
      <c r="F1096" s="77"/>
      <c r="G1096" s="78"/>
      <c r="H1096" s="79"/>
      <c r="I1096" s="80"/>
      <c r="J1096" s="60">
        <f>ROUND(J1095*(BDI/100),2)</f>
        <v>10.41</v>
      </c>
      <c r="K1096" s="59"/>
    </row>
    <row r="1097" spans="1:14" ht="15" customHeight="1" x14ac:dyDescent="0.25">
      <c r="A1097" s="76" t="s">
        <v>513</v>
      </c>
      <c r="B1097" s="77"/>
      <c r="C1097" s="77"/>
      <c r="D1097" s="77"/>
      <c r="E1097" s="77"/>
      <c r="F1097" s="77"/>
      <c r="G1097" s="78"/>
      <c r="H1097" s="79"/>
      <c r="I1097" s="80"/>
      <c r="J1097" s="60">
        <f>SUM(J1095:K1096)</f>
        <v>55.679999999999993</v>
      </c>
      <c r="K1097" s="59"/>
    </row>
    <row r="1098" spans="1:14" ht="15" customHeight="1" x14ac:dyDescent="0.25">
      <c r="A1098" s="4"/>
      <c r="B1098" s="4"/>
      <c r="C1098" s="4"/>
      <c r="D1098" s="4"/>
      <c r="E1098" s="4"/>
      <c r="F1098" s="4"/>
      <c r="G1098" s="4"/>
      <c r="H1098" s="4"/>
      <c r="I1098" s="4"/>
      <c r="J1098" s="4"/>
      <c r="K1098" s="4"/>
    </row>
    <row r="1099" spans="1:14" ht="15" customHeight="1" x14ac:dyDescent="0.25">
      <c r="A1099" s="22" t="s">
        <v>364</v>
      </c>
      <c r="B1099" s="22" t="s">
        <v>32</v>
      </c>
      <c r="C1099" s="46" t="s">
        <v>8</v>
      </c>
      <c r="D1099" s="47"/>
      <c r="E1099" s="47"/>
      <c r="F1099" s="47"/>
      <c r="G1099" s="7" t="s">
        <v>33</v>
      </c>
      <c r="H1099" s="7" t="s">
        <v>365</v>
      </c>
      <c r="I1099" s="7" t="s">
        <v>366</v>
      </c>
      <c r="J1099" s="34" t="s">
        <v>10</v>
      </c>
      <c r="K1099" s="33"/>
    </row>
    <row r="1100" spans="1:14" ht="75" customHeight="1" x14ac:dyDescent="0.25">
      <c r="A1100" s="7" t="s">
        <v>512</v>
      </c>
      <c r="B1100" s="71">
        <v>87529</v>
      </c>
      <c r="C1100" s="73" t="str">
        <f>VLOOKUP(B1100,S!$A:$D,2,FALSE)</f>
        <v>MASSA ÚNICA, PARA RECEBIMENTO DE PINTURA, EM ARGAMASSA TRAÇO 1:2:8, PREPARO MECÂNICO COM BETONEIRA 400L, APLICADA MANUALMENTE EM FACES INTERNAS DE PAREDES, ESPESSURA DE 20MM, COM EXECUÇÃO DE TALISCAS. AF_06/2014</v>
      </c>
      <c r="D1100" s="73"/>
      <c r="E1100" s="73"/>
      <c r="F1100" s="72"/>
      <c r="G1100" s="7" t="str">
        <f>VLOOKUP(B1100,S!$A:$D,3,FALSE)</f>
        <v>M2</v>
      </c>
      <c r="H1100" s="74"/>
      <c r="I1100" s="74">
        <f>J1104</f>
        <v>41.48</v>
      </c>
      <c r="J1100" s="53"/>
      <c r="K1100" s="52"/>
      <c r="L1100" s="74">
        <f>VLOOKUP(B1100,S!$A:$D,4,FALSE)</f>
        <v>41.48</v>
      </c>
      <c r="M1100" s="7" t="str">
        <f>IF(ROUND((L1100-I1100),2)=0,"OK, confere com a tabela.",IF(ROUND((L1100-I1100),2)&lt;0,"ACIMA ("&amp;TEXT(ROUND(I1100*100/L1100,4),"0,0000")&amp;" %) da tabela.","ABAIXO ("&amp;TEXT(ROUND(I1100*100/L1100,4),"0,0000")&amp;" %) da tabela."))</f>
        <v>OK, confere com a tabela.</v>
      </c>
    </row>
    <row r="1101" spans="1:14" ht="75" customHeight="1" x14ac:dyDescent="0.25">
      <c r="A1101" s="54" t="s">
        <v>368</v>
      </c>
      <c r="B1101" s="67">
        <v>87292</v>
      </c>
      <c r="C1101" s="55" t="str">
        <f>VLOOKUP(B1101,IF(A1101="COMPOSICAO",S!$A:$D,I!$A:$D),2,FALSE)</f>
        <v>ARGAMASSA TRAÇO 1:2:8 (EM VOLUME DE CIMENTO, CAL E AREIA MÉDIA ÚMIDA) PARA EMBOÇO/MASSA ÚNICA/ASSENTAMENTO DE ALVENARIA DE VEDAÇÃO, PREPARO MECÂNICO COM BETONEIRA 400 L. AF_08/2019</v>
      </c>
      <c r="D1101" s="55"/>
      <c r="E1101" s="55"/>
      <c r="F1101" s="55"/>
      <c r="G1101" s="54" t="str">
        <f>VLOOKUP(B1101,IF(A1101="COMPOSICAO",S!$A:$D,I!$A:$D),3,FALSE)</f>
        <v>M3</v>
      </c>
      <c r="H1101" s="75">
        <f>0.0376</f>
        <v>3.7600000000000001E-2</v>
      </c>
      <c r="I1101" s="56">
        <f>IF(A1101="COMPOSICAO",VLOOKUP("TOTAL - "&amp;B1101,COMPOSICAO_AUX_1!$A:$J,10,FALSE),VLOOKUP(B1101,I!$A:$D,4,FALSE))</f>
        <v>643.22</v>
      </c>
      <c r="J1101" s="60">
        <f>TRUNC(H1101*I1101,2)</f>
        <v>24.18</v>
      </c>
      <c r="K1101" s="59"/>
      <c r="L1101" s="4"/>
      <c r="M1101" s="4"/>
      <c r="N1101" s="4"/>
    </row>
    <row r="1102" spans="1:14" ht="15" customHeight="1" x14ac:dyDescent="0.25">
      <c r="A1102" s="54" t="s">
        <v>368</v>
      </c>
      <c r="B1102" s="67">
        <v>88309</v>
      </c>
      <c r="C1102" s="55" t="str">
        <f>VLOOKUP(B1102,IF(A1102="COMPOSICAO",S!$A:$D,I!$A:$D),2,FALSE)</f>
        <v>PEDREIRO COM ENCARGOS COMPLEMENTARES</v>
      </c>
      <c r="D1102" s="55"/>
      <c r="E1102" s="55"/>
      <c r="F1102" s="55"/>
      <c r="G1102" s="54" t="str">
        <f>VLOOKUP(B1102,IF(A1102="COMPOSICAO",S!$A:$D,I!$A:$D),3,FALSE)</f>
        <v>H</v>
      </c>
      <c r="H1102" s="75">
        <f>0.47</f>
        <v>0.47</v>
      </c>
      <c r="I1102" s="56">
        <f>IF(A1102="COMPOSICAO",VLOOKUP("TOTAL - "&amp;B1102,COMPOSICAO_AUX_1!$A:$J,10,FALSE),VLOOKUP(B1102,I!$A:$D,4,FALSE))</f>
        <v>29.349999999999998</v>
      </c>
      <c r="J1102" s="60">
        <f>TRUNC(H1102*I1102,2)</f>
        <v>13.79</v>
      </c>
      <c r="K1102" s="59"/>
      <c r="L1102" s="4"/>
      <c r="M1102" s="4"/>
      <c r="N1102" s="4"/>
    </row>
    <row r="1103" spans="1:14" ht="15" customHeight="1" x14ac:dyDescent="0.25">
      <c r="A1103" s="54" t="s">
        <v>368</v>
      </c>
      <c r="B1103" s="67">
        <v>88316</v>
      </c>
      <c r="C1103" s="55" t="str">
        <f>VLOOKUP(B1103,IF(A1103="COMPOSICAO",S!$A:$D,I!$A:$D),2,FALSE)</f>
        <v>SERVENTE COM ENCARGOS COMPLEMENTARES</v>
      </c>
      <c r="D1103" s="55"/>
      <c r="E1103" s="55"/>
      <c r="F1103" s="55"/>
      <c r="G1103" s="54" t="str">
        <f>VLOOKUP(B1103,IF(A1103="COMPOSICAO",S!$A:$D,I!$A:$D),3,FALSE)</f>
        <v>H</v>
      </c>
      <c r="H1103" s="75">
        <f>0.171</f>
        <v>0.17100000000000001</v>
      </c>
      <c r="I1103" s="56">
        <f>IF(A1103="COMPOSICAO",VLOOKUP("TOTAL - "&amp;B1103,COMPOSICAO_AUX_1!$A:$J,10,FALSE),VLOOKUP(B1103,I!$A:$D,4,FALSE))</f>
        <v>20.569999999999997</v>
      </c>
      <c r="J1103" s="60">
        <f>TRUNC(H1103*I1103,2)</f>
        <v>3.51</v>
      </c>
      <c r="K1103" s="59"/>
      <c r="L1103" s="4"/>
      <c r="M1103" s="4"/>
      <c r="N1103" s="4"/>
    </row>
    <row r="1104" spans="1:14" ht="15" customHeight="1" x14ac:dyDescent="0.25">
      <c r="A1104" s="76" t="s">
        <v>369</v>
      </c>
      <c r="B1104" s="77"/>
      <c r="C1104" s="77"/>
      <c r="D1104" s="77"/>
      <c r="E1104" s="77"/>
      <c r="F1104" s="77"/>
      <c r="G1104" s="78"/>
      <c r="H1104" s="79"/>
      <c r="I1104" s="80"/>
      <c r="J1104" s="60">
        <f>SUM(J1100:K1103)</f>
        <v>41.48</v>
      </c>
      <c r="K1104" s="59"/>
    </row>
    <row r="1105" spans="1:14" ht="15" customHeight="1" x14ac:dyDescent="0.25">
      <c r="A1105" s="76" t="str">
        <f>"TAXA DE BDI ("&amp;BDI&amp;" %)"</f>
        <v>TAXA DE BDI (23 %)</v>
      </c>
      <c r="B1105" s="77"/>
      <c r="C1105" s="77"/>
      <c r="D1105" s="77"/>
      <c r="E1105" s="77"/>
      <c r="F1105" s="77"/>
      <c r="G1105" s="78"/>
      <c r="H1105" s="79"/>
      <c r="I1105" s="80"/>
      <c r="J1105" s="60">
        <f>ROUND(J1104*(BDI/100),2)</f>
        <v>9.5399999999999991</v>
      </c>
      <c r="K1105" s="59"/>
    </row>
    <row r="1106" spans="1:14" ht="15" customHeight="1" x14ac:dyDescent="0.25">
      <c r="A1106" s="76" t="s">
        <v>514</v>
      </c>
      <c r="B1106" s="77"/>
      <c r="C1106" s="77"/>
      <c r="D1106" s="77"/>
      <c r="E1106" s="77"/>
      <c r="F1106" s="77"/>
      <c r="G1106" s="78"/>
      <c r="H1106" s="79"/>
      <c r="I1106" s="80"/>
      <c r="J1106" s="60">
        <f>SUM(J1104:K1105)</f>
        <v>51.019999999999996</v>
      </c>
      <c r="K1106" s="59"/>
    </row>
    <row r="1107" spans="1:14" ht="15" customHeight="1" x14ac:dyDescent="0.25">
      <c r="A1107" s="4"/>
      <c r="B1107" s="4"/>
      <c r="C1107" s="4"/>
      <c r="D1107" s="4"/>
      <c r="E1107" s="4"/>
      <c r="F1107" s="4"/>
      <c r="G1107" s="4"/>
      <c r="H1107" s="4"/>
      <c r="I1107" s="4"/>
      <c r="J1107" s="4"/>
      <c r="K1107" s="4"/>
    </row>
    <row r="1108" spans="1:14" ht="15" customHeight="1" x14ac:dyDescent="0.25">
      <c r="A1108" s="22" t="s">
        <v>364</v>
      </c>
      <c r="B1108" s="22" t="s">
        <v>32</v>
      </c>
      <c r="C1108" s="46" t="s">
        <v>8</v>
      </c>
      <c r="D1108" s="47"/>
      <c r="E1108" s="47"/>
      <c r="F1108" s="47"/>
      <c r="G1108" s="7" t="s">
        <v>33</v>
      </c>
      <c r="H1108" s="7" t="s">
        <v>365</v>
      </c>
      <c r="I1108" s="7" t="s">
        <v>366</v>
      </c>
      <c r="J1108" s="34" t="s">
        <v>10</v>
      </c>
      <c r="K1108" s="33"/>
    </row>
    <row r="1109" spans="1:14" ht="60" customHeight="1" x14ac:dyDescent="0.25">
      <c r="A1109" s="7" t="s">
        <v>512</v>
      </c>
      <c r="B1109" s="71">
        <v>87881</v>
      </c>
      <c r="C1109" s="73" t="str">
        <f>VLOOKUP(B1109,S!$A:$D,2,FALSE)</f>
        <v>CHAPISCO APLICADO NO TETO OU EM ALVENARIA E ESTRUTURA, COM ROLO PARA TEXTURA ACRÍLICA. ARGAMASSA TRAÇO 1:4 E EMULSÃO POLIMÉRICA (ADESIVO) COM PREPARO MANUAL. AF_10/2022</v>
      </c>
      <c r="D1109" s="73"/>
      <c r="E1109" s="73"/>
      <c r="F1109" s="72"/>
      <c r="G1109" s="7" t="str">
        <f>VLOOKUP(B1109,S!$A:$D,3,FALSE)</f>
        <v>M2</v>
      </c>
      <c r="H1109" s="74"/>
      <c r="I1109" s="74">
        <f>J1113</f>
        <v>7.17</v>
      </c>
      <c r="J1109" s="53"/>
      <c r="K1109" s="52"/>
      <c r="L1109" s="74">
        <f>VLOOKUP(B1109,S!$A:$D,4,FALSE)</f>
        <v>7.17</v>
      </c>
      <c r="M1109" s="7" t="str">
        <f>IF(ROUND((L1109-I1109),2)=0,"OK, confere com a tabela.",IF(ROUND((L1109-I1109),2)&lt;0,"ACIMA ("&amp;TEXT(ROUND(I1109*100/L1109,4),"0,0000")&amp;" %) da tabela.","ABAIXO ("&amp;TEXT(ROUND(I1109*100/L1109,4),"0,0000")&amp;" %) da tabela."))</f>
        <v>OK, confere com a tabela.</v>
      </c>
    </row>
    <row r="1110" spans="1:14" ht="60" customHeight="1" x14ac:dyDescent="0.25">
      <c r="A1110" s="54" t="s">
        <v>368</v>
      </c>
      <c r="B1110" s="67">
        <v>87381</v>
      </c>
      <c r="C1110" s="55" t="str">
        <f>VLOOKUP(B1110,IF(A1110="COMPOSICAO",S!$A:$D,I!$A:$D),2,FALSE)</f>
        <v>ARGAMASSA TRAÇO 1:4 (EM VOLUME DE CIMENTO E AREIA GROSSA ÚMIDA) COM ADIÇÃO DE EMULSÃO POLIMÉRICA PARA CHAPISCO ROLADO, PREPARO MANUAL. AF_08/2019</v>
      </c>
      <c r="D1110" s="55"/>
      <c r="E1110" s="55"/>
      <c r="F1110" s="55"/>
      <c r="G1110" s="54" t="str">
        <f>VLOOKUP(B1110,IF(A1110="COMPOSICAO",S!$A:$D,I!$A:$D),3,FALSE)</f>
        <v>M3</v>
      </c>
      <c r="H1110" s="75">
        <f>0.0015</f>
        <v>1.5E-3</v>
      </c>
      <c r="I1110" s="56">
        <f>IF(A1110="COMPOSICAO",VLOOKUP("TOTAL - "&amp;B1110,COMPOSICAO_AUX_1!$A:$J,10,FALSE),VLOOKUP(B1110,I!$A:$D,4,FALSE))</f>
        <v>3825.99</v>
      </c>
      <c r="J1110" s="60">
        <f>TRUNC(H1110*I1110,2)</f>
        <v>5.73</v>
      </c>
      <c r="K1110" s="59"/>
      <c r="L1110" s="4"/>
      <c r="M1110" s="4"/>
      <c r="N1110" s="4"/>
    </row>
    <row r="1111" spans="1:14" ht="15" customHeight="1" x14ac:dyDescent="0.25">
      <c r="A1111" s="54" t="s">
        <v>368</v>
      </c>
      <c r="B1111" s="67">
        <v>88309</v>
      </c>
      <c r="C1111" s="55" t="str">
        <f>VLOOKUP(B1111,IF(A1111="COMPOSICAO",S!$A:$D,I!$A:$D),2,FALSE)</f>
        <v>PEDREIRO COM ENCARGOS COMPLEMENTARES</v>
      </c>
      <c r="D1111" s="55"/>
      <c r="E1111" s="55"/>
      <c r="F1111" s="55"/>
      <c r="G1111" s="54" t="str">
        <f>VLOOKUP(B1111,IF(A1111="COMPOSICAO",S!$A:$D,I!$A:$D),3,FALSE)</f>
        <v>H</v>
      </c>
      <c r="H1111" s="75">
        <f>0.0389</f>
        <v>3.8899999999999997E-2</v>
      </c>
      <c r="I1111" s="56">
        <f>IF(A1111="COMPOSICAO",VLOOKUP("TOTAL - "&amp;B1111,COMPOSICAO_AUX_1!$A:$J,10,FALSE),VLOOKUP(B1111,I!$A:$D,4,FALSE))</f>
        <v>29.349999999999998</v>
      </c>
      <c r="J1111" s="60">
        <f>TRUNC(H1111*I1111,2)</f>
        <v>1.1399999999999999</v>
      </c>
      <c r="K1111" s="59"/>
      <c r="L1111" s="4"/>
      <c r="M1111" s="4"/>
      <c r="N1111" s="4"/>
    </row>
    <row r="1112" spans="1:14" ht="15" customHeight="1" x14ac:dyDescent="0.25">
      <c r="A1112" s="54" t="s">
        <v>368</v>
      </c>
      <c r="B1112" s="67">
        <v>88316</v>
      </c>
      <c r="C1112" s="55" t="str">
        <f>VLOOKUP(B1112,IF(A1112="COMPOSICAO",S!$A:$D,I!$A:$D),2,FALSE)</f>
        <v>SERVENTE COM ENCARGOS COMPLEMENTARES</v>
      </c>
      <c r="D1112" s="55"/>
      <c r="E1112" s="55"/>
      <c r="F1112" s="55"/>
      <c r="G1112" s="54" t="str">
        <f>VLOOKUP(B1112,IF(A1112="COMPOSICAO",S!$A:$D,I!$A:$D),3,FALSE)</f>
        <v>H</v>
      </c>
      <c r="H1112" s="75">
        <f>0.0146</f>
        <v>1.46E-2</v>
      </c>
      <c r="I1112" s="56">
        <f>IF(A1112="COMPOSICAO",VLOOKUP("TOTAL - "&amp;B1112,COMPOSICAO_AUX_1!$A:$J,10,FALSE),VLOOKUP(B1112,I!$A:$D,4,FALSE))</f>
        <v>20.569999999999997</v>
      </c>
      <c r="J1112" s="60">
        <f>TRUNC(H1112*I1112,2)</f>
        <v>0.3</v>
      </c>
      <c r="K1112" s="59"/>
      <c r="L1112" s="4"/>
      <c r="M1112" s="4"/>
      <c r="N1112" s="4"/>
    </row>
    <row r="1113" spans="1:14" ht="15" customHeight="1" x14ac:dyDescent="0.25">
      <c r="A1113" s="76" t="s">
        <v>369</v>
      </c>
      <c r="B1113" s="77"/>
      <c r="C1113" s="77"/>
      <c r="D1113" s="77"/>
      <c r="E1113" s="77"/>
      <c r="F1113" s="77"/>
      <c r="G1113" s="78"/>
      <c r="H1113" s="79"/>
      <c r="I1113" s="80"/>
      <c r="J1113" s="60">
        <f>SUM(J1109:K1112)</f>
        <v>7.17</v>
      </c>
      <c r="K1113" s="59"/>
    </row>
    <row r="1114" spans="1:14" ht="15" customHeight="1" x14ac:dyDescent="0.25">
      <c r="A1114" s="76" t="str">
        <f>"TAXA DE BDI ("&amp;BDI&amp;" %)"</f>
        <v>TAXA DE BDI (23 %)</v>
      </c>
      <c r="B1114" s="77"/>
      <c r="C1114" s="77"/>
      <c r="D1114" s="77"/>
      <c r="E1114" s="77"/>
      <c r="F1114" s="77"/>
      <c r="G1114" s="78"/>
      <c r="H1114" s="79"/>
      <c r="I1114" s="80"/>
      <c r="J1114" s="60">
        <f>ROUND(J1113*(BDI/100),2)</f>
        <v>1.65</v>
      </c>
      <c r="K1114" s="59"/>
    </row>
    <row r="1115" spans="1:14" ht="15" customHeight="1" x14ac:dyDescent="0.25">
      <c r="A1115" s="76" t="s">
        <v>515</v>
      </c>
      <c r="B1115" s="77"/>
      <c r="C1115" s="77"/>
      <c r="D1115" s="77"/>
      <c r="E1115" s="77"/>
      <c r="F1115" s="77"/>
      <c r="G1115" s="78"/>
      <c r="H1115" s="79"/>
      <c r="I1115" s="80"/>
      <c r="J1115" s="60">
        <f>SUM(J1113:K1114)</f>
        <v>8.82</v>
      </c>
      <c r="K1115" s="59"/>
    </row>
    <row r="1116" spans="1:14" ht="15" customHeight="1" x14ac:dyDescent="0.25">
      <c r="A1116" s="4"/>
      <c r="B1116" s="4"/>
      <c r="C1116" s="4"/>
      <c r="D1116" s="4"/>
      <c r="E1116" s="4"/>
      <c r="F1116" s="4"/>
      <c r="G1116" s="4"/>
      <c r="H1116" s="4"/>
      <c r="I1116" s="4"/>
      <c r="J1116" s="4"/>
      <c r="K1116" s="4"/>
    </row>
    <row r="1117" spans="1:14" ht="15" customHeight="1" x14ac:dyDescent="0.25">
      <c r="A1117" s="22" t="s">
        <v>364</v>
      </c>
      <c r="B1117" s="22" t="s">
        <v>32</v>
      </c>
      <c r="C1117" s="46" t="s">
        <v>8</v>
      </c>
      <c r="D1117" s="47"/>
      <c r="E1117" s="47"/>
      <c r="F1117" s="47"/>
      <c r="G1117" s="7" t="s">
        <v>33</v>
      </c>
      <c r="H1117" s="7" t="s">
        <v>365</v>
      </c>
      <c r="I1117" s="7" t="s">
        <v>366</v>
      </c>
      <c r="J1117" s="34" t="s">
        <v>10</v>
      </c>
      <c r="K1117" s="33"/>
    </row>
    <row r="1118" spans="1:14" ht="90" customHeight="1" x14ac:dyDescent="0.25">
      <c r="A1118" s="7" t="s">
        <v>512</v>
      </c>
      <c r="B1118" s="71">
        <v>87527</v>
      </c>
      <c r="C1118" s="73" t="str">
        <f>VLOOKUP(B1118,S!$A:$D,2,FALSE)</f>
        <v>EMBOÇO, PARA RECEBIMENTO DE CERÂMICA, EM ARGAMASSA TRAÇO 1:2:8, PREPARO MECÂNICO COM BETONEIRA 400L, APLICADO MANUALMENTE EM FACES INTERNAS DE PAREDES, PARA AMBIENTE COM ÁREA MENOR QUE 5M2, ESPESSURA DE 20MM, COM EXECUÇÃO DE TALISCAS. AF_06/2014</v>
      </c>
      <c r="D1118" s="73"/>
      <c r="E1118" s="73"/>
      <c r="F1118" s="72"/>
      <c r="G1118" s="7" t="str">
        <f>VLOOKUP(B1118,S!$A:$D,3,FALSE)</f>
        <v>M2</v>
      </c>
      <c r="H1118" s="74"/>
      <c r="I1118" s="74">
        <f>J1122</f>
        <v>45.540000000000006</v>
      </c>
      <c r="J1118" s="53"/>
      <c r="K1118" s="52"/>
      <c r="L1118" s="74">
        <f>VLOOKUP(B1118,S!$A:$D,4,FALSE)</f>
        <v>45.54</v>
      </c>
      <c r="M1118" s="7" t="str">
        <f>IF(ROUND((L1118-I1118),2)=0,"OK, confere com a tabela.",IF(ROUND((L1118-I1118),2)&lt;0,"ACIMA ("&amp;TEXT(ROUND(I1118*100/L1118,4),"0,0000")&amp;" %) da tabela.","ABAIXO ("&amp;TEXT(ROUND(I1118*100/L1118,4),"0,0000")&amp;" %) da tabela."))</f>
        <v>OK, confere com a tabela.</v>
      </c>
    </row>
    <row r="1119" spans="1:14" ht="75" customHeight="1" x14ac:dyDescent="0.25">
      <c r="A1119" s="54" t="s">
        <v>368</v>
      </c>
      <c r="B1119" s="67">
        <v>87292</v>
      </c>
      <c r="C1119" s="55" t="str">
        <f>VLOOKUP(B1119,IF(A1119="COMPOSICAO",S!$A:$D,I!$A:$D),2,FALSE)</f>
        <v>ARGAMASSA TRAÇO 1:2:8 (EM VOLUME DE CIMENTO, CAL E AREIA MÉDIA ÚMIDA) PARA EMBOÇO/MASSA ÚNICA/ASSENTAMENTO DE ALVENARIA DE VEDAÇÃO, PREPARO MECÂNICO COM BETONEIRA 400 L. AF_08/2019</v>
      </c>
      <c r="D1119" s="55"/>
      <c r="E1119" s="55"/>
      <c r="F1119" s="55"/>
      <c r="G1119" s="54" t="str">
        <f>VLOOKUP(B1119,IF(A1119="COMPOSICAO",S!$A:$D,I!$A:$D),3,FALSE)</f>
        <v>M3</v>
      </c>
      <c r="H1119" s="75">
        <f>0.0376</f>
        <v>3.7600000000000001E-2</v>
      </c>
      <c r="I1119" s="56">
        <f>IF(A1119="COMPOSICAO",VLOOKUP("TOTAL - "&amp;B1119,COMPOSICAO_AUX_1!$A:$J,10,FALSE),VLOOKUP(B1119,I!$A:$D,4,FALSE))</f>
        <v>643.22</v>
      </c>
      <c r="J1119" s="60">
        <f>TRUNC(H1119*I1119,2)</f>
        <v>24.18</v>
      </c>
      <c r="K1119" s="59"/>
      <c r="L1119" s="4"/>
      <c r="M1119" s="4"/>
      <c r="N1119" s="4"/>
    </row>
    <row r="1120" spans="1:14" ht="15" customHeight="1" x14ac:dyDescent="0.25">
      <c r="A1120" s="54" t="s">
        <v>368</v>
      </c>
      <c r="B1120" s="67">
        <v>88309</v>
      </c>
      <c r="C1120" s="55" t="str">
        <f>VLOOKUP(B1120,IF(A1120="COMPOSICAO",S!$A:$D,I!$A:$D),2,FALSE)</f>
        <v>PEDREIRO COM ENCARGOS COMPLEMENTARES</v>
      </c>
      <c r="D1120" s="55"/>
      <c r="E1120" s="55"/>
      <c r="F1120" s="55"/>
      <c r="G1120" s="54" t="str">
        <f>VLOOKUP(B1120,IF(A1120="COMPOSICAO",S!$A:$D,I!$A:$D),3,FALSE)</f>
        <v>H</v>
      </c>
      <c r="H1120" s="75">
        <f>0.58</f>
        <v>0.57999999999999996</v>
      </c>
      <c r="I1120" s="56">
        <f>IF(A1120="COMPOSICAO",VLOOKUP("TOTAL - "&amp;B1120,COMPOSICAO_AUX_1!$A:$J,10,FALSE),VLOOKUP(B1120,I!$A:$D,4,FALSE))</f>
        <v>29.349999999999998</v>
      </c>
      <c r="J1120" s="60">
        <f>TRUNC(H1120*I1120,2)</f>
        <v>17.02</v>
      </c>
      <c r="K1120" s="59"/>
      <c r="L1120" s="4"/>
      <c r="M1120" s="4"/>
      <c r="N1120" s="4"/>
    </row>
    <row r="1121" spans="1:14" ht="15" customHeight="1" x14ac:dyDescent="0.25">
      <c r="A1121" s="54" t="s">
        <v>368</v>
      </c>
      <c r="B1121" s="67">
        <v>88316</v>
      </c>
      <c r="C1121" s="55" t="str">
        <f>VLOOKUP(B1121,IF(A1121="COMPOSICAO",S!$A:$D,I!$A:$D),2,FALSE)</f>
        <v>SERVENTE COM ENCARGOS COMPLEMENTARES</v>
      </c>
      <c r="D1121" s="55"/>
      <c r="E1121" s="55"/>
      <c r="F1121" s="55"/>
      <c r="G1121" s="54" t="str">
        <f>VLOOKUP(B1121,IF(A1121="COMPOSICAO",S!$A:$D,I!$A:$D),3,FALSE)</f>
        <v>H</v>
      </c>
      <c r="H1121" s="75">
        <f>0.211</f>
        <v>0.21099999999999999</v>
      </c>
      <c r="I1121" s="56">
        <f>IF(A1121="COMPOSICAO",VLOOKUP("TOTAL - "&amp;B1121,COMPOSICAO_AUX_1!$A:$J,10,FALSE),VLOOKUP(B1121,I!$A:$D,4,FALSE))</f>
        <v>20.569999999999997</v>
      </c>
      <c r="J1121" s="60">
        <f>TRUNC(H1121*I1121,2)</f>
        <v>4.34</v>
      </c>
      <c r="K1121" s="59"/>
      <c r="L1121" s="4"/>
      <c r="M1121" s="4"/>
      <c r="N1121" s="4"/>
    </row>
    <row r="1122" spans="1:14" ht="15" customHeight="1" x14ac:dyDescent="0.25">
      <c r="A1122" s="76" t="s">
        <v>369</v>
      </c>
      <c r="B1122" s="77"/>
      <c r="C1122" s="77"/>
      <c r="D1122" s="77"/>
      <c r="E1122" s="77"/>
      <c r="F1122" s="77"/>
      <c r="G1122" s="78"/>
      <c r="H1122" s="79"/>
      <c r="I1122" s="80"/>
      <c r="J1122" s="60">
        <f>SUM(J1118:K1121)</f>
        <v>45.540000000000006</v>
      </c>
      <c r="K1122" s="59"/>
    </row>
    <row r="1123" spans="1:14" ht="15" customHeight="1" x14ac:dyDescent="0.25">
      <c r="A1123" s="76" t="str">
        <f>"TAXA DE BDI ("&amp;BDI&amp;" %)"</f>
        <v>TAXA DE BDI (23 %)</v>
      </c>
      <c r="B1123" s="77"/>
      <c r="C1123" s="77"/>
      <c r="D1123" s="77"/>
      <c r="E1123" s="77"/>
      <c r="F1123" s="77"/>
      <c r="G1123" s="78"/>
      <c r="H1123" s="79"/>
      <c r="I1123" s="80"/>
      <c r="J1123" s="60">
        <f>ROUND(J1122*(BDI/100),2)</f>
        <v>10.47</v>
      </c>
      <c r="K1123" s="59"/>
    </row>
    <row r="1124" spans="1:14" ht="15" customHeight="1" x14ac:dyDescent="0.25">
      <c r="A1124" s="76" t="s">
        <v>516</v>
      </c>
      <c r="B1124" s="77"/>
      <c r="C1124" s="77"/>
      <c r="D1124" s="77"/>
      <c r="E1124" s="77"/>
      <c r="F1124" s="77"/>
      <c r="G1124" s="78"/>
      <c r="H1124" s="79"/>
      <c r="I1124" s="80"/>
      <c r="J1124" s="60">
        <f>SUM(J1122:K1123)</f>
        <v>56.010000000000005</v>
      </c>
      <c r="K1124" s="59"/>
    </row>
    <row r="1125" spans="1:14" ht="15" customHeight="1" x14ac:dyDescent="0.25">
      <c r="A1125" s="4"/>
      <c r="B1125" s="4"/>
      <c r="C1125" s="4"/>
      <c r="D1125" s="4"/>
      <c r="E1125" s="4"/>
      <c r="F1125" s="4"/>
      <c r="G1125" s="4"/>
      <c r="H1125" s="4"/>
      <c r="I1125" s="4"/>
      <c r="J1125" s="4"/>
      <c r="K1125" s="4"/>
    </row>
    <row r="1126" spans="1:14" ht="15" customHeight="1" x14ac:dyDescent="0.25">
      <c r="A1126" s="22" t="s">
        <v>364</v>
      </c>
      <c r="B1126" s="22" t="s">
        <v>32</v>
      </c>
      <c r="C1126" s="46" t="s">
        <v>8</v>
      </c>
      <c r="D1126" s="47"/>
      <c r="E1126" s="47"/>
      <c r="F1126" s="47"/>
      <c r="G1126" s="7" t="s">
        <v>33</v>
      </c>
      <c r="H1126" s="7" t="s">
        <v>365</v>
      </c>
      <c r="I1126" s="7" t="s">
        <v>366</v>
      </c>
      <c r="J1126" s="34" t="s">
        <v>10</v>
      </c>
      <c r="K1126" s="33"/>
    </row>
    <row r="1127" spans="1:14" ht="75" customHeight="1" x14ac:dyDescent="0.25">
      <c r="A1127" s="7" t="s">
        <v>512</v>
      </c>
      <c r="B1127" s="71">
        <v>104458</v>
      </c>
      <c r="C1127" s="73" t="str">
        <f>VLOOKUP(B1127,S!$A:$D,2,FALSE)</f>
        <v>REVESTIMENTO CERÂMICO PARA PAREDES INTERNAS COM PLACAS TIPO ESMALTADA EXTRA DE DIMENSÕES 33X45 CM APLICADAS EM AMBIENTES DE ÁREA MENOR QUE 5 M² A MEIA ALTURA DAS PAREDES. AF_06/2014</v>
      </c>
      <c r="D1127" s="73"/>
      <c r="E1127" s="73"/>
      <c r="F1127" s="72"/>
      <c r="G1127" s="7" t="str">
        <f>VLOOKUP(B1127,S!$A:$D,3,FALSE)</f>
        <v>M2</v>
      </c>
      <c r="H1127" s="74"/>
      <c r="I1127" s="74">
        <f>J1133</f>
        <v>78.599999999999994</v>
      </c>
      <c r="J1127" s="53"/>
      <c r="K1127" s="52"/>
      <c r="L1127" s="74">
        <f>VLOOKUP(B1127,S!$A:$D,4,FALSE)</f>
        <v>78.599999999999994</v>
      </c>
      <c r="M1127" s="7" t="str">
        <f>IF(ROUND((L1127-I1127),2)=0,"OK, confere com a tabela.",IF(ROUND((L1127-I1127),2)&lt;0,"ACIMA ("&amp;TEXT(ROUND(I1127*100/L1127,4),"0,0000")&amp;" %) da tabela.","ABAIXO ("&amp;TEXT(ROUND(I1127*100/L1127,4),"0,0000")&amp;" %) da tabela."))</f>
        <v>OK, confere com a tabela.</v>
      </c>
    </row>
    <row r="1128" spans="1:14" ht="45" customHeight="1" x14ac:dyDescent="0.25">
      <c r="A1128" s="54" t="s">
        <v>374</v>
      </c>
      <c r="B1128" s="67">
        <v>536</v>
      </c>
      <c r="C1128" s="55" t="str">
        <f>VLOOKUP(B1128,IF(A1128="COMPOSICAO",S!$A:$D,I!$A:$D),2,FALSE)</f>
        <v>REVESTIMENTO EM CERAMICA ESMALTADA EXTRA, PEI MENOR OU IGUAL A 3, FORMATO MENOR OU IGUAL A 2025 CM2</v>
      </c>
      <c r="D1128" s="55"/>
      <c r="E1128" s="55"/>
      <c r="F1128" s="55"/>
      <c r="G1128" s="54" t="str">
        <f>VLOOKUP(B1128,IF(A1128="COMPOSICAO",S!$A:$D,I!$A:$D),3,FALSE)</f>
        <v>M2</v>
      </c>
      <c r="H1128" s="75">
        <f>1.09</f>
        <v>1.0900000000000001</v>
      </c>
      <c r="I1128" s="56">
        <f>IF(A1128="COMPOSICAO",VLOOKUP("TOTAL - "&amp;B1128,COMPOSICAO_AUX_1!$A:$J,10,FALSE),VLOOKUP(B1128,I!$A:$D,4,FALSE))</f>
        <v>29.9</v>
      </c>
      <c r="J1128" s="60">
        <f>TRUNC(H1128*I1128,2)</f>
        <v>32.590000000000003</v>
      </c>
      <c r="K1128" s="59"/>
      <c r="L1128" s="4"/>
      <c r="M1128" s="4"/>
      <c r="N1128" s="4"/>
    </row>
    <row r="1129" spans="1:14" ht="15" customHeight="1" x14ac:dyDescent="0.25">
      <c r="A1129" s="54" t="s">
        <v>374</v>
      </c>
      <c r="B1129" s="67">
        <v>1381</v>
      </c>
      <c r="C1129" s="55" t="str">
        <f>VLOOKUP(B1129,IF(A1129="COMPOSICAO",S!$A:$D,I!$A:$D),2,FALSE)</f>
        <v>ARGAMASSA COLANTE AC I PARA CERAMICAS</v>
      </c>
      <c r="D1129" s="55"/>
      <c r="E1129" s="55"/>
      <c r="F1129" s="55"/>
      <c r="G1129" s="54" t="str">
        <f>VLOOKUP(B1129,IF(A1129="COMPOSICAO",S!$A:$D,I!$A:$D),3,FALSE)</f>
        <v>KG</v>
      </c>
      <c r="H1129" s="75">
        <f>6.14</f>
        <v>6.14</v>
      </c>
      <c r="I1129" s="56">
        <f>IF(A1129="COMPOSICAO",VLOOKUP("TOTAL - "&amp;B1129,COMPOSICAO_AUX_1!$A:$J,10,FALSE),VLOOKUP(B1129,I!$A:$D,4,FALSE))</f>
        <v>0.8</v>
      </c>
      <c r="J1129" s="60">
        <f>TRUNC(H1129*I1129,2)</f>
        <v>4.91</v>
      </c>
      <c r="K1129" s="59"/>
      <c r="L1129" s="4"/>
      <c r="M1129" s="4"/>
      <c r="N1129" s="4"/>
    </row>
    <row r="1130" spans="1:14" ht="15" customHeight="1" x14ac:dyDescent="0.25">
      <c r="A1130" s="54" t="s">
        <v>374</v>
      </c>
      <c r="B1130" s="67">
        <v>34357</v>
      </c>
      <c r="C1130" s="55" t="str">
        <f>VLOOKUP(B1130,IF(A1130="COMPOSICAO",S!$A:$D,I!$A:$D),2,FALSE)</f>
        <v>REJUNTE CIMENTICIO, QUALQUER COR</v>
      </c>
      <c r="D1130" s="55"/>
      <c r="E1130" s="55"/>
      <c r="F1130" s="55"/>
      <c r="G1130" s="54" t="str">
        <f>VLOOKUP(B1130,IF(A1130="COMPOSICAO",S!$A:$D,I!$A:$D),3,FALSE)</f>
        <v>KG</v>
      </c>
      <c r="H1130" s="75">
        <f>0.22</f>
        <v>0.22</v>
      </c>
      <c r="I1130" s="56">
        <f>IF(A1130="COMPOSICAO",VLOOKUP("TOTAL - "&amp;B1130,COMPOSICAO_AUX_1!$A:$J,10,FALSE),VLOOKUP(B1130,I!$A:$D,4,FALSE))</f>
        <v>4.6900000000000004</v>
      </c>
      <c r="J1130" s="60">
        <f>TRUNC(H1130*I1130,2)</f>
        <v>1.03</v>
      </c>
      <c r="K1130" s="59"/>
      <c r="L1130" s="4"/>
      <c r="M1130" s="4"/>
      <c r="N1130" s="4"/>
    </row>
    <row r="1131" spans="1:14" ht="30" customHeight="1" x14ac:dyDescent="0.25">
      <c r="A1131" s="54" t="s">
        <v>368</v>
      </c>
      <c r="B1131" s="67">
        <v>88256</v>
      </c>
      <c r="C1131" s="55" t="str">
        <f>VLOOKUP(B1131,IF(A1131="COMPOSICAO",S!$A:$D,I!$A:$D),2,FALSE)</f>
        <v>AZULEJISTA OU LADRILHISTA COM ENCARGOS COMPLEMENTARES</v>
      </c>
      <c r="D1131" s="55"/>
      <c r="E1131" s="55"/>
      <c r="F1131" s="55"/>
      <c r="G1131" s="54" t="str">
        <f>VLOOKUP(B1131,IF(A1131="COMPOSICAO",S!$A:$D,I!$A:$D),3,FALSE)</f>
        <v>H</v>
      </c>
      <c r="H1131" s="75">
        <f>1.02</f>
        <v>1.02</v>
      </c>
      <c r="I1131" s="56">
        <f>IF(A1131="COMPOSICAO",VLOOKUP("TOTAL - "&amp;B1131,COMPOSICAO_AUX_1!$A:$J,10,FALSE),VLOOKUP(B1131,I!$A:$D,4,FALSE))</f>
        <v>29.209999999999997</v>
      </c>
      <c r="J1131" s="60">
        <f>TRUNC(H1131*I1131,2)</f>
        <v>29.79</v>
      </c>
      <c r="K1131" s="59"/>
      <c r="L1131" s="4"/>
      <c r="M1131" s="4"/>
      <c r="N1131" s="4"/>
    </row>
    <row r="1132" spans="1:14" ht="15" customHeight="1" x14ac:dyDescent="0.25">
      <c r="A1132" s="54" t="s">
        <v>368</v>
      </c>
      <c r="B1132" s="67">
        <v>88316</v>
      </c>
      <c r="C1132" s="55" t="str">
        <f>VLOOKUP(B1132,IF(A1132="COMPOSICAO",S!$A:$D,I!$A:$D),2,FALSE)</f>
        <v>SERVENTE COM ENCARGOS COMPLEMENTARES</v>
      </c>
      <c r="D1132" s="55"/>
      <c r="E1132" s="55"/>
      <c r="F1132" s="55"/>
      <c r="G1132" s="54" t="str">
        <f>VLOOKUP(B1132,IF(A1132="COMPOSICAO",S!$A:$D,I!$A:$D),3,FALSE)</f>
        <v>H</v>
      </c>
      <c r="H1132" s="75">
        <f>0.5</f>
        <v>0.5</v>
      </c>
      <c r="I1132" s="56">
        <f>IF(A1132="COMPOSICAO",VLOOKUP("TOTAL - "&amp;B1132,COMPOSICAO_AUX_1!$A:$J,10,FALSE),VLOOKUP(B1132,I!$A:$D,4,FALSE))</f>
        <v>20.569999999999997</v>
      </c>
      <c r="J1132" s="60">
        <f>TRUNC(H1132*I1132,2)</f>
        <v>10.28</v>
      </c>
      <c r="K1132" s="59"/>
      <c r="L1132" s="4"/>
      <c r="M1132" s="4"/>
      <c r="N1132" s="4"/>
    </row>
    <row r="1133" spans="1:14" ht="15" customHeight="1" x14ac:dyDescent="0.25">
      <c r="A1133" s="76" t="s">
        <v>369</v>
      </c>
      <c r="B1133" s="77"/>
      <c r="C1133" s="77"/>
      <c r="D1133" s="77"/>
      <c r="E1133" s="77"/>
      <c r="F1133" s="77"/>
      <c r="G1133" s="78"/>
      <c r="H1133" s="79"/>
      <c r="I1133" s="80"/>
      <c r="J1133" s="60">
        <f>SUM(J1127:K1132)</f>
        <v>78.599999999999994</v>
      </c>
      <c r="K1133" s="59"/>
    </row>
    <row r="1134" spans="1:14" ht="15" customHeight="1" x14ac:dyDescent="0.25">
      <c r="A1134" s="76" t="str">
        <f>"TAXA DE BDI ("&amp;BDI&amp;" %)"</f>
        <v>TAXA DE BDI (23 %)</v>
      </c>
      <c r="B1134" s="77"/>
      <c r="C1134" s="77"/>
      <c r="D1134" s="77"/>
      <c r="E1134" s="77"/>
      <c r="F1134" s="77"/>
      <c r="G1134" s="78"/>
      <c r="H1134" s="79"/>
      <c r="I1134" s="80"/>
      <c r="J1134" s="60">
        <f>ROUND(J1133*(BDI/100),2)</f>
        <v>18.079999999999998</v>
      </c>
      <c r="K1134" s="59"/>
    </row>
    <row r="1135" spans="1:14" ht="15" customHeight="1" x14ac:dyDescent="0.25">
      <c r="A1135" s="76" t="s">
        <v>517</v>
      </c>
      <c r="B1135" s="77"/>
      <c r="C1135" s="77"/>
      <c r="D1135" s="77"/>
      <c r="E1135" s="77"/>
      <c r="F1135" s="77"/>
      <c r="G1135" s="78"/>
      <c r="H1135" s="79"/>
      <c r="I1135" s="80"/>
      <c r="J1135" s="60">
        <f>SUM(J1133:K1134)</f>
        <v>96.679999999999993</v>
      </c>
      <c r="K1135" s="59"/>
    </row>
    <row r="1136" spans="1:14" ht="15" customHeight="1" x14ac:dyDescent="0.25">
      <c r="A1136" s="4"/>
      <c r="B1136" s="4"/>
      <c r="C1136" s="4"/>
      <c r="D1136" s="4"/>
      <c r="E1136" s="4"/>
      <c r="F1136" s="4"/>
      <c r="G1136" s="4"/>
      <c r="H1136" s="4"/>
      <c r="I1136" s="4"/>
      <c r="J1136" s="4"/>
      <c r="K1136" s="4"/>
    </row>
    <row r="1137" spans="1:14" ht="15" customHeight="1" x14ac:dyDescent="0.25">
      <c r="A1137" s="22" t="s">
        <v>364</v>
      </c>
      <c r="B1137" s="22" t="s">
        <v>32</v>
      </c>
      <c r="C1137" s="46" t="s">
        <v>8</v>
      </c>
      <c r="D1137" s="47"/>
      <c r="E1137" s="47"/>
      <c r="F1137" s="47"/>
      <c r="G1137" s="7" t="s">
        <v>33</v>
      </c>
      <c r="H1137" s="7" t="s">
        <v>365</v>
      </c>
      <c r="I1137" s="7" t="s">
        <v>366</v>
      </c>
      <c r="J1137" s="34" t="s">
        <v>10</v>
      </c>
      <c r="K1137" s="33"/>
    </row>
    <row r="1138" spans="1:14" ht="75" customHeight="1" x14ac:dyDescent="0.25">
      <c r="A1138" s="7" t="s">
        <v>512</v>
      </c>
      <c r="B1138" s="71">
        <v>87903</v>
      </c>
      <c r="C1138" s="73" t="str">
        <f>VLOOKUP(B1138,S!$A:$D,2,FALSE)</f>
        <v>CHAPISCO APLICADO EM ALVENARIA (COM PRESENÇA DE VÃOS) E ESTRUTURAS DE CONCRETO DE FACHADA, COM ROLO PARA TEXTURA ACRÍLICA.  ARGAMASSA INDUSTRIALIZADA COM PREPARO EM MISTURADOR 300 KG. AF_10/2022</v>
      </c>
      <c r="D1138" s="73"/>
      <c r="E1138" s="73"/>
      <c r="F1138" s="72"/>
      <c r="G1138" s="7" t="str">
        <f>VLOOKUP(B1138,S!$A:$D,3,FALSE)</f>
        <v>M2</v>
      </c>
      <c r="H1138" s="74"/>
      <c r="I1138" s="74">
        <f>J1142</f>
        <v>11.91</v>
      </c>
      <c r="J1138" s="53"/>
      <c r="K1138" s="52"/>
      <c r="L1138" s="74">
        <f>VLOOKUP(B1138,S!$A:$D,4,FALSE)</f>
        <v>11.91</v>
      </c>
      <c r="M1138" s="7" t="str">
        <f>IF(ROUND((L1138-I1138),2)=0,"OK, confere com a tabela.",IF(ROUND((L1138-I1138),2)&lt;0,"ACIMA ("&amp;TEXT(ROUND(I1138*100/L1138,4),"0,0000")&amp;" %) da tabela.","ABAIXO ("&amp;TEXT(ROUND(I1138*100/L1138,4),"0,0000")&amp;" %) da tabela."))</f>
        <v>OK, confere com a tabela.</v>
      </c>
    </row>
    <row r="1139" spans="1:14" ht="45" customHeight="1" x14ac:dyDescent="0.25">
      <c r="A1139" s="54" t="s">
        <v>368</v>
      </c>
      <c r="B1139" s="67">
        <v>87393</v>
      </c>
      <c r="C1139" s="55" t="str">
        <f>VLOOKUP(B1139,IF(A1139="COMPOSICAO",S!$A:$D,I!$A:$D),2,FALSE)</f>
        <v>ARGAMASSA INDUSTRIALIZADA PARA CHAPISCO ROLADO, PREPARO COM MISTURADOR DE EIXO HORIZONTAL DE 300 KG. AF_08/2019</v>
      </c>
      <c r="D1139" s="55"/>
      <c r="E1139" s="55"/>
      <c r="F1139" s="55"/>
      <c r="G1139" s="54" t="str">
        <f>VLOOKUP(B1139,IF(A1139="COMPOSICAO",S!$A:$D,I!$A:$D),3,FALSE)</f>
        <v>M3</v>
      </c>
      <c r="H1139" s="75">
        <f>0.0015</f>
        <v>1.5E-3</v>
      </c>
      <c r="I1139" s="56">
        <f>IF(A1139="COMPOSICAO",VLOOKUP("TOTAL - "&amp;B1139,COMPOSICAO_AUX_1!$A:$J,10,FALSE),VLOOKUP(B1139,I!$A:$D,4,FALSE))</f>
        <v>5356.11</v>
      </c>
      <c r="J1139" s="60">
        <f>TRUNC(H1139*I1139,2)</f>
        <v>8.0299999999999994</v>
      </c>
      <c r="K1139" s="59"/>
      <c r="L1139" s="4"/>
      <c r="M1139" s="4"/>
      <c r="N1139" s="4"/>
    </row>
    <row r="1140" spans="1:14" ht="15" customHeight="1" x14ac:dyDescent="0.25">
      <c r="A1140" s="54" t="s">
        <v>368</v>
      </c>
      <c r="B1140" s="67">
        <v>88309</v>
      </c>
      <c r="C1140" s="55" t="str">
        <f>VLOOKUP(B1140,IF(A1140="COMPOSICAO",S!$A:$D,I!$A:$D),2,FALSE)</f>
        <v>PEDREIRO COM ENCARGOS COMPLEMENTARES</v>
      </c>
      <c r="D1140" s="55"/>
      <c r="E1140" s="55"/>
      <c r="F1140" s="55"/>
      <c r="G1140" s="54" t="str">
        <f>VLOOKUP(B1140,IF(A1140="COMPOSICAO",S!$A:$D,I!$A:$D),3,FALSE)</f>
        <v>H</v>
      </c>
      <c r="H1140" s="75">
        <f>0.1074</f>
        <v>0.1074</v>
      </c>
      <c r="I1140" s="56">
        <f>IF(A1140="COMPOSICAO",VLOOKUP("TOTAL - "&amp;B1140,COMPOSICAO_AUX_1!$A:$J,10,FALSE),VLOOKUP(B1140,I!$A:$D,4,FALSE))</f>
        <v>29.349999999999998</v>
      </c>
      <c r="J1140" s="60">
        <f>TRUNC(H1140*I1140,2)</f>
        <v>3.15</v>
      </c>
      <c r="K1140" s="59"/>
      <c r="L1140" s="4"/>
      <c r="M1140" s="4"/>
      <c r="N1140" s="4"/>
    </row>
    <row r="1141" spans="1:14" ht="15" customHeight="1" x14ac:dyDescent="0.25">
      <c r="A1141" s="54" t="s">
        <v>368</v>
      </c>
      <c r="B1141" s="67">
        <v>88316</v>
      </c>
      <c r="C1141" s="55" t="str">
        <f>VLOOKUP(B1141,IF(A1141="COMPOSICAO",S!$A:$D,I!$A:$D),2,FALSE)</f>
        <v>SERVENTE COM ENCARGOS COMPLEMENTARES</v>
      </c>
      <c r="D1141" s="55"/>
      <c r="E1141" s="55"/>
      <c r="F1141" s="55"/>
      <c r="G1141" s="54" t="str">
        <f>VLOOKUP(B1141,IF(A1141="COMPOSICAO",S!$A:$D,I!$A:$D),3,FALSE)</f>
        <v>H</v>
      </c>
      <c r="H1141" s="75">
        <f>0.0358</f>
        <v>3.5799999999999998E-2</v>
      </c>
      <c r="I1141" s="56">
        <f>IF(A1141="COMPOSICAO",VLOOKUP("TOTAL - "&amp;B1141,COMPOSICAO_AUX_1!$A:$J,10,FALSE),VLOOKUP(B1141,I!$A:$D,4,FALSE))</f>
        <v>20.569999999999997</v>
      </c>
      <c r="J1141" s="60">
        <f>TRUNC(H1141*I1141,2)</f>
        <v>0.73</v>
      </c>
      <c r="K1141" s="59"/>
      <c r="L1141" s="4"/>
      <c r="M1141" s="4"/>
      <c r="N1141" s="4"/>
    </row>
    <row r="1142" spans="1:14" ht="15" customHeight="1" x14ac:dyDescent="0.25">
      <c r="A1142" s="76" t="s">
        <v>369</v>
      </c>
      <c r="B1142" s="77"/>
      <c r="C1142" s="77"/>
      <c r="D1142" s="77"/>
      <c r="E1142" s="77"/>
      <c r="F1142" s="77"/>
      <c r="G1142" s="78"/>
      <c r="H1142" s="79"/>
      <c r="I1142" s="80"/>
      <c r="J1142" s="60">
        <f>SUM(J1138:K1141)</f>
        <v>11.91</v>
      </c>
      <c r="K1142" s="59"/>
    </row>
    <row r="1143" spans="1:14" ht="15" customHeight="1" x14ac:dyDescent="0.25">
      <c r="A1143" s="76" t="str">
        <f>"TAXA DE BDI ("&amp;BDI&amp;" %)"</f>
        <v>TAXA DE BDI (23 %)</v>
      </c>
      <c r="B1143" s="77"/>
      <c r="C1143" s="77"/>
      <c r="D1143" s="77"/>
      <c r="E1143" s="77"/>
      <c r="F1143" s="77"/>
      <c r="G1143" s="78"/>
      <c r="H1143" s="79"/>
      <c r="I1143" s="80"/>
      <c r="J1143" s="60">
        <f>ROUND(J1142*(BDI/100),2)</f>
        <v>2.74</v>
      </c>
      <c r="K1143" s="59"/>
    </row>
    <row r="1144" spans="1:14" ht="15" customHeight="1" x14ac:dyDescent="0.25">
      <c r="A1144" s="76" t="s">
        <v>518</v>
      </c>
      <c r="B1144" s="77"/>
      <c r="C1144" s="77"/>
      <c r="D1144" s="77"/>
      <c r="E1144" s="77"/>
      <c r="F1144" s="77"/>
      <c r="G1144" s="78"/>
      <c r="H1144" s="79"/>
      <c r="I1144" s="80"/>
      <c r="J1144" s="60">
        <f>SUM(J1142:K1143)</f>
        <v>14.65</v>
      </c>
      <c r="K1144" s="59"/>
    </row>
    <row r="1145" spans="1:14" ht="15" customHeight="1" x14ac:dyDescent="0.25">
      <c r="A1145" s="4"/>
      <c r="B1145" s="4"/>
      <c r="C1145" s="4"/>
      <c r="D1145" s="4"/>
      <c r="E1145" s="4"/>
      <c r="F1145" s="4"/>
      <c r="G1145" s="4"/>
      <c r="H1145" s="4"/>
      <c r="I1145" s="4"/>
      <c r="J1145" s="4"/>
      <c r="K1145" s="4"/>
    </row>
    <row r="1146" spans="1:14" ht="15" customHeight="1" x14ac:dyDescent="0.25">
      <c r="A1146" s="22" t="s">
        <v>364</v>
      </c>
      <c r="B1146" s="22" t="s">
        <v>32</v>
      </c>
      <c r="C1146" s="46" t="s">
        <v>8</v>
      </c>
      <c r="D1146" s="47"/>
      <c r="E1146" s="47"/>
      <c r="F1146" s="47"/>
      <c r="G1146" s="7" t="s">
        <v>33</v>
      </c>
      <c r="H1146" s="7" t="s">
        <v>365</v>
      </c>
      <c r="I1146" s="7" t="s">
        <v>366</v>
      </c>
      <c r="J1146" s="34" t="s">
        <v>10</v>
      </c>
      <c r="K1146" s="33"/>
    </row>
    <row r="1147" spans="1:14" ht="30" customHeight="1" x14ac:dyDescent="0.25">
      <c r="A1147" s="7" t="s">
        <v>519</v>
      </c>
      <c r="B1147" s="71">
        <v>88485</v>
      </c>
      <c r="C1147" s="73" t="str">
        <f>VLOOKUP(B1147,S!$A:$D,2,FALSE)</f>
        <v>APLICAÇÃO DE FUNDO SELADOR ACRÍLICO EM PAREDES, UMA DEMÃO. AF_06/2014</v>
      </c>
      <c r="D1147" s="73"/>
      <c r="E1147" s="73"/>
      <c r="F1147" s="72"/>
      <c r="G1147" s="7" t="str">
        <f>VLOOKUP(B1147,S!$A:$D,3,FALSE)</f>
        <v>M2</v>
      </c>
      <c r="H1147" s="74"/>
      <c r="I1147" s="74">
        <f>J1151</f>
        <v>2.8899999999999997</v>
      </c>
      <c r="J1147" s="53"/>
      <c r="K1147" s="52"/>
      <c r="L1147" s="74">
        <f>VLOOKUP(B1147,S!$A:$D,4,FALSE)</f>
        <v>2.89</v>
      </c>
      <c r="M1147" s="7" t="str">
        <f>IF(ROUND((L1147-I1147),2)=0,"OK, confere com a tabela.",IF(ROUND((L1147-I1147),2)&lt;0,"ACIMA ("&amp;TEXT(ROUND(I1147*100/L1147,4),"0,0000")&amp;" %) da tabela.","ABAIXO ("&amp;TEXT(ROUND(I1147*100/L1147,4),"0,0000")&amp;" %) da tabela."))</f>
        <v>OK, confere com a tabela.</v>
      </c>
    </row>
    <row r="1148" spans="1:14" ht="30" customHeight="1" x14ac:dyDescent="0.25">
      <c r="A1148" s="54" t="s">
        <v>374</v>
      </c>
      <c r="B1148" s="67">
        <v>6085</v>
      </c>
      <c r="C1148" s="55" t="str">
        <f>VLOOKUP(B1148,IF(A1148="COMPOSICAO",S!$A:$D,I!$A:$D),2,FALSE)</f>
        <v>SELADOR ACRILICO OPACO PREMIUM INTERIOR/EXTERIOR</v>
      </c>
      <c r="D1148" s="55"/>
      <c r="E1148" s="55"/>
      <c r="F1148" s="55"/>
      <c r="G1148" s="54" t="str">
        <f>VLOOKUP(B1148,IF(A1148="COMPOSICAO",S!$A:$D,I!$A:$D),3,FALSE)</f>
        <v>L</v>
      </c>
      <c r="H1148" s="75">
        <f>0.16</f>
        <v>0.16</v>
      </c>
      <c r="I1148" s="56">
        <f>IF(A1148="COMPOSICAO",VLOOKUP("TOTAL - "&amp;B1148,COMPOSICAO_AUX_1!$A:$J,10,FALSE),VLOOKUP(B1148,I!$A:$D,4,FALSE))</f>
        <v>8.89</v>
      </c>
      <c r="J1148" s="60">
        <f>TRUNC(H1148*I1148,2)</f>
        <v>1.42</v>
      </c>
      <c r="K1148" s="59"/>
      <c r="L1148" s="4"/>
      <c r="M1148" s="4"/>
      <c r="N1148" s="4"/>
    </row>
    <row r="1149" spans="1:14" ht="15" customHeight="1" x14ac:dyDescent="0.25">
      <c r="A1149" s="54" t="s">
        <v>368</v>
      </c>
      <c r="B1149" s="67">
        <v>88310</v>
      </c>
      <c r="C1149" s="55" t="str">
        <f>VLOOKUP(B1149,IF(A1149="COMPOSICAO",S!$A:$D,I!$A:$D),2,FALSE)</f>
        <v>PINTOR COM ENCARGOS COMPLEMENTARES</v>
      </c>
      <c r="D1149" s="55"/>
      <c r="E1149" s="55"/>
      <c r="F1149" s="55"/>
      <c r="G1149" s="54" t="str">
        <f>VLOOKUP(B1149,IF(A1149="COMPOSICAO",S!$A:$D,I!$A:$D),3,FALSE)</f>
        <v>H</v>
      </c>
      <c r="H1149" s="75">
        <f>0.039</f>
        <v>3.9E-2</v>
      </c>
      <c r="I1149" s="56">
        <f>IF(A1149="COMPOSICAO",VLOOKUP("TOTAL - "&amp;B1149,COMPOSICAO_AUX_1!$A:$J,10,FALSE),VLOOKUP(B1149,I!$A:$D,4,FALSE))</f>
        <v>30.559999999999995</v>
      </c>
      <c r="J1149" s="60">
        <f>TRUNC(H1149*I1149,2)</f>
        <v>1.19</v>
      </c>
      <c r="K1149" s="59"/>
      <c r="L1149" s="4"/>
      <c r="M1149" s="4"/>
      <c r="N1149" s="4"/>
    </row>
    <row r="1150" spans="1:14" ht="15" customHeight="1" x14ac:dyDescent="0.25">
      <c r="A1150" s="54" t="s">
        <v>368</v>
      </c>
      <c r="B1150" s="67">
        <v>88316</v>
      </c>
      <c r="C1150" s="55" t="str">
        <f>VLOOKUP(B1150,IF(A1150="COMPOSICAO",S!$A:$D,I!$A:$D),2,FALSE)</f>
        <v>SERVENTE COM ENCARGOS COMPLEMENTARES</v>
      </c>
      <c r="D1150" s="55"/>
      <c r="E1150" s="55"/>
      <c r="F1150" s="55"/>
      <c r="G1150" s="54" t="str">
        <f>VLOOKUP(B1150,IF(A1150="COMPOSICAO",S!$A:$D,I!$A:$D),3,FALSE)</f>
        <v>H</v>
      </c>
      <c r="H1150" s="75">
        <f>0.014</f>
        <v>1.4E-2</v>
      </c>
      <c r="I1150" s="56">
        <f>IF(A1150="COMPOSICAO",VLOOKUP("TOTAL - "&amp;B1150,COMPOSICAO_AUX_1!$A:$J,10,FALSE),VLOOKUP(B1150,I!$A:$D,4,FALSE))</f>
        <v>20.569999999999997</v>
      </c>
      <c r="J1150" s="60">
        <f>TRUNC(H1150*I1150,2)</f>
        <v>0.28000000000000003</v>
      </c>
      <c r="K1150" s="59"/>
      <c r="L1150" s="4"/>
      <c r="M1150" s="4"/>
      <c r="N1150" s="4"/>
    </row>
    <row r="1151" spans="1:14" ht="15" customHeight="1" x14ac:dyDescent="0.25">
      <c r="A1151" s="76" t="s">
        <v>369</v>
      </c>
      <c r="B1151" s="77"/>
      <c r="C1151" s="77"/>
      <c r="D1151" s="77"/>
      <c r="E1151" s="77"/>
      <c r="F1151" s="77"/>
      <c r="G1151" s="78"/>
      <c r="H1151" s="79"/>
      <c r="I1151" s="80"/>
      <c r="J1151" s="60">
        <f>SUM(J1147:K1150)</f>
        <v>2.8899999999999997</v>
      </c>
      <c r="K1151" s="59"/>
    </row>
    <row r="1152" spans="1:14" ht="15" customHeight="1" x14ac:dyDescent="0.25">
      <c r="A1152" s="76" t="str">
        <f>"TAXA DE BDI ("&amp;BDI&amp;" %)"</f>
        <v>TAXA DE BDI (23 %)</v>
      </c>
      <c r="B1152" s="77"/>
      <c r="C1152" s="77"/>
      <c r="D1152" s="77"/>
      <c r="E1152" s="77"/>
      <c r="F1152" s="77"/>
      <c r="G1152" s="78"/>
      <c r="H1152" s="79"/>
      <c r="I1152" s="80"/>
      <c r="J1152" s="60">
        <f>ROUND(J1151*(BDI/100),2)</f>
        <v>0.66</v>
      </c>
      <c r="K1152" s="59"/>
    </row>
    <row r="1153" spans="1:14" ht="15" customHeight="1" x14ac:dyDescent="0.25">
      <c r="A1153" s="76" t="s">
        <v>520</v>
      </c>
      <c r="B1153" s="77"/>
      <c r="C1153" s="77"/>
      <c r="D1153" s="77"/>
      <c r="E1153" s="77"/>
      <c r="F1153" s="77"/>
      <c r="G1153" s="78"/>
      <c r="H1153" s="79"/>
      <c r="I1153" s="80"/>
      <c r="J1153" s="60">
        <f>SUM(J1151:K1152)</f>
        <v>3.55</v>
      </c>
      <c r="K1153" s="59"/>
    </row>
    <row r="1154" spans="1:14" ht="15" customHeight="1" x14ac:dyDescent="0.25">
      <c r="A1154" s="4"/>
      <c r="B1154" s="4"/>
      <c r="C1154" s="4"/>
      <c r="D1154" s="4"/>
      <c r="E1154" s="4"/>
      <c r="F1154" s="4"/>
      <c r="G1154" s="4"/>
      <c r="H1154" s="4"/>
      <c r="I1154" s="4"/>
      <c r="J1154" s="4"/>
      <c r="K1154" s="4"/>
    </row>
    <row r="1155" spans="1:14" ht="15" customHeight="1" x14ac:dyDescent="0.25">
      <c r="A1155" s="22" t="s">
        <v>364</v>
      </c>
      <c r="B1155" s="22" t="s">
        <v>32</v>
      </c>
      <c r="C1155" s="46" t="s">
        <v>8</v>
      </c>
      <c r="D1155" s="47"/>
      <c r="E1155" s="47"/>
      <c r="F1155" s="47"/>
      <c r="G1155" s="7" t="s">
        <v>33</v>
      </c>
      <c r="H1155" s="7" t="s">
        <v>365</v>
      </c>
      <c r="I1155" s="7" t="s">
        <v>366</v>
      </c>
      <c r="J1155" s="34" t="s">
        <v>10</v>
      </c>
      <c r="K1155" s="33"/>
    </row>
    <row r="1156" spans="1:14" ht="45" customHeight="1" x14ac:dyDescent="0.25">
      <c r="A1156" s="7" t="s">
        <v>519</v>
      </c>
      <c r="B1156" s="71">
        <v>95626</v>
      </c>
      <c r="C1156" s="73" t="str">
        <f>VLOOKUP(B1156,S!$A:$D,2,FALSE)</f>
        <v>APLICAÇÃO MANUAL DE TINTA LÁTEX ACRÍLICA EM PAREDE EXTERNAS DE CASAS, DUAS DEMÃOS. AF_11/2016</v>
      </c>
      <c r="D1156" s="73"/>
      <c r="E1156" s="73"/>
      <c r="F1156" s="72"/>
      <c r="G1156" s="7" t="str">
        <f>VLOOKUP(B1156,S!$A:$D,3,FALSE)</f>
        <v>M2</v>
      </c>
      <c r="H1156" s="74"/>
      <c r="I1156" s="74">
        <f>J1160</f>
        <v>16.89</v>
      </c>
      <c r="J1156" s="53"/>
      <c r="K1156" s="52"/>
      <c r="L1156" s="74">
        <f>VLOOKUP(B1156,S!$A:$D,4,FALSE)</f>
        <v>16.89</v>
      </c>
      <c r="M1156" s="7" t="str">
        <f>IF(ROUND((L1156-I1156),2)=0,"OK, confere com a tabela.",IF(ROUND((L1156-I1156),2)&lt;0,"ACIMA ("&amp;TEXT(ROUND(I1156*100/L1156,4),"0,0000")&amp;" %) da tabela.","ABAIXO ("&amp;TEXT(ROUND(I1156*100/L1156,4),"0,0000")&amp;" %) da tabela."))</f>
        <v>OK, confere com a tabela.</v>
      </c>
    </row>
    <row r="1157" spans="1:14" ht="30" customHeight="1" x14ac:dyDescent="0.25">
      <c r="A1157" s="54" t="s">
        <v>374</v>
      </c>
      <c r="B1157" s="67">
        <v>7356</v>
      </c>
      <c r="C1157" s="55" t="str">
        <f>VLOOKUP(B1157,IF(A1157="COMPOSICAO",S!$A:$D,I!$A:$D),2,FALSE)</f>
        <v>TINTA LATEX ACRILICA PREMIUM, COR BRANCO FOSCO</v>
      </c>
      <c r="D1157" s="55"/>
      <c r="E1157" s="55"/>
      <c r="F1157" s="55"/>
      <c r="G1157" s="54" t="str">
        <f>VLOOKUP(B1157,IF(A1157="COMPOSICAO",S!$A:$D,I!$A:$D),3,FALSE)</f>
        <v>L</v>
      </c>
      <c r="H1157" s="75">
        <f>0.2</f>
        <v>0.2</v>
      </c>
      <c r="I1157" s="56">
        <f>IF(A1157="COMPOSICAO",VLOOKUP("TOTAL - "&amp;B1157,COMPOSICAO_AUX_1!$A:$J,10,FALSE),VLOOKUP(B1157,I!$A:$D,4,FALSE))</f>
        <v>23.13</v>
      </c>
      <c r="J1157" s="60">
        <f>TRUNC(H1157*I1157,2)</f>
        <v>4.62</v>
      </c>
      <c r="K1157" s="59"/>
      <c r="L1157" s="4"/>
      <c r="M1157" s="4"/>
      <c r="N1157" s="4"/>
    </row>
    <row r="1158" spans="1:14" ht="15" customHeight="1" x14ac:dyDescent="0.25">
      <c r="A1158" s="54" t="s">
        <v>368</v>
      </c>
      <c r="B1158" s="67">
        <v>88310</v>
      </c>
      <c r="C1158" s="55" t="str">
        <f>VLOOKUP(B1158,IF(A1158="COMPOSICAO",S!$A:$D,I!$A:$D),2,FALSE)</f>
        <v>PINTOR COM ENCARGOS COMPLEMENTARES</v>
      </c>
      <c r="D1158" s="55"/>
      <c r="E1158" s="55"/>
      <c r="F1158" s="55"/>
      <c r="G1158" s="54" t="str">
        <f>VLOOKUP(B1158,IF(A1158="COMPOSICAO",S!$A:$D,I!$A:$D),3,FALSE)</f>
        <v>H</v>
      </c>
      <c r="H1158" s="75">
        <f>0.344</f>
        <v>0.34399999999999997</v>
      </c>
      <c r="I1158" s="56">
        <f>IF(A1158="COMPOSICAO",VLOOKUP("TOTAL - "&amp;B1158,COMPOSICAO_AUX_1!$A:$J,10,FALSE),VLOOKUP(B1158,I!$A:$D,4,FALSE))</f>
        <v>30.559999999999995</v>
      </c>
      <c r="J1158" s="60">
        <f>TRUNC(H1158*I1158,2)</f>
        <v>10.51</v>
      </c>
      <c r="K1158" s="59"/>
      <c r="L1158" s="4"/>
      <c r="M1158" s="4"/>
      <c r="N1158" s="4"/>
    </row>
    <row r="1159" spans="1:14" ht="15" customHeight="1" x14ac:dyDescent="0.25">
      <c r="A1159" s="54" t="s">
        <v>368</v>
      </c>
      <c r="B1159" s="67">
        <v>88316</v>
      </c>
      <c r="C1159" s="55" t="str">
        <f>VLOOKUP(B1159,IF(A1159="COMPOSICAO",S!$A:$D,I!$A:$D),2,FALSE)</f>
        <v>SERVENTE COM ENCARGOS COMPLEMENTARES</v>
      </c>
      <c r="D1159" s="55"/>
      <c r="E1159" s="55"/>
      <c r="F1159" s="55"/>
      <c r="G1159" s="54" t="str">
        <f>VLOOKUP(B1159,IF(A1159="COMPOSICAO",S!$A:$D,I!$A:$D),3,FALSE)</f>
        <v>H</v>
      </c>
      <c r="H1159" s="75">
        <f>0.086</f>
        <v>8.5999999999999993E-2</v>
      </c>
      <c r="I1159" s="56">
        <f>IF(A1159="COMPOSICAO",VLOOKUP("TOTAL - "&amp;B1159,COMPOSICAO_AUX_1!$A:$J,10,FALSE),VLOOKUP(B1159,I!$A:$D,4,FALSE))</f>
        <v>20.569999999999997</v>
      </c>
      <c r="J1159" s="60">
        <f>TRUNC(H1159*I1159,2)</f>
        <v>1.76</v>
      </c>
      <c r="K1159" s="59"/>
      <c r="L1159" s="4"/>
      <c r="M1159" s="4"/>
      <c r="N1159" s="4"/>
    </row>
    <row r="1160" spans="1:14" ht="15" customHeight="1" x14ac:dyDescent="0.25">
      <c r="A1160" s="76" t="s">
        <v>369</v>
      </c>
      <c r="B1160" s="77"/>
      <c r="C1160" s="77"/>
      <c r="D1160" s="77"/>
      <c r="E1160" s="77"/>
      <c r="F1160" s="77"/>
      <c r="G1160" s="78"/>
      <c r="H1160" s="79"/>
      <c r="I1160" s="80"/>
      <c r="J1160" s="60">
        <f>SUM(J1156:K1159)</f>
        <v>16.89</v>
      </c>
      <c r="K1160" s="59"/>
    </row>
    <row r="1161" spans="1:14" ht="15" customHeight="1" x14ac:dyDescent="0.25">
      <c r="A1161" s="76" t="str">
        <f>"TAXA DE BDI ("&amp;BDI&amp;" %)"</f>
        <v>TAXA DE BDI (23 %)</v>
      </c>
      <c r="B1161" s="77"/>
      <c r="C1161" s="77"/>
      <c r="D1161" s="77"/>
      <c r="E1161" s="77"/>
      <c r="F1161" s="77"/>
      <c r="G1161" s="78"/>
      <c r="H1161" s="79"/>
      <c r="I1161" s="80"/>
      <c r="J1161" s="60">
        <f>ROUND(J1160*(BDI/100),2)</f>
        <v>3.88</v>
      </c>
      <c r="K1161" s="59"/>
    </row>
    <row r="1162" spans="1:14" ht="15" customHeight="1" x14ac:dyDescent="0.25">
      <c r="A1162" s="76" t="s">
        <v>521</v>
      </c>
      <c r="B1162" s="77"/>
      <c r="C1162" s="77"/>
      <c r="D1162" s="77"/>
      <c r="E1162" s="77"/>
      <c r="F1162" s="77"/>
      <c r="G1162" s="78"/>
      <c r="H1162" s="79"/>
      <c r="I1162" s="80"/>
      <c r="J1162" s="60">
        <f>SUM(J1160:K1161)</f>
        <v>20.77</v>
      </c>
      <c r="K1162" s="59"/>
    </row>
    <row r="1163" spans="1:14" ht="15" customHeight="1" x14ac:dyDescent="0.25">
      <c r="A1163" s="4"/>
      <c r="B1163" s="4"/>
      <c r="C1163" s="4"/>
      <c r="D1163" s="4"/>
      <c r="E1163" s="4"/>
      <c r="F1163" s="4"/>
      <c r="G1163" s="4"/>
      <c r="H1163" s="4"/>
      <c r="I1163" s="4"/>
      <c r="J1163" s="4"/>
      <c r="K1163" s="4"/>
    </row>
    <row r="1164" spans="1:14" ht="15" customHeight="1" x14ac:dyDescent="0.25">
      <c r="A1164" s="22" t="s">
        <v>364</v>
      </c>
      <c r="B1164" s="22" t="s">
        <v>32</v>
      </c>
      <c r="C1164" s="46" t="s">
        <v>8</v>
      </c>
      <c r="D1164" s="47"/>
      <c r="E1164" s="47"/>
      <c r="F1164" s="47"/>
      <c r="G1164" s="7" t="s">
        <v>33</v>
      </c>
      <c r="H1164" s="7" t="s">
        <v>365</v>
      </c>
      <c r="I1164" s="7" t="s">
        <v>366</v>
      </c>
      <c r="J1164" s="34" t="s">
        <v>10</v>
      </c>
      <c r="K1164" s="33"/>
    </row>
    <row r="1165" spans="1:14" ht="75" customHeight="1" x14ac:dyDescent="0.25">
      <c r="A1165" s="7" t="s">
        <v>411</v>
      </c>
      <c r="B1165" s="71">
        <v>87640</v>
      </c>
      <c r="C1165" s="73" t="str">
        <f>VLOOKUP(B1165,S!$A:$D,2,FALSE)</f>
        <v>CONTRAPISO EM ARGAMASSA TRAÇO 1:4 (CIMENTO E AREIA), PREPARO MECÂNICO COM BETONEIRA 400 L, APLICADO EM ÁREAS SECAS SOBRE LAJE, ADERIDO, ACABAMENTO NÃO REFORÇADO, ESPESSURA 4CM. AF_07/2021</v>
      </c>
      <c r="D1165" s="73"/>
      <c r="E1165" s="73"/>
      <c r="F1165" s="72"/>
      <c r="G1165" s="7" t="str">
        <f>VLOOKUP(B1165,S!$A:$D,3,FALSE)</f>
        <v>M2</v>
      </c>
      <c r="H1165" s="74"/>
      <c r="I1165" s="74">
        <f>J1171</f>
        <v>50.84</v>
      </c>
      <c r="J1165" s="53"/>
      <c r="K1165" s="52"/>
      <c r="L1165" s="74">
        <f>VLOOKUP(B1165,S!$A:$D,4,FALSE)</f>
        <v>50.84</v>
      </c>
      <c r="M1165" s="7" t="str">
        <f>IF(ROUND((L1165-I1165),2)=0,"OK, confere com a tabela.",IF(ROUND((L1165-I1165),2)&lt;0,"ACIMA ("&amp;TEXT(ROUND(I1165*100/L1165,4),"0,0000")&amp;" %) da tabela.","ABAIXO ("&amp;TEXT(ROUND(I1165*100/L1165,4),"0,0000")&amp;" %) da tabela."))</f>
        <v>OK, confere com a tabela.</v>
      </c>
    </row>
    <row r="1166" spans="1:14" ht="15" customHeight="1" x14ac:dyDescent="0.25">
      <c r="A1166" s="54" t="s">
        <v>374</v>
      </c>
      <c r="B1166" s="67">
        <v>1379</v>
      </c>
      <c r="C1166" s="55" t="str">
        <f>VLOOKUP(B1166,IF(A1166="COMPOSICAO",S!$A:$D,I!$A:$D),2,FALSE)</f>
        <v>CIMENTO PORTLAND COMPOSTO CP II-32</v>
      </c>
      <c r="D1166" s="55"/>
      <c r="E1166" s="55"/>
      <c r="F1166" s="55"/>
      <c r="G1166" s="54" t="str">
        <f>VLOOKUP(B1166,IF(A1166="COMPOSICAO",S!$A:$D,I!$A:$D),3,FALSE)</f>
        <v>KG</v>
      </c>
      <c r="H1166" s="75">
        <f>0.5</f>
        <v>0.5</v>
      </c>
      <c r="I1166" s="56">
        <f>IF(A1166="COMPOSICAO",VLOOKUP("TOTAL - "&amp;B1166,COMPOSICAO_AUX_1!$A:$J,10,FALSE),VLOOKUP(B1166,I!$A:$D,4,FALSE))</f>
        <v>0.84</v>
      </c>
      <c r="J1166" s="60">
        <f>TRUNC(H1166*I1166,2)</f>
        <v>0.42</v>
      </c>
      <c r="K1166" s="59"/>
      <c r="L1166" s="4"/>
      <c r="M1166" s="4"/>
      <c r="N1166" s="4"/>
    </row>
    <row r="1167" spans="1:14" ht="30" customHeight="1" x14ac:dyDescent="0.25">
      <c r="A1167" s="54" t="s">
        <v>374</v>
      </c>
      <c r="B1167" s="67">
        <v>7334</v>
      </c>
      <c r="C1167" s="55" t="str">
        <f>VLOOKUP(B1167,IF(A1167="COMPOSICAO",S!$A:$D,I!$A:$D),2,FALSE)</f>
        <v>ADITIVO ADESIVO LIQUIDO PARA ARGAMASSAS DE REVESTIMENTOS CIMENTICIOS</v>
      </c>
      <c r="D1167" s="55"/>
      <c r="E1167" s="55"/>
      <c r="F1167" s="55"/>
      <c r="G1167" s="54" t="str">
        <f>VLOOKUP(B1167,IF(A1167="COMPOSICAO",S!$A:$D,I!$A:$D),3,FALSE)</f>
        <v>L</v>
      </c>
      <c r="H1167" s="75">
        <f>0.21</f>
        <v>0.21</v>
      </c>
      <c r="I1167" s="56">
        <f>IF(A1167="COMPOSICAO",VLOOKUP("TOTAL - "&amp;B1167,COMPOSICAO_AUX_1!$A:$J,10,FALSE),VLOOKUP(B1167,I!$A:$D,4,FALSE))</f>
        <v>17.46</v>
      </c>
      <c r="J1167" s="60">
        <f>TRUNC(H1167*I1167,2)</f>
        <v>3.66</v>
      </c>
      <c r="K1167" s="59"/>
      <c r="L1167" s="4"/>
      <c r="M1167" s="4"/>
      <c r="N1167" s="4"/>
    </row>
    <row r="1168" spans="1:14" ht="45" customHeight="1" x14ac:dyDescent="0.25">
      <c r="A1168" s="54" t="s">
        <v>368</v>
      </c>
      <c r="B1168" s="67">
        <v>87301</v>
      </c>
      <c r="C1168" s="55" t="str">
        <f>VLOOKUP(B1168,IF(A1168="COMPOSICAO",S!$A:$D,I!$A:$D),2,FALSE)</f>
        <v>ARGAMASSA TRAÇO 1:4 (EM VOLUME DE CIMENTO E AREIA MÉDIA ÚMIDA) PARA CONTRAPISO, PREPARO MECÂNICO COM BETONEIRA 400 L. AF_08/2019</v>
      </c>
      <c r="D1168" s="55"/>
      <c r="E1168" s="55"/>
      <c r="F1168" s="55"/>
      <c r="G1168" s="54" t="str">
        <f>VLOOKUP(B1168,IF(A1168="COMPOSICAO",S!$A:$D,I!$A:$D),3,FALSE)</f>
        <v>M3</v>
      </c>
      <c r="H1168" s="75">
        <f>0.053</f>
        <v>5.2999999999999999E-2</v>
      </c>
      <c r="I1168" s="56">
        <f>IF(A1168="COMPOSICAO",VLOOKUP("TOTAL - "&amp;B1168,COMPOSICAO_AUX_1!$A:$J,10,FALSE),VLOOKUP(B1168,I!$A:$D,4,FALSE))</f>
        <v>679.7299999999999</v>
      </c>
      <c r="J1168" s="60">
        <f>TRUNC(H1168*I1168,2)</f>
        <v>36.020000000000003</v>
      </c>
      <c r="K1168" s="59"/>
      <c r="L1168" s="4"/>
      <c r="M1168" s="4"/>
      <c r="N1168" s="4"/>
    </row>
    <row r="1169" spans="1:14" ht="15" customHeight="1" x14ac:dyDescent="0.25">
      <c r="A1169" s="54" t="s">
        <v>368</v>
      </c>
      <c r="B1169" s="67">
        <v>88309</v>
      </c>
      <c r="C1169" s="55" t="str">
        <f>VLOOKUP(B1169,IF(A1169="COMPOSICAO",S!$A:$D,I!$A:$D),2,FALSE)</f>
        <v>PEDREIRO COM ENCARGOS COMPLEMENTARES</v>
      </c>
      <c r="D1169" s="55"/>
      <c r="E1169" s="55"/>
      <c r="F1169" s="55"/>
      <c r="G1169" s="54" t="str">
        <f>VLOOKUP(B1169,IF(A1169="COMPOSICAO",S!$A:$D,I!$A:$D),3,FALSE)</f>
        <v>H</v>
      </c>
      <c r="H1169" s="75">
        <f>0.271</f>
        <v>0.27100000000000002</v>
      </c>
      <c r="I1169" s="56">
        <f>IF(A1169="COMPOSICAO",VLOOKUP("TOTAL - "&amp;B1169,COMPOSICAO_AUX_1!$A:$J,10,FALSE),VLOOKUP(B1169,I!$A:$D,4,FALSE))</f>
        <v>29.349999999999998</v>
      </c>
      <c r="J1169" s="60">
        <f>TRUNC(H1169*I1169,2)</f>
        <v>7.95</v>
      </c>
      <c r="K1169" s="59"/>
      <c r="L1169" s="4"/>
      <c r="M1169" s="4"/>
      <c r="N1169" s="4"/>
    </row>
    <row r="1170" spans="1:14" ht="15" customHeight="1" x14ac:dyDescent="0.25">
      <c r="A1170" s="54" t="s">
        <v>368</v>
      </c>
      <c r="B1170" s="67">
        <v>88316</v>
      </c>
      <c r="C1170" s="55" t="str">
        <f>VLOOKUP(B1170,IF(A1170="COMPOSICAO",S!$A:$D,I!$A:$D),2,FALSE)</f>
        <v>SERVENTE COM ENCARGOS COMPLEMENTARES</v>
      </c>
      <c r="D1170" s="55"/>
      <c r="E1170" s="55"/>
      <c r="F1170" s="55"/>
      <c r="G1170" s="54" t="str">
        <f>VLOOKUP(B1170,IF(A1170="COMPOSICAO",S!$A:$D,I!$A:$D),3,FALSE)</f>
        <v>H</v>
      </c>
      <c r="H1170" s="75">
        <f>0.136</f>
        <v>0.13600000000000001</v>
      </c>
      <c r="I1170" s="56">
        <f>IF(A1170="COMPOSICAO",VLOOKUP("TOTAL - "&amp;B1170,COMPOSICAO_AUX_1!$A:$J,10,FALSE),VLOOKUP(B1170,I!$A:$D,4,FALSE))</f>
        <v>20.569999999999997</v>
      </c>
      <c r="J1170" s="60">
        <f>TRUNC(H1170*I1170,2)</f>
        <v>2.79</v>
      </c>
      <c r="K1170" s="59"/>
      <c r="L1170" s="4"/>
      <c r="M1170" s="4"/>
      <c r="N1170" s="4"/>
    </row>
    <row r="1171" spans="1:14" ht="15" customHeight="1" x14ac:dyDescent="0.25">
      <c r="A1171" s="76" t="s">
        <v>369</v>
      </c>
      <c r="B1171" s="77"/>
      <c r="C1171" s="77"/>
      <c r="D1171" s="77"/>
      <c r="E1171" s="77"/>
      <c r="F1171" s="77"/>
      <c r="G1171" s="78"/>
      <c r="H1171" s="79"/>
      <c r="I1171" s="80"/>
      <c r="J1171" s="60">
        <f>SUM(J1165:K1170)</f>
        <v>50.84</v>
      </c>
      <c r="K1171" s="59"/>
    </row>
    <row r="1172" spans="1:14" ht="15" customHeight="1" x14ac:dyDescent="0.25">
      <c r="A1172" s="76" t="str">
        <f>"TAXA DE BDI ("&amp;BDI&amp;" %)"</f>
        <v>TAXA DE BDI (23 %)</v>
      </c>
      <c r="B1172" s="77"/>
      <c r="C1172" s="77"/>
      <c r="D1172" s="77"/>
      <c r="E1172" s="77"/>
      <c r="F1172" s="77"/>
      <c r="G1172" s="78"/>
      <c r="H1172" s="79"/>
      <c r="I1172" s="80"/>
      <c r="J1172" s="60">
        <f>ROUND(J1171*(BDI/100),2)</f>
        <v>11.69</v>
      </c>
      <c r="K1172" s="59"/>
    </row>
    <row r="1173" spans="1:14" ht="15" customHeight="1" x14ac:dyDescent="0.25">
      <c r="A1173" s="76" t="s">
        <v>522</v>
      </c>
      <c r="B1173" s="77"/>
      <c r="C1173" s="77"/>
      <c r="D1173" s="77"/>
      <c r="E1173" s="77"/>
      <c r="F1173" s="77"/>
      <c r="G1173" s="78"/>
      <c r="H1173" s="79"/>
      <c r="I1173" s="80"/>
      <c r="J1173" s="60">
        <f>SUM(J1171:K1172)</f>
        <v>62.53</v>
      </c>
      <c r="K1173" s="59"/>
    </row>
    <row r="1174" spans="1:14" ht="15" customHeight="1" x14ac:dyDescent="0.25">
      <c r="A1174" s="4"/>
      <c r="B1174" s="4"/>
      <c r="C1174" s="4"/>
      <c r="D1174" s="4"/>
      <c r="E1174" s="4"/>
      <c r="F1174" s="4"/>
      <c r="G1174" s="4"/>
      <c r="H1174" s="4"/>
      <c r="I1174" s="4"/>
      <c r="J1174" s="4"/>
      <c r="K1174" s="4"/>
    </row>
    <row r="1175" spans="1:14" ht="15" customHeight="1" x14ac:dyDescent="0.25">
      <c r="A1175" s="22" t="s">
        <v>364</v>
      </c>
      <c r="B1175" s="22" t="s">
        <v>32</v>
      </c>
      <c r="C1175" s="46" t="s">
        <v>8</v>
      </c>
      <c r="D1175" s="47"/>
      <c r="E1175" s="47"/>
      <c r="F1175" s="47"/>
      <c r="G1175" s="7" t="s">
        <v>33</v>
      </c>
      <c r="H1175" s="7" t="s">
        <v>365</v>
      </c>
      <c r="I1175" s="7" t="s">
        <v>366</v>
      </c>
      <c r="J1175" s="34" t="s">
        <v>10</v>
      </c>
      <c r="K1175" s="33"/>
    </row>
    <row r="1176" spans="1:14" ht="60" customHeight="1" x14ac:dyDescent="0.25">
      <c r="A1176" s="7" t="s">
        <v>411</v>
      </c>
      <c r="B1176" s="71">
        <v>93390</v>
      </c>
      <c r="C1176" s="73" t="str">
        <f>VLOOKUP(B1176,S!$A:$D,2,FALSE)</f>
        <v>REVESTIMENTO CERÂMICO PARA PISO COM PLACAS TIPO ESMALTADA PADRÃO POPULAR DE DIMENSÕES 35X35 CM APLICADA EM AMBIENTES DE ÁREA ENTRE 5 M2 E 10 M2. AF_06/2014</v>
      </c>
      <c r="D1176" s="73"/>
      <c r="E1176" s="73"/>
      <c r="F1176" s="72"/>
      <c r="G1176" s="7" t="str">
        <f>VLOOKUP(B1176,S!$A:$D,3,FALSE)</f>
        <v>M2</v>
      </c>
      <c r="H1176" s="74"/>
      <c r="I1176" s="74">
        <f>J1182</f>
        <v>49.48</v>
      </c>
      <c r="J1176" s="53"/>
      <c r="K1176" s="52"/>
      <c r="L1176" s="74">
        <f>VLOOKUP(B1176,S!$A:$D,4,FALSE)</f>
        <v>49.48</v>
      </c>
      <c r="M1176" s="7" t="str">
        <f>IF(ROUND((L1176-I1176),2)=0,"OK, confere com a tabela.",IF(ROUND((L1176-I1176),2)&lt;0,"ACIMA ("&amp;TEXT(ROUND(I1176*100/L1176,4),"0,0000")&amp;" %) da tabela.","ABAIXO ("&amp;TEXT(ROUND(I1176*100/L1176,4),"0,0000")&amp;" %) da tabela."))</f>
        <v>OK, confere com a tabela.</v>
      </c>
    </row>
    <row r="1177" spans="1:14" ht="45" customHeight="1" x14ac:dyDescent="0.25">
      <c r="A1177" s="54" t="s">
        <v>374</v>
      </c>
      <c r="B1177" s="67">
        <v>1297</v>
      </c>
      <c r="C1177" s="55" t="str">
        <f>VLOOKUP(B1177,IF(A1177="COMPOSICAO",S!$A:$D,I!$A:$D),2,FALSE)</f>
        <v>PISO EM CERAMICA ESMALTADA, COMERCIAL (PADRAO POPULAR), PEI MAIOR OU IGUAL A 3, FORMATO MENOR OU IGUAL A  2025 CM2</v>
      </c>
      <c r="D1177" s="55"/>
      <c r="E1177" s="55"/>
      <c r="F1177" s="55"/>
      <c r="G1177" s="54" t="str">
        <f>VLOOKUP(B1177,IF(A1177="COMPOSICAO",S!$A:$D,I!$A:$D),3,FALSE)</f>
        <v>M2</v>
      </c>
      <c r="H1177" s="75">
        <f>1.06</f>
        <v>1.06</v>
      </c>
      <c r="I1177" s="56">
        <f>IF(A1177="COMPOSICAO",VLOOKUP("TOTAL - "&amp;B1177,COMPOSICAO_AUX_1!$A:$J,10,FALSE),VLOOKUP(B1177,I!$A:$D,4,FALSE))</f>
        <v>26.24</v>
      </c>
      <c r="J1177" s="60">
        <f>TRUNC(H1177*I1177,2)</f>
        <v>27.81</v>
      </c>
      <c r="K1177" s="59"/>
      <c r="L1177" s="4"/>
      <c r="M1177" s="4"/>
      <c r="N1177" s="4"/>
    </row>
    <row r="1178" spans="1:14" ht="15" customHeight="1" x14ac:dyDescent="0.25">
      <c r="A1178" s="54" t="s">
        <v>374</v>
      </c>
      <c r="B1178" s="67">
        <v>1381</v>
      </c>
      <c r="C1178" s="55" t="str">
        <f>VLOOKUP(B1178,IF(A1178="COMPOSICAO",S!$A:$D,I!$A:$D),2,FALSE)</f>
        <v>ARGAMASSA COLANTE AC I PARA CERAMICAS</v>
      </c>
      <c r="D1178" s="55"/>
      <c r="E1178" s="55"/>
      <c r="F1178" s="55"/>
      <c r="G1178" s="54" t="str">
        <f>VLOOKUP(B1178,IF(A1178="COMPOSICAO",S!$A:$D,I!$A:$D),3,FALSE)</f>
        <v>KG</v>
      </c>
      <c r="H1178" s="75">
        <f>4.86</f>
        <v>4.8600000000000003</v>
      </c>
      <c r="I1178" s="56">
        <f>IF(A1178="COMPOSICAO",VLOOKUP("TOTAL - "&amp;B1178,COMPOSICAO_AUX_1!$A:$J,10,FALSE),VLOOKUP(B1178,I!$A:$D,4,FALSE))</f>
        <v>0.8</v>
      </c>
      <c r="J1178" s="60">
        <f>TRUNC(H1178*I1178,2)</f>
        <v>3.88</v>
      </c>
      <c r="K1178" s="59"/>
      <c r="L1178" s="4"/>
      <c r="M1178" s="4"/>
      <c r="N1178" s="4"/>
    </row>
    <row r="1179" spans="1:14" ht="15" customHeight="1" x14ac:dyDescent="0.25">
      <c r="A1179" s="54" t="s">
        <v>374</v>
      </c>
      <c r="B1179" s="67">
        <v>34357</v>
      </c>
      <c r="C1179" s="55" t="str">
        <f>VLOOKUP(B1179,IF(A1179="COMPOSICAO",S!$A:$D,I!$A:$D),2,FALSE)</f>
        <v>REJUNTE CIMENTICIO, QUALQUER COR</v>
      </c>
      <c r="D1179" s="55"/>
      <c r="E1179" s="55"/>
      <c r="F1179" s="55"/>
      <c r="G1179" s="54" t="str">
        <f>VLOOKUP(B1179,IF(A1179="COMPOSICAO",S!$A:$D,I!$A:$D),3,FALSE)</f>
        <v>KG</v>
      </c>
      <c r="H1179" s="75">
        <f>0.24</f>
        <v>0.24</v>
      </c>
      <c r="I1179" s="56">
        <f>IF(A1179="COMPOSICAO",VLOOKUP("TOTAL - "&amp;B1179,COMPOSICAO_AUX_1!$A:$J,10,FALSE),VLOOKUP(B1179,I!$A:$D,4,FALSE))</f>
        <v>4.6900000000000004</v>
      </c>
      <c r="J1179" s="60">
        <f>TRUNC(H1179*I1179,2)</f>
        <v>1.1200000000000001</v>
      </c>
      <c r="K1179" s="59"/>
      <c r="L1179" s="4"/>
      <c r="M1179" s="4"/>
      <c r="N1179" s="4"/>
    </row>
    <row r="1180" spans="1:14" ht="30" customHeight="1" x14ac:dyDescent="0.25">
      <c r="A1180" s="54" t="s">
        <v>368</v>
      </c>
      <c r="B1180" s="67">
        <v>88256</v>
      </c>
      <c r="C1180" s="55" t="str">
        <f>VLOOKUP(B1180,IF(A1180="COMPOSICAO",S!$A:$D,I!$A:$D),2,FALSE)</f>
        <v>AZULEJISTA OU LADRILHISTA COM ENCARGOS COMPLEMENTARES</v>
      </c>
      <c r="D1180" s="55"/>
      <c r="E1180" s="55"/>
      <c r="F1180" s="55"/>
      <c r="G1180" s="54" t="str">
        <f>VLOOKUP(B1180,IF(A1180="COMPOSICAO",S!$A:$D,I!$A:$D),3,FALSE)</f>
        <v>H</v>
      </c>
      <c r="H1180" s="75">
        <f>0.43</f>
        <v>0.43</v>
      </c>
      <c r="I1180" s="56">
        <f>IF(A1180="COMPOSICAO",VLOOKUP("TOTAL - "&amp;B1180,COMPOSICAO_AUX_1!$A:$J,10,FALSE),VLOOKUP(B1180,I!$A:$D,4,FALSE))</f>
        <v>29.209999999999997</v>
      </c>
      <c r="J1180" s="60">
        <f>TRUNC(H1180*I1180,2)</f>
        <v>12.56</v>
      </c>
      <c r="K1180" s="59"/>
      <c r="L1180" s="4"/>
      <c r="M1180" s="4"/>
      <c r="N1180" s="4"/>
    </row>
    <row r="1181" spans="1:14" ht="15" customHeight="1" x14ac:dyDescent="0.25">
      <c r="A1181" s="54" t="s">
        <v>368</v>
      </c>
      <c r="B1181" s="67">
        <v>88316</v>
      </c>
      <c r="C1181" s="55" t="str">
        <f>VLOOKUP(B1181,IF(A1181="COMPOSICAO",S!$A:$D,I!$A:$D),2,FALSE)</f>
        <v>SERVENTE COM ENCARGOS COMPLEMENTARES</v>
      </c>
      <c r="D1181" s="55"/>
      <c r="E1181" s="55"/>
      <c r="F1181" s="55"/>
      <c r="G1181" s="54" t="str">
        <f>VLOOKUP(B1181,IF(A1181="COMPOSICAO",S!$A:$D,I!$A:$D),3,FALSE)</f>
        <v>H</v>
      </c>
      <c r="H1181" s="75">
        <f>0.2</f>
        <v>0.2</v>
      </c>
      <c r="I1181" s="56">
        <f>IF(A1181="COMPOSICAO",VLOOKUP("TOTAL - "&amp;B1181,COMPOSICAO_AUX_1!$A:$J,10,FALSE),VLOOKUP(B1181,I!$A:$D,4,FALSE))</f>
        <v>20.569999999999997</v>
      </c>
      <c r="J1181" s="60">
        <f>TRUNC(H1181*I1181,2)</f>
        <v>4.1100000000000003</v>
      </c>
      <c r="K1181" s="59"/>
      <c r="L1181" s="4"/>
      <c r="M1181" s="4"/>
      <c r="N1181" s="4"/>
    </row>
    <row r="1182" spans="1:14" ht="15" customHeight="1" x14ac:dyDescent="0.25">
      <c r="A1182" s="76" t="s">
        <v>369</v>
      </c>
      <c r="B1182" s="77"/>
      <c r="C1182" s="77"/>
      <c r="D1182" s="77"/>
      <c r="E1182" s="77"/>
      <c r="F1182" s="77"/>
      <c r="G1182" s="78"/>
      <c r="H1182" s="79"/>
      <c r="I1182" s="80"/>
      <c r="J1182" s="60">
        <f>SUM(J1176:K1181)</f>
        <v>49.48</v>
      </c>
      <c r="K1182" s="59"/>
    </row>
    <row r="1183" spans="1:14" ht="15" customHeight="1" x14ac:dyDescent="0.25">
      <c r="A1183" s="76" t="str">
        <f>"TAXA DE BDI ("&amp;BDI&amp;" %)"</f>
        <v>TAXA DE BDI (23 %)</v>
      </c>
      <c r="B1183" s="77"/>
      <c r="C1183" s="77"/>
      <c r="D1183" s="77"/>
      <c r="E1183" s="77"/>
      <c r="F1183" s="77"/>
      <c r="G1183" s="78"/>
      <c r="H1183" s="79"/>
      <c r="I1183" s="80"/>
      <c r="J1183" s="60">
        <f>ROUND(J1182*(BDI/100),2)</f>
        <v>11.38</v>
      </c>
      <c r="K1183" s="59"/>
    </row>
    <row r="1184" spans="1:14" ht="15" customHeight="1" x14ac:dyDescent="0.25">
      <c r="A1184" s="76" t="s">
        <v>523</v>
      </c>
      <c r="B1184" s="77"/>
      <c r="C1184" s="77"/>
      <c r="D1184" s="77"/>
      <c r="E1184" s="77"/>
      <c r="F1184" s="77"/>
      <c r="G1184" s="78"/>
      <c r="H1184" s="79"/>
      <c r="I1184" s="80"/>
      <c r="J1184" s="60">
        <f>SUM(J1182:K1183)</f>
        <v>60.86</v>
      </c>
      <c r="K1184" s="59"/>
    </row>
    <row r="1185" spans="1:14" ht="15" customHeight="1" x14ac:dyDescent="0.25">
      <c r="A1185" s="4"/>
      <c r="B1185" s="4"/>
      <c r="C1185" s="4"/>
      <c r="D1185" s="4"/>
      <c r="E1185" s="4"/>
      <c r="F1185" s="4"/>
      <c r="G1185" s="4"/>
      <c r="H1185" s="4"/>
      <c r="I1185" s="4"/>
      <c r="J1185" s="4"/>
      <c r="K1185" s="4"/>
    </row>
    <row r="1186" spans="1:14" ht="15" customHeight="1" x14ac:dyDescent="0.25">
      <c r="A1186" s="22" t="s">
        <v>364</v>
      </c>
      <c r="B1186" s="22" t="s">
        <v>32</v>
      </c>
      <c r="C1186" s="46" t="s">
        <v>8</v>
      </c>
      <c r="D1186" s="47"/>
      <c r="E1186" s="47"/>
      <c r="F1186" s="47"/>
      <c r="G1186" s="7" t="s">
        <v>33</v>
      </c>
      <c r="H1186" s="7" t="s">
        <v>365</v>
      </c>
      <c r="I1186" s="7" t="s">
        <v>366</v>
      </c>
      <c r="J1186" s="34" t="s">
        <v>10</v>
      </c>
      <c r="K1186" s="33"/>
    </row>
    <row r="1187" spans="1:14" ht="75" customHeight="1" x14ac:dyDescent="0.25">
      <c r="A1187" s="7" t="s">
        <v>524</v>
      </c>
      <c r="B1187" s="71">
        <v>94559</v>
      </c>
      <c r="C1187" s="73" t="str">
        <f>VLOOKUP(B1187,S!$A:$D,2,FALSE)</f>
        <v>JANELA DE AÇO TIPO BASCULANTE PARA VIDROS, COM BATENTE, FERRAGENS E PINTURA ANTICORROSIVA. EXCLUSIVE VIDROS, ACABAMENTO, ALIZAR E CONTRAMARCO. FORNECIMENTO E INSTALAÇÃO. AF_12/2019</v>
      </c>
      <c r="D1187" s="73"/>
      <c r="E1187" s="73"/>
      <c r="F1187" s="72"/>
      <c r="G1187" s="7" t="str">
        <f>VLOOKUP(B1187,S!$A:$D,3,FALSE)</f>
        <v>M2</v>
      </c>
      <c r="H1187" s="74"/>
      <c r="I1187" s="74">
        <f>J1192</f>
        <v>832.42</v>
      </c>
      <c r="J1187" s="53"/>
      <c r="K1187" s="52"/>
      <c r="L1187" s="74">
        <f>VLOOKUP(B1187,S!$A:$D,4,FALSE)</f>
        <v>832.42</v>
      </c>
      <c r="M1187" s="7" t="str">
        <f>IF(ROUND((L1187-I1187),2)=0,"OK, confere com a tabela.",IF(ROUND((L1187-I1187),2)&lt;0,"ACIMA ("&amp;TEXT(ROUND(I1187*100/L1187,4),"0,0000")&amp;" %) da tabela.","ABAIXO ("&amp;TEXT(ROUND(I1187*100/L1187,4),"0,0000")&amp;" %) da tabela."))</f>
        <v>OK, confere com a tabela.</v>
      </c>
    </row>
    <row r="1188" spans="1:14" ht="30" customHeight="1" x14ac:dyDescent="0.25">
      <c r="A1188" s="54" t="s">
        <v>374</v>
      </c>
      <c r="B1188" s="67">
        <v>11190</v>
      </c>
      <c r="C1188" s="55" t="str">
        <f>VLOOKUP(B1188,IF(A1188="COMPOSICAO",S!$A:$D,I!$A:$D),2,FALSE)</f>
        <v>JANELA BASCULANTE, ACO, COM BATENTE/REQUADRO, 60 X 60 CM (SEM VIDROS)</v>
      </c>
      <c r="D1188" s="55"/>
      <c r="E1188" s="55"/>
      <c r="F1188" s="55"/>
      <c r="G1188" s="54" t="str">
        <f>VLOOKUP(B1188,IF(A1188="COMPOSICAO",S!$A:$D,I!$A:$D),3,FALSE)</f>
        <v>UN</v>
      </c>
      <c r="H1188" s="75">
        <f>2.778</f>
        <v>2.778</v>
      </c>
      <c r="I1188" s="56">
        <f>IF(A1188="COMPOSICAO",VLOOKUP("TOTAL - "&amp;B1188,COMPOSICAO_AUX_1!$A:$J,10,FALSE),VLOOKUP(B1188,I!$A:$D,4,FALSE))</f>
        <v>229</v>
      </c>
      <c r="J1188" s="60">
        <f>TRUNC(H1188*I1188,2)</f>
        <v>636.16</v>
      </c>
      <c r="K1188" s="59"/>
      <c r="L1188" s="4"/>
      <c r="M1188" s="4"/>
      <c r="N1188" s="4"/>
    </row>
    <row r="1189" spans="1:14" ht="15" customHeight="1" x14ac:dyDescent="0.25">
      <c r="A1189" s="54" t="s">
        <v>368</v>
      </c>
      <c r="B1189" s="67">
        <v>88309</v>
      </c>
      <c r="C1189" s="55" t="str">
        <f>VLOOKUP(B1189,IF(A1189="COMPOSICAO",S!$A:$D,I!$A:$D),2,FALSE)</f>
        <v>PEDREIRO COM ENCARGOS COMPLEMENTARES</v>
      </c>
      <c r="D1189" s="55"/>
      <c r="E1189" s="55"/>
      <c r="F1189" s="55"/>
      <c r="G1189" s="54" t="str">
        <f>VLOOKUP(B1189,IF(A1189="COMPOSICAO",S!$A:$D,I!$A:$D),3,FALSE)</f>
        <v>H</v>
      </c>
      <c r="H1189" s="75">
        <f>4.581</f>
        <v>4.5810000000000004</v>
      </c>
      <c r="I1189" s="56">
        <f>IF(A1189="COMPOSICAO",VLOOKUP("TOTAL - "&amp;B1189,COMPOSICAO_AUX_1!$A:$J,10,FALSE),VLOOKUP(B1189,I!$A:$D,4,FALSE))</f>
        <v>29.349999999999998</v>
      </c>
      <c r="J1189" s="60">
        <f>TRUNC(H1189*I1189,2)</f>
        <v>134.44999999999999</v>
      </c>
      <c r="K1189" s="59"/>
      <c r="L1189" s="4"/>
      <c r="M1189" s="4"/>
      <c r="N1189" s="4"/>
    </row>
    <row r="1190" spans="1:14" ht="15" customHeight="1" x14ac:dyDescent="0.25">
      <c r="A1190" s="54" t="s">
        <v>368</v>
      </c>
      <c r="B1190" s="67">
        <v>88316</v>
      </c>
      <c r="C1190" s="55" t="str">
        <f>VLOOKUP(B1190,IF(A1190="COMPOSICAO",S!$A:$D,I!$A:$D),2,FALSE)</f>
        <v>SERVENTE COM ENCARGOS COMPLEMENTARES</v>
      </c>
      <c r="D1190" s="55"/>
      <c r="E1190" s="55"/>
      <c r="F1190" s="55"/>
      <c r="G1190" s="54" t="str">
        <f>VLOOKUP(B1190,IF(A1190="COMPOSICAO",S!$A:$D,I!$A:$D),3,FALSE)</f>
        <v>H</v>
      </c>
      <c r="H1190" s="75">
        <f>2.291</f>
        <v>2.2909999999999999</v>
      </c>
      <c r="I1190" s="56">
        <f>IF(A1190="COMPOSICAO",VLOOKUP("TOTAL - "&amp;B1190,COMPOSICAO_AUX_1!$A:$J,10,FALSE),VLOOKUP(B1190,I!$A:$D,4,FALSE))</f>
        <v>20.569999999999997</v>
      </c>
      <c r="J1190" s="60">
        <f>TRUNC(H1190*I1190,2)</f>
        <v>47.12</v>
      </c>
      <c r="K1190" s="59"/>
      <c r="L1190" s="4"/>
      <c r="M1190" s="4"/>
      <c r="N1190" s="4"/>
    </row>
    <row r="1191" spans="1:14" ht="45" customHeight="1" x14ac:dyDescent="0.25">
      <c r="A1191" s="54" t="s">
        <v>368</v>
      </c>
      <c r="B1191" s="67">
        <v>88629</v>
      </c>
      <c r="C1191" s="55" t="str">
        <f>VLOOKUP(B1191,IF(A1191="COMPOSICAO",S!$A:$D,I!$A:$D),2,FALSE)</f>
        <v>ARGAMASSA TRAÇO 1:3 (EM VOLUME DE CIMENTO E AREIA MÉDIA ÚMIDA), PREPARO MANUAL. AF_08/2019</v>
      </c>
      <c r="D1191" s="55"/>
      <c r="E1191" s="55"/>
      <c r="F1191" s="55"/>
      <c r="G1191" s="54" t="str">
        <f>VLOOKUP(B1191,IF(A1191="COMPOSICAO",S!$A:$D,I!$A:$D),3,FALSE)</f>
        <v>M3</v>
      </c>
      <c r="H1191" s="75">
        <f>0.021</f>
        <v>2.1000000000000001E-2</v>
      </c>
      <c r="I1191" s="56">
        <f>IF(A1191="COMPOSICAO",VLOOKUP("TOTAL - "&amp;B1191,COMPOSICAO_AUX_1!$A:$J,10,FALSE),VLOOKUP(B1191,I!$A:$D,4,FALSE))</f>
        <v>699.66</v>
      </c>
      <c r="J1191" s="60">
        <f>TRUNC(H1191*I1191,2)</f>
        <v>14.69</v>
      </c>
      <c r="K1191" s="59"/>
      <c r="L1191" s="4"/>
      <c r="M1191" s="4"/>
      <c r="N1191" s="4"/>
    </row>
    <row r="1192" spans="1:14" ht="15" customHeight="1" x14ac:dyDescent="0.25">
      <c r="A1192" s="76" t="s">
        <v>369</v>
      </c>
      <c r="B1192" s="77"/>
      <c r="C1192" s="77"/>
      <c r="D1192" s="77"/>
      <c r="E1192" s="77"/>
      <c r="F1192" s="77"/>
      <c r="G1192" s="78"/>
      <c r="H1192" s="79"/>
      <c r="I1192" s="80"/>
      <c r="J1192" s="60">
        <f>SUM(J1187:K1191)</f>
        <v>832.42</v>
      </c>
      <c r="K1192" s="59"/>
    </row>
    <row r="1193" spans="1:14" ht="15" customHeight="1" x14ac:dyDescent="0.25">
      <c r="A1193" s="76" t="str">
        <f>"TAXA DE BDI ("&amp;BDI&amp;" %)"</f>
        <v>TAXA DE BDI (23 %)</v>
      </c>
      <c r="B1193" s="77"/>
      <c r="C1193" s="77"/>
      <c r="D1193" s="77"/>
      <c r="E1193" s="77"/>
      <c r="F1193" s="77"/>
      <c r="G1193" s="78"/>
      <c r="H1193" s="79"/>
      <c r="I1193" s="80"/>
      <c r="J1193" s="60">
        <f>ROUND(J1192*(BDI/100),2)</f>
        <v>191.46</v>
      </c>
      <c r="K1193" s="59"/>
    </row>
    <row r="1194" spans="1:14" ht="15" customHeight="1" x14ac:dyDescent="0.25">
      <c r="A1194" s="76" t="s">
        <v>525</v>
      </c>
      <c r="B1194" s="77"/>
      <c r="C1194" s="77"/>
      <c r="D1194" s="77"/>
      <c r="E1194" s="77"/>
      <c r="F1194" s="77"/>
      <c r="G1194" s="78"/>
      <c r="H1194" s="79"/>
      <c r="I1194" s="80"/>
      <c r="J1194" s="60">
        <f>SUM(J1192:K1193)</f>
        <v>1023.88</v>
      </c>
      <c r="K1194" s="59"/>
    </row>
    <row r="1195" spans="1:14" ht="15" customHeight="1" x14ac:dyDescent="0.25">
      <c r="A1195" s="4"/>
      <c r="B1195" s="4"/>
      <c r="C1195" s="4"/>
      <c r="D1195" s="4"/>
      <c r="E1195" s="4"/>
      <c r="F1195" s="4"/>
      <c r="G1195" s="4"/>
      <c r="H1195" s="4"/>
      <c r="I1195" s="4"/>
      <c r="J1195" s="4"/>
      <c r="K1195" s="4"/>
    </row>
    <row r="1196" spans="1:14" ht="15" customHeight="1" x14ac:dyDescent="0.25">
      <c r="A1196" s="22" t="s">
        <v>364</v>
      </c>
      <c r="B1196" s="22" t="s">
        <v>32</v>
      </c>
      <c r="C1196" s="46" t="s">
        <v>8</v>
      </c>
      <c r="D1196" s="47"/>
      <c r="E1196" s="47"/>
      <c r="F1196" s="47"/>
      <c r="G1196" s="7" t="s">
        <v>33</v>
      </c>
      <c r="H1196" s="7" t="s">
        <v>365</v>
      </c>
      <c r="I1196" s="7" t="s">
        <v>366</v>
      </c>
      <c r="J1196" s="34" t="s">
        <v>10</v>
      </c>
      <c r="K1196" s="33"/>
    </row>
    <row r="1197" spans="1:14" ht="60" customHeight="1" x14ac:dyDescent="0.25">
      <c r="A1197" s="7" t="s">
        <v>524</v>
      </c>
      <c r="B1197" s="71">
        <v>94562</v>
      </c>
      <c r="C1197" s="73" t="str">
        <f>VLOOKUP(B1197,S!$A:$D,2,FALSE)</f>
        <v>JANELA DE AÇO DE CORRER COM 4 FOLHAS PARA VIDRO, COM BATENTE, FERRAGENS E PINTURA ANTICORROSIVA. EXCLUSIVE VIDROS, ALIZAR E CONTRAMARCO. FORNECIMENTO E INSTALAÇÃO. AF_12/2019</v>
      </c>
      <c r="D1197" s="73"/>
      <c r="E1197" s="73"/>
      <c r="F1197" s="72"/>
      <c r="G1197" s="7" t="str">
        <f>VLOOKUP(B1197,S!$A:$D,3,FALSE)</f>
        <v>M2</v>
      </c>
      <c r="H1197" s="74"/>
      <c r="I1197" s="74">
        <f>J1202</f>
        <v>791.69</v>
      </c>
      <c r="J1197" s="53"/>
      <c r="K1197" s="52"/>
      <c r="L1197" s="74">
        <f>VLOOKUP(B1197,S!$A:$D,4,FALSE)</f>
        <v>791.69</v>
      </c>
      <c r="M1197" s="7" t="str">
        <f>IF(ROUND((L1197-I1197),2)=0,"OK, confere com a tabela.",IF(ROUND((L1197-I1197),2)&lt;0,"ACIMA ("&amp;TEXT(ROUND(I1197*100/L1197,4),"0,0000")&amp;" %) da tabela.","ABAIXO ("&amp;TEXT(ROUND(I1197*100/L1197,4),"0,0000")&amp;" %) da tabela."))</f>
        <v>OK, confere com a tabela.</v>
      </c>
    </row>
    <row r="1198" spans="1:14" ht="60" customHeight="1" x14ac:dyDescent="0.25">
      <c r="A1198" s="54" t="s">
        <v>374</v>
      </c>
      <c r="B1198" s="67">
        <v>11199</v>
      </c>
      <c r="C1198" s="55" t="str">
        <f>VLOOKUP(B1198,IF(A1198="COMPOSICAO",S!$A:$D,I!$A:$D),2,FALSE)</f>
        <v>JANELA DE CORRER, ACO, BATENTE/REQUADRO DE 6 A 14 CM, COM DIVISAO HORIZ , PINT ANTICORROSIVA, SEM VIDRO, BANDEIRA COM BASCULA, 4 FLS, 120 X 150 CM (A X L)</v>
      </c>
      <c r="D1198" s="55"/>
      <c r="E1198" s="55"/>
      <c r="F1198" s="55"/>
      <c r="G1198" s="54" t="str">
        <f>VLOOKUP(B1198,IF(A1198="COMPOSICAO",S!$A:$D,I!$A:$D),3,FALSE)</f>
        <v>UN</v>
      </c>
      <c r="H1198" s="75">
        <f>0.5558</f>
        <v>0.55579999999999996</v>
      </c>
      <c r="I1198" s="56">
        <f>IF(A1198="COMPOSICAO",VLOOKUP("TOTAL - "&amp;B1198,COMPOSICAO_AUX_1!$A:$J,10,FALSE),VLOOKUP(B1198,I!$A:$D,4,FALSE))</f>
        <v>1264.72</v>
      </c>
      <c r="J1198" s="60">
        <f>TRUNC(H1198*I1198,2)</f>
        <v>702.93</v>
      </c>
      <c r="K1198" s="59"/>
      <c r="L1198" s="4"/>
      <c r="M1198" s="4"/>
      <c r="N1198" s="4"/>
    </row>
    <row r="1199" spans="1:14" ht="15" customHeight="1" x14ac:dyDescent="0.25">
      <c r="A1199" s="54" t="s">
        <v>368</v>
      </c>
      <c r="B1199" s="67">
        <v>88309</v>
      </c>
      <c r="C1199" s="55" t="str">
        <f>VLOOKUP(B1199,IF(A1199="COMPOSICAO",S!$A:$D,I!$A:$D),2,FALSE)</f>
        <v>PEDREIRO COM ENCARGOS COMPLEMENTARES</v>
      </c>
      <c r="D1199" s="55"/>
      <c r="E1199" s="55"/>
      <c r="F1199" s="55"/>
      <c r="G1199" s="54" t="str">
        <f>VLOOKUP(B1199,IF(A1199="COMPOSICAO",S!$A:$D,I!$A:$D),3,FALSE)</f>
        <v>H</v>
      </c>
      <c r="H1199" s="75">
        <f>2.099</f>
        <v>2.0990000000000002</v>
      </c>
      <c r="I1199" s="56">
        <f>IF(A1199="COMPOSICAO",VLOOKUP("TOTAL - "&amp;B1199,COMPOSICAO_AUX_1!$A:$J,10,FALSE),VLOOKUP(B1199,I!$A:$D,4,FALSE))</f>
        <v>29.349999999999998</v>
      </c>
      <c r="J1199" s="60">
        <f>TRUNC(H1199*I1199,2)</f>
        <v>61.6</v>
      </c>
      <c r="K1199" s="59"/>
      <c r="L1199" s="4"/>
      <c r="M1199" s="4"/>
      <c r="N1199" s="4"/>
    </row>
    <row r="1200" spans="1:14" ht="15" customHeight="1" x14ac:dyDescent="0.25">
      <c r="A1200" s="54" t="s">
        <v>368</v>
      </c>
      <c r="B1200" s="67">
        <v>88316</v>
      </c>
      <c r="C1200" s="55" t="str">
        <f>VLOOKUP(B1200,IF(A1200="COMPOSICAO",S!$A:$D,I!$A:$D),2,FALSE)</f>
        <v>SERVENTE COM ENCARGOS COMPLEMENTARES</v>
      </c>
      <c r="D1200" s="55"/>
      <c r="E1200" s="55"/>
      <c r="F1200" s="55"/>
      <c r="G1200" s="54" t="str">
        <f>VLOOKUP(B1200,IF(A1200="COMPOSICAO",S!$A:$D,I!$A:$D),3,FALSE)</f>
        <v>H</v>
      </c>
      <c r="H1200" s="75">
        <f>1.049</f>
        <v>1.0489999999999999</v>
      </c>
      <c r="I1200" s="56">
        <f>IF(A1200="COMPOSICAO",VLOOKUP("TOTAL - "&amp;B1200,COMPOSICAO_AUX_1!$A:$J,10,FALSE),VLOOKUP(B1200,I!$A:$D,4,FALSE))</f>
        <v>20.569999999999997</v>
      </c>
      <c r="J1200" s="60">
        <f>TRUNC(H1200*I1200,2)</f>
        <v>21.57</v>
      </c>
      <c r="K1200" s="59"/>
      <c r="L1200" s="4"/>
      <c r="M1200" s="4"/>
      <c r="N1200" s="4"/>
    </row>
    <row r="1201" spans="1:14" ht="45" customHeight="1" x14ac:dyDescent="0.25">
      <c r="A1201" s="54" t="s">
        <v>368</v>
      </c>
      <c r="B1201" s="67">
        <v>88629</v>
      </c>
      <c r="C1201" s="55" t="str">
        <f>VLOOKUP(B1201,IF(A1201="COMPOSICAO",S!$A:$D,I!$A:$D),2,FALSE)</f>
        <v>ARGAMASSA TRAÇO 1:3 (EM VOLUME DE CIMENTO E AREIA MÉDIA ÚMIDA), PREPARO MANUAL. AF_08/2019</v>
      </c>
      <c r="D1201" s="55"/>
      <c r="E1201" s="55"/>
      <c r="F1201" s="55"/>
      <c r="G1201" s="54" t="str">
        <f>VLOOKUP(B1201,IF(A1201="COMPOSICAO",S!$A:$D,I!$A:$D),3,FALSE)</f>
        <v>M3</v>
      </c>
      <c r="H1201" s="75">
        <f>0.008</f>
        <v>8.0000000000000002E-3</v>
      </c>
      <c r="I1201" s="56">
        <f>IF(A1201="COMPOSICAO",VLOOKUP("TOTAL - "&amp;B1201,COMPOSICAO_AUX_1!$A:$J,10,FALSE),VLOOKUP(B1201,I!$A:$D,4,FALSE))</f>
        <v>699.66</v>
      </c>
      <c r="J1201" s="60">
        <f>TRUNC(H1201*I1201,2)</f>
        <v>5.59</v>
      </c>
      <c r="K1201" s="59"/>
      <c r="L1201" s="4"/>
      <c r="M1201" s="4"/>
      <c r="N1201" s="4"/>
    </row>
    <row r="1202" spans="1:14" ht="15" customHeight="1" x14ac:dyDescent="0.25">
      <c r="A1202" s="76" t="s">
        <v>369</v>
      </c>
      <c r="B1202" s="77"/>
      <c r="C1202" s="77"/>
      <c r="D1202" s="77"/>
      <c r="E1202" s="77"/>
      <c r="F1202" s="77"/>
      <c r="G1202" s="78"/>
      <c r="H1202" s="79"/>
      <c r="I1202" s="80"/>
      <c r="J1202" s="60">
        <f>SUM(J1197:K1201)</f>
        <v>791.69</v>
      </c>
      <c r="K1202" s="59"/>
    </row>
    <row r="1203" spans="1:14" ht="15" customHeight="1" x14ac:dyDescent="0.25">
      <c r="A1203" s="76" t="str">
        <f>"TAXA DE BDI ("&amp;BDI&amp;" %)"</f>
        <v>TAXA DE BDI (23 %)</v>
      </c>
      <c r="B1203" s="77"/>
      <c r="C1203" s="77"/>
      <c r="D1203" s="77"/>
      <c r="E1203" s="77"/>
      <c r="F1203" s="77"/>
      <c r="G1203" s="78"/>
      <c r="H1203" s="79"/>
      <c r="I1203" s="80"/>
      <c r="J1203" s="60">
        <f>ROUND(J1202*(BDI/100),2)</f>
        <v>182.09</v>
      </c>
      <c r="K1203" s="59"/>
    </row>
    <row r="1204" spans="1:14" ht="15" customHeight="1" x14ac:dyDescent="0.25">
      <c r="A1204" s="76" t="s">
        <v>526</v>
      </c>
      <c r="B1204" s="77"/>
      <c r="C1204" s="77"/>
      <c r="D1204" s="77"/>
      <c r="E1204" s="77"/>
      <c r="F1204" s="77"/>
      <c r="G1204" s="78"/>
      <c r="H1204" s="79"/>
      <c r="I1204" s="80"/>
      <c r="J1204" s="60">
        <f>SUM(J1202:K1203)</f>
        <v>973.78000000000009</v>
      </c>
      <c r="K1204" s="59"/>
    </row>
    <row r="1205" spans="1:14" ht="15" customHeight="1" x14ac:dyDescent="0.25">
      <c r="A1205" s="4"/>
      <c r="B1205" s="4"/>
      <c r="C1205" s="4"/>
      <c r="D1205" s="4"/>
      <c r="E1205" s="4"/>
      <c r="F1205" s="4"/>
      <c r="G1205" s="4"/>
      <c r="H1205" s="4"/>
      <c r="I1205" s="4"/>
      <c r="J1205" s="4"/>
      <c r="K1205" s="4"/>
    </row>
    <row r="1206" spans="1:14" ht="15" customHeight="1" x14ac:dyDescent="0.25">
      <c r="A1206" s="22" t="s">
        <v>364</v>
      </c>
      <c r="B1206" s="22" t="s">
        <v>32</v>
      </c>
      <c r="C1206" s="46" t="s">
        <v>8</v>
      </c>
      <c r="D1206" s="47"/>
      <c r="E1206" s="47"/>
      <c r="F1206" s="47"/>
      <c r="G1206" s="7" t="s">
        <v>33</v>
      </c>
      <c r="H1206" s="7" t="s">
        <v>365</v>
      </c>
      <c r="I1206" s="7" t="s">
        <v>366</v>
      </c>
      <c r="J1206" s="34" t="s">
        <v>10</v>
      </c>
      <c r="K1206" s="33"/>
    </row>
    <row r="1207" spans="1:14" ht="30" customHeight="1" x14ac:dyDescent="0.25">
      <c r="A1207" s="7" t="s">
        <v>524</v>
      </c>
      <c r="B1207" s="71">
        <v>94587</v>
      </c>
      <c r="C1207" s="73" t="str">
        <f>VLOOKUP(B1207,S!$A:$D,2,FALSE)</f>
        <v>CONTRAMARCO DE AÇO, FIXAÇÃO COM ARGAMASSA - FORNECIMENTO E INSTALAÇÃO. AF_12/2019</v>
      </c>
      <c r="D1207" s="73"/>
      <c r="E1207" s="73"/>
      <c r="F1207" s="72"/>
      <c r="G1207" s="7" t="str">
        <f>VLOOKUP(B1207,S!$A:$D,3,FALSE)</f>
        <v>M</v>
      </c>
      <c r="H1207" s="74"/>
      <c r="I1207" s="74">
        <f>J1212</f>
        <v>70.14</v>
      </c>
      <c r="J1207" s="53"/>
      <c r="K1207" s="52"/>
      <c r="L1207" s="74">
        <f>VLOOKUP(B1207,S!$A:$D,4,FALSE)</f>
        <v>70.14</v>
      </c>
      <c r="M1207" s="7" t="str">
        <f>IF(ROUND((L1207-I1207),2)=0,"OK, confere com a tabela.",IF(ROUND((L1207-I1207),2)&lt;0,"ACIMA ("&amp;TEXT(ROUND(I1207*100/L1207,4),"0,0000")&amp;" %) da tabela.","ABAIXO ("&amp;TEXT(ROUND(I1207*100/L1207,4),"0,0000")&amp;" %) da tabela."))</f>
        <v>OK, confere com a tabela.</v>
      </c>
    </row>
    <row r="1208" spans="1:14" ht="30" customHeight="1" x14ac:dyDescent="0.25">
      <c r="A1208" s="54" t="s">
        <v>374</v>
      </c>
      <c r="B1208" s="67">
        <v>4777</v>
      </c>
      <c r="C1208" s="55" t="str">
        <f>VLOOKUP(B1208,IF(A1208="COMPOSICAO",S!$A:$D,I!$A:$D),2,FALSE)</f>
        <v>CANTONEIRA ACO ABAS IGUAIS (QUALQUER BITOLA), ESPESSURA ENTRE 1/8" E 1/4"</v>
      </c>
      <c r="D1208" s="55"/>
      <c r="E1208" s="55"/>
      <c r="F1208" s="55"/>
      <c r="G1208" s="54" t="str">
        <f>VLOOKUP(B1208,IF(A1208="COMPOSICAO",S!$A:$D,I!$A:$D),3,FALSE)</f>
        <v>KG</v>
      </c>
      <c r="H1208" s="75">
        <f>4.57</f>
        <v>4.57</v>
      </c>
      <c r="I1208" s="56">
        <f>IF(A1208="COMPOSICAO",VLOOKUP("TOTAL - "&amp;B1208,COMPOSICAO_AUX_1!$A:$J,10,FALSE),VLOOKUP(B1208,I!$A:$D,4,FALSE))</f>
        <v>9.33</v>
      </c>
      <c r="J1208" s="60">
        <f>TRUNC(H1208*I1208,2)</f>
        <v>42.63</v>
      </c>
      <c r="K1208" s="59"/>
      <c r="L1208" s="4"/>
      <c r="M1208" s="4"/>
      <c r="N1208" s="4"/>
    </row>
    <row r="1209" spans="1:14" ht="15" customHeight="1" x14ac:dyDescent="0.25">
      <c r="A1209" s="54" t="s">
        <v>368</v>
      </c>
      <c r="B1209" s="67">
        <v>88309</v>
      </c>
      <c r="C1209" s="55" t="str">
        <f>VLOOKUP(B1209,IF(A1209="COMPOSICAO",S!$A:$D,I!$A:$D),2,FALSE)</f>
        <v>PEDREIRO COM ENCARGOS COMPLEMENTARES</v>
      </c>
      <c r="D1209" s="55"/>
      <c r="E1209" s="55"/>
      <c r="F1209" s="55"/>
      <c r="G1209" s="54" t="str">
        <f>VLOOKUP(B1209,IF(A1209="COMPOSICAO",S!$A:$D,I!$A:$D),3,FALSE)</f>
        <v>H</v>
      </c>
      <c r="H1209" s="75">
        <f>0.659</f>
        <v>0.65900000000000003</v>
      </c>
      <c r="I1209" s="56">
        <f>IF(A1209="COMPOSICAO",VLOOKUP("TOTAL - "&amp;B1209,COMPOSICAO_AUX_1!$A:$J,10,FALSE),VLOOKUP(B1209,I!$A:$D,4,FALSE))</f>
        <v>29.349999999999998</v>
      </c>
      <c r="J1209" s="60">
        <f>TRUNC(H1209*I1209,2)</f>
        <v>19.34</v>
      </c>
      <c r="K1209" s="59"/>
      <c r="L1209" s="4"/>
      <c r="M1209" s="4"/>
      <c r="N1209" s="4"/>
    </row>
    <row r="1210" spans="1:14" ht="15" customHeight="1" x14ac:dyDescent="0.25">
      <c r="A1210" s="54" t="s">
        <v>368</v>
      </c>
      <c r="B1210" s="67">
        <v>88316</v>
      </c>
      <c r="C1210" s="55" t="str">
        <f>VLOOKUP(B1210,IF(A1210="COMPOSICAO",S!$A:$D,I!$A:$D),2,FALSE)</f>
        <v>SERVENTE COM ENCARGOS COMPLEMENTARES</v>
      </c>
      <c r="D1210" s="55"/>
      <c r="E1210" s="55"/>
      <c r="F1210" s="55"/>
      <c r="G1210" s="54" t="str">
        <f>VLOOKUP(B1210,IF(A1210="COMPOSICAO",S!$A:$D,I!$A:$D),3,FALSE)</f>
        <v>H</v>
      </c>
      <c r="H1210" s="75">
        <f>0.33</f>
        <v>0.33</v>
      </c>
      <c r="I1210" s="56">
        <f>IF(A1210="COMPOSICAO",VLOOKUP("TOTAL - "&amp;B1210,COMPOSICAO_AUX_1!$A:$J,10,FALSE),VLOOKUP(B1210,I!$A:$D,4,FALSE))</f>
        <v>20.569999999999997</v>
      </c>
      <c r="J1210" s="60">
        <f>TRUNC(H1210*I1210,2)</f>
        <v>6.78</v>
      </c>
      <c r="K1210" s="59"/>
      <c r="L1210" s="4"/>
      <c r="M1210" s="4"/>
      <c r="N1210" s="4"/>
    </row>
    <row r="1211" spans="1:14" ht="45" customHeight="1" x14ac:dyDescent="0.25">
      <c r="A1211" s="54" t="s">
        <v>368</v>
      </c>
      <c r="B1211" s="67">
        <v>88629</v>
      </c>
      <c r="C1211" s="55" t="str">
        <f>VLOOKUP(B1211,IF(A1211="COMPOSICAO",S!$A:$D,I!$A:$D),2,FALSE)</f>
        <v>ARGAMASSA TRAÇO 1:3 (EM VOLUME DE CIMENTO E AREIA MÉDIA ÚMIDA), PREPARO MANUAL. AF_08/2019</v>
      </c>
      <c r="D1211" s="55"/>
      <c r="E1211" s="55"/>
      <c r="F1211" s="55"/>
      <c r="G1211" s="54" t="str">
        <f>VLOOKUP(B1211,IF(A1211="COMPOSICAO",S!$A:$D,I!$A:$D),3,FALSE)</f>
        <v>M3</v>
      </c>
      <c r="H1211" s="75">
        <f>0.002</f>
        <v>2E-3</v>
      </c>
      <c r="I1211" s="56">
        <f>IF(A1211="COMPOSICAO",VLOOKUP("TOTAL - "&amp;B1211,COMPOSICAO_AUX_1!$A:$J,10,FALSE),VLOOKUP(B1211,I!$A:$D,4,FALSE))</f>
        <v>699.66</v>
      </c>
      <c r="J1211" s="60">
        <f>TRUNC(H1211*I1211,2)</f>
        <v>1.39</v>
      </c>
      <c r="K1211" s="59"/>
      <c r="L1211" s="4"/>
      <c r="M1211" s="4"/>
      <c r="N1211" s="4"/>
    </row>
    <row r="1212" spans="1:14" ht="15" customHeight="1" x14ac:dyDescent="0.25">
      <c r="A1212" s="76" t="s">
        <v>369</v>
      </c>
      <c r="B1212" s="77"/>
      <c r="C1212" s="77"/>
      <c r="D1212" s="77"/>
      <c r="E1212" s="77"/>
      <c r="F1212" s="77"/>
      <c r="G1212" s="78"/>
      <c r="H1212" s="79"/>
      <c r="I1212" s="80"/>
      <c r="J1212" s="60">
        <f>SUM(J1207:K1211)</f>
        <v>70.14</v>
      </c>
      <c r="K1212" s="59"/>
    </row>
    <row r="1213" spans="1:14" ht="15" customHeight="1" x14ac:dyDescent="0.25">
      <c r="A1213" s="76" t="str">
        <f>"TAXA DE BDI ("&amp;BDI&amp;" %)"</f>
        <v>TAXA DE BDI (23 %)</v>
      </c>
      <c r="B1213" s="77"/>
      <c r="C1213" s="77"/>
      <c r="D1213" s="77"/>
      <c r="E1213" s="77"/>
      <c r="F1213" s="77"/>
      <c r="G1213" s="78"/>
      <c r="H1213" s="79"/>
      <c r="I1213" s="80"/>
      <c r="J1213" s="60">
        <f>ROUND(J1212*(BDI/100),2)</f>
        <v>16.13</v>
      </c>
      <c r="K1213" s="59"/>
    </row>
    <row r="1214" spans="1:14" ht="15" customHeight="1" x14ac:dyDescent="0.25">
      <c r="A1214" s="76" t="s">
        <v>527</v>
      </c>
      <c r="B1214" s="77"/>
      <c r="C1214" s="77"/>
      <c r="D1214" s="77"/>
      <c r="E1214" s="77"/>
      <c r="F1214" s="77"/>
      <c r="G1214" s="78"/>
      <c r="H1214" s="79"/>
      <c r="I1214" s="80"/>
      <c r="J1214" s="60">
        <f>SUM(J1212:K1213)</f>
        <v>86.27</v>
      </c>
      <c r="K1214" s="59"/>
    </row>
    <row r="1215" spans="1:14" ht="15" customHeight="1" x14ac:dyDescent="0.25">
      <c r="A1215" s="4"/>
      <c r="B1215" s="4"/>
      <c r="C1215" s="4"/>
      <c r="D1215" s="4"/>
      <c r="E1215" s="4"/>
      <c r="F1215" s="4"/>
      <c r="G1215" s="4"/>
      <c r="H1215" s="4"/>
      <c r="I1215" s="4"/>
      <c r="J1215" s="4"/>
      <c r="K1215" s="4"/>
    </row>
    <row r="1216" spans="1:14" ht="15" customHeight="1" x14ac:dyDescent="0.25">
      <c r="A1216" s="22" t="s">
        <v>364</v>
      </c>
      <c r="B1216" s="22" t="s">
        <v>32</v>
      </c>
      <c r="C1216" s="46" t="s">
        <v>8</v>
      </c>
      <c r="D1216" s="47"/>
      <c r="E1216" s="47"/>
      <c r="F1216" s="47"/>
      <c r="G1216" s="7" t="s">
        <v>33</v>
      </c>
      <c r="H1216" s="7" t="s">
        <v>365</v>
      </c>
      <c r="I1216" s="7" t="s">
        <v>366</v>
      </c>
      <c r="J1216" s="34" t="s">
        <v>10</v>
      </c>
      <c r="K1216" s="33"/>
    </row>
    <row r="1217" spans="1:14" ht="60" customHeight="1" x14ac:dyDescent="0.25">
      <c r="A1217" s="7" t="s">
        <v>524</v>
      </c>
      <c r="B1217" s="7" t="s">
        <v>343</v>
      </c>
      <c r="C1217" s="73" t="s">
        <v>528</v>
      </c>
      <c r="D1217" s="73"/>
      <c r="E1217" s="73"/>
      <c r="F1217" s="72"/>
      <c r="G1217" s="7" t="s">
        <v>417</v>
      </c>
      <c r="H1217" s="74"/>
      <c r="I1217" s="74">
        <f>J1219</f>
        <v>890.9</v>
      </c>
      <c r="J1217" s="53"/>
      <c r="K1217" s="52"/>
      <c r="L1217" s="74">
        <v>0</v>
      </c>
      <c r="M1217" s="7" t="s">
        <v>383</v>
      </c>
    </row>
    <row r="1218" spans="1:14" ht="60" customHeight="1" x14ac:dyDescent="0.25">
      <c r="A1218" s="54" t="s">
        <v>374</v>
      </c>
      <c r="B1218" s="67">
        <v>39021</v>
      </c>
      <c r="C1218" s="55" t="str">
        <f>VLOOKUP(B1218,IF(A1218="COMPOSICAO",S!$A:$D,I!$A:$D),2,FALSE)</f>
        <v>PORTA DE ABRIR EM ACO COM DIVISAO HORIZONTAL PARA VIDROS, COM FUNDO ANTICORROSIVO/PRIMER DE PROTECAO, SEM GUARNICAO/ALIZAR/VISTA, VIDROS NAO INCLUSOS, 90 X 210 CM</v>
      </c>
      <c r="D1218" s="55"/>
      <c r="E1218" s="55"/>
      <c r="F1218" s="55"/>
      <c r="G1218" s="54" t="str">
        <f>VLOOKUP(B1218,IF(A1218="COMPOSICAO",S!$A:$D,I!$A:$D),3,FALSE)</f>
        <v>UN</v>
      </c>
      <c r="H1218" s="75">
        <f>2</f>
        <v>2</v>
      </c>
      <c r="I1218" s="56">
        <f>IF(A1218="COMPOSICAO",VLOOKUP("TOTAL - "&amp;B1218,COMPOSICAO_AUX_1!$A:$J,10,FALSE),VLOOKUP(B1218,I!$A:$D,4,FALSE))</f>
        <v>445.45</v>
      </c>
      <c r="J1218" s="60">
        <f>TRUNC(H1218*I1218,2)</f>
        <v>890.9</v>
      </c>
      <c r="K1218" s="59"/>
      <c r="L1218" s="4"/>
      <c r="M1218" s="4"/>
      <c r="N1218" s="4"/>
    </row>
    <row r="1219" spans="1:14" ht="15" customHeight="1" x14ac:dyDescent="0.25">
      <c r="A1219" s="76" t="s">
        <v>369</v>
      </c>
      <c r="B1219" s="77"/>
      <c r="C1219" s="77"/>
      <c r="D1219" s="77"/>
      <c r="E1219" s="77"/>
      <c r="F1219" s="77"/>
      <c r="G1219" s="78"/>
      <c r="H1219" s="79"/>
      <c r="I1219" s="80"/>
      <c r="J1219" s="60">
        <f>SUM(J1217:K1218)</f>
        <v>890.9</v>
      </c>
      <c r="K1219" s="59"/>
    </row>
    <row r="1220" spans="1:14" ht="15" customHeight="1" x14ac:dyDescent="0.25">
      <c r="A1220" s="76" t="str">
        <f>"TAXA DE BDI ("&amp;BDI&amp;" %)"</f>
        <v>TAXA DE BDI (23 %)</v>
      </c>
      <c r="B1220" s="77"/>
      <c r="C1220" s="77"/>
      <c r="D1220" s="77"/>
      <c r="E1220" s="77"/>
      <c r="F1220" s="77"/>
      <c r="G1220" s="78"/>
      <c r="H1220" s="79"/>
      <c r="I1220" s="80"/>
      <c r="J1220" s="60">
        <f>ROUND(J1219*(BDI/100),2)</f>
        <v>204.91</v>
      </c>
      <c r="K1220" s="59"/>
    </row>
    <row r="1221" spans="1:14" ht="15" customHeight="1" x14ac:dyDescent="0.25">
      <c r="A1221" s="76" t="s">
        <v>529</v>
      </c>
      <c r="B1221" s="77"/>
      <c r="C1221" s="77"/>
      <c r="D1221" s="77"/>
      <c r="E1221" s="77"/>
      <c r="F1221" s="77"/>
      <c r="G1221" s="78"/>
      <c r="H1221" s="79"/>
      <c r="I1221" s="80"/>
      <c r="J1221" s="60">
        <f>SUM(J1219:K1220)</f>
        <v>1095.81</v>
      </c>
      <c r="K1221" s="59"/>
    </row>
    <row r="1222" spans="1:14" ht="15" customHeight="1" x14ac:dyDescent="0.25">
      <c r="A1222" s="4"/>
      <c r="B1222" s="4"/>
      <c r="C1222" s="4"/>
      <c r="D1222" s="4"/>
      <c r="E1222" s="4"/>
      <c r="F1222" s="4"/>
      <c r="G1222" s="4"/>
      <c r="H1222" s="4"/>
      <c r="I1222" s="4"/>
      <c r="J1222" s="4"/>
      <c r="K1222" s="4"/>
    </row>
    <row r="1223" spans="1:14" ht="15" customHeight="1" x14ac:dyDescent="0.25">
      <c r="A1223" s="22" t="s">
        <v>364</v>
      </c>
      <c r="B1223" s="22" t="s">
        <v>32</v>
      </c>
      <c r="C1223" s="46" t="s">
        <v>8</v>
      </c>
      <c r="D1223" s="47"/>
      <c r="E1223" s="47"/>
      <c r="F1223" s="47"/>
      <c r="G1223" s="7" t="s">
        <v>33</v>
      </c>
      <c r="H1223" s="7" t="s">
        <v>365</v>
      </c>
      <c r="I1223" s="7" t="s">
        <v>366</v>
      </c>
      <c r="J1223" s="34" t="s">
        <v>10</v>
      </c>
      <c r="K1223" s="33"/>
    </row>
    <row r="1224" spans="1:14" ht="75" customHeight="1" x14ac:dyDescent="0.25">
      <c r="A1224" s="7" t="s">
        <v>524</v>
      </c>
      <c r="B1224" s="71">
        <v>90790</v>
      </c>
      <c r="C1224" s="73" t="str">
        <f>VLOOKUP(B1224,S!$A:$D,2,FALSE)</f>
        <v>KIT DE PORTA-PRONTA DE MADEIRA EM ACABAMENTO MELAMÍNICO BRANCO, FOLHA LEVE OU MÉDIA, 80X210CM, EXCLUSIVE FECHADURA, FIXAÇÃO COM PREENCHIMENTO PARCIAL DE ESPUMA EXPANSIVA - FORNECIMENTO E INSTALAÇÃO. AF_12/2019</v>
      </c>
      <c r="D1224" s="73"/>
      <c r="E1224" s="73"/>
      <c r="F1224" s="72"/>
      <c r="G1224" s="7" t="str">
        <f>VLOOKUP(B1224,S!$A:$D,3,FALSE)</f>
        <v>UN</v>
      </c>
      <c r="H1224" s="74"/>
      <c r="I1224" s="74">
        <f>J1229</f>
        <v>855.34</v>
      </c>
      <c r="J1224" s="53"/>
      <c r="K1224" s="52"/>
      <c r="L1224" s="74">
        <f>VLOOKUP(B1224,S!$A:$D,4,FALSE)</f>
        <v>855.34</v>
      </c>
      <c r="M1224" s="7" t="str">
        <f>IF(ROUND((L1224-I1224),2)=0,"OK, confere com a tabela.",IF(ROUND((L1224-I1224),2)&lt;0,"ACIMA ("&amp;TEXT(ROUND(I1224*100/L1224,4),"0,0000")&amp;" %) da tabela.","ABAIXO ("&amp;TEXT(ROUND(I1224*100/L1224,4),"0,0000")&amp;" %) da tabela."))</f>
        <v>OK, confere com a tabela.</v>
      </c>
    </row>
    <row r="1225" spans="1:14" ht="30" customHeight="1" x14ac:dyDescent="0.25">
      <c r="A1225" s="54" t="s">
        <v>374</v>
      </c>
      <c r="B1225" s="67">
        <v>38124</v>
      </c>
      <c r="C1225" s="55" t="str">
        <f>VLOOKUP(B1225,IF(A1225="COMPOSICAO",S!$A:$D,I!$A:$D),2,FALSE)</f>
        <v>ESPUMA EXPANSIVA DE POLIURETANO, APLICACAO MANUAL - 500 ML</v>
      </c>
      <c r="D1225" s="55"/>
      <c r="E1225" s="55"/>
      <c r="F1225" s="55"/>
      <c r="G1225" s="54" t="str">
        <f>VLOOKUP(B1225,IF(A1225="COMPOSICAO",S!$A:$D,I!$A:$D),3,FALSE)</f>
        <v>UN</v>
      </c>
      <c r="H1225" s="75">
        <f>0.386</f>
        <v>0.38600000000000001</v>
      </c>
      <c r="I1225" s="56">
        <f>IF(A1225="COMPOSICAO",VLOOKUP("TOTAL - "&amp;B1225,COMPOSICAO_AUX_1!$A:$J,10,FALSE),VLOOKUP(B1225,I!$A:$D,4,FALSE))</f>
        <v>40.46</v>
      </c>
      <c r="J1225" s="60">
        <f>TRUNC(H1225*I1225,2)</f>
        <v>15.61</v>
      </c>
      <c r="K1225" s="59"/>
      <c r="L1225" s="4"/>
      <c r="M1225" s="4"/>
      <c r="N1225" s="4"/>
    </row>
    <row r="1226" spans="1:14" ht="90" customHeight="1" x14ac:dyDescent="0.25">
      <c r="A1226" s="54" t="s">
        <v>374</v>
      </c>
      <c r="B1226" s="67">
        <v>39492</v>
      </c>
      <c r="C1226" s="55" t="str">
        <f>VLOOKUP(B1226,IF(A1226="COMPOSICAO",S!$A:$D,I!$A:$D),2,FALSE)</f>
        <v>KIT PORTA PRONTA DE MADEIRA, FOLHA MEDIA (NBR 15930) DE 800 X 2100 MM, DE 35 MM A 40 MM DE ESPESSURA, NUCLEO SEMI-SOLIDO (SARRAFEADO), ESTRUTURA USINADA PARA FECHADURA, CAPA LISA EM HDF, ACABAMENTO MELAMINICO BRANCO (INCLUI MARCO, ALIZARES E DOBRADICAS)</v>
      </c>
      <c r="D1226" s="55"/>
      <c r="E1226" s="55"/>
      <c r="F1226" s="55"/>
      <c r="G1226" s="54" t="str">
        <f>VLOOKUP(B1226,IF(A1226="COMPOSICAO",S!$A:$D,I!$A:$D),3,FALSE)</f>
        <v>UN</v>
      </c>
      <c r="H1226" s="75">
        <f>1</f>
        <v>1</v>
      </c>
      <c r="I1226" s="56">
        <f>IF(A1226="COMPOSICAO",VLOOKUP("TOTAL - "&amp;B1226,COMPOSICAO_AUX_1!$A:$J,10,FALSE),VLOOKUP(B1226,I!$A:$D,4,FALSE))</f>
        <v>818.46</v>
      </c>
      <c r="J1226" s="60">
        <f>TRUNC(H1226*I1226,2)</f>
        <v>818.46</v>
      </c>
      <c r="K1226" s="59"/>
      <c r="L1226" s="4"/>
      <c r="M1226" s="4"/>
      <c r="N1226" s="4"/>
    </row>
    <row r="1227" spans="1:14" ht="30" customHeight="1" x14ac:dyDescent="0.25">
      <c r="A1227" s="54" t="s">
        <v>368</v>
      </c>
      <c r="B1227" s="67">
        <v>88261</v>
      </c>
      <c r="C1227" s="55" t="str">
        <f>VLOOKUP(B1227,IF(A1227="COMPOSICAO",S!$A:$D,I!$A:$D),2,FALSE)</f>
        <v>CARPINTEIRO DE ESQUADRIA COM ENCARGOS COMPLEMENTARES</v>
      </c>
      <c r="D1227" s="55"/>
      <c r="E1227" s="55"/>
      <c r="F1227" s="55"/>
      <c r="G1227" s="54" t="str">
        <f>VLOOKUP(B1227,IF(A1227="COMPOSICAO",S!$A:$D,I!$A:$D),3,FALSE)</f>
        <v>H</v>
      </c>
      <c r="H1227" s="75">
        <f>0.555</f>
        <v>0.55500000000000005</v>
      </c>
      <c r="I1227" s="56">
        <f>IF(A1227="COMPOSICAO",VLOOKUP("TOTAL - "&amp;B1227,COMPOSICAO_AUX_1!$A:$J,10,FALSE),VLOOKUP(B1227,I!$A:$D,4,FALSE))</f>
        <v>28.04</v>
      </c>
      <c r="J1227" s="60">
        <f>TRUNC(H1227*I1227,2)</f>
        <v>15.56</v>
      </c>
      <c r="K1227" s="59"/>
      <c r="L1227" s="4"/>
      <c r="M1227" s="4"/>
      <c r="N1227" s="4"/>
    </row>
    <row r="1228" spans="1:14" ht="15" customHeight="1" x14ac:dyDescent="0.25">
      <c r="A1228" s="54" t="s">
        <v>368</v>
      </c>
      <c r="B1228" s="67">
        <v>88316</v>
      </c>
      <c r="C1228" s="55" t="str">
        <f>VLOOKUP(B1228,IF(A1228="COMPOSICAO",S!$A:$D,I!$A:$D),2,FALSE)</f>
        <v>SERVENTE COM ENCARGOS COMPLEMENTARES</v>
      </c>
      <c r="D1228" s="55"/>
      <c r="E1228" s="55"/>
      <c r="F1228" s="55"/>
      <c r="G1228" s="54" t="str">
        <f>VLOOKUP(B1228,IF(A1228="COMPOSICAO",S!$A:$D,I!$A:$D),3,FALSE)</f>
        <v>H</v>
      </c>
      <c r="H1228" s="75">
        <f>0.278</f>
        <v>0.27800000000000002</v>
      </c>
      <c r="I1228" s="56">
        <f>IF(A1228="COMPOSICAO",VLOOKUP("TOTAL - "&amp;B1228,COMPOSICAO_AUX_1!$A:$J,10,FALSE),VLOOKUP(B1228,I!$A:$D,4,FALSE))</f>
        <v>20.569999999999997</v>
      </c>
      <c r="J1228" s="60">
        <f>TRUNC(H1228*I1228,2)</f>
        <v>5.71</v>
      </c>
      <c r="K1228" s="59"/>
      <c r="L1228" s="4"/>
      <c r="M1228" s="4"/>
      <c r="N1228" s="4"/>
    </row>
    <row r="1229" spans="1:14" ht="15" customHeight="1" x14ac:dyDescent="0.25">
      <c r="A1229" s="76" t="s">
        <v>369</v>
      </c>
      <c r="B1229" s="77"/>
      <c r="C1229" s="77"/>
      <c r="D1229" s="77"/>
      <c r="E1229" s="77"/>
      <c r="F1229" s="77"/>
      <c r="G1229" s="78"/>
      <c r="H1229" s="79"/>
      <c r="I1229" s="80"/>
      <c r="J1229" s="60">
        <f>SUM(J1224:K1228)</f>
        <v>855.34</v>
      </c>
      <c r="K1229" s="59"/>
    </row>
    <row r="1230" spans="1:14" ht="15" customHeight="1" x14ac:dyDescent="0.25">
      <c r="A1230" s="76" t="str">
        <f>"TAXA DE BDI ("&amp;BDI&amp;" %)"</f>
        <v>TAXA DE BDI (23 %)</v>
      </c>
      <c r="B1230" s="77"/>
      <c r="C1230" s="77"/>
      <c r="D1230" s="77"/>
      <c r="E1230" s="77"/>
      <c r="F1230" s="77"/>
      <c r="G1230" s="78"/>
      <c r="H1230" s="79"/>
      <c r="I1230" s="80"/>
      <c r="J1230" s="60">
        <f>ROUND(J1229*(BDI/100),2)</f>
        <v>196.73</v>
      </c>
      <c r="K1230" s="59"/>
    </row>
    <row r="1231" spans="1:14" ht="15" customHeight="1" x14ac:dyDescent="0.25">
      <c r="A1231" s="76" t="s">
        <v>530</v>
      </c>
      <c r="B1231" s="77"/>
      <c r="C1231" s="77"/>
      <c r="D1231" s="77"/>
      <c r="E1231" s="77"/>
      <c r="F1231" s="77"/>
      <c r="G1231" s="78"/>
      <c r="H1231" s="79"/>
      <c r="I1231" s="80"/>
      <c r="J1231" s="60">
        <f>SUM(J1229:K1230)</f>
        <v>1052.07</v>
      </c>
      <c r="K1231" s="59"/>
    </row>
    <row r="1232" spans="1:14" ht="15" customHeight="1" x14ac:dyDescent="0.25">
      <c r="A1232" s="4"/>
      <c r="B1232" s="4"/>
      <c r="C1232" s="4"/>
      <c r="D1232" s="4"/>
      <c r="E1232" s="4"/>
      <c r="F1232" s="4"/>
      <c r="G1232" s="4"/>
      <c r="H1232" s="4"/>
      <c r="I1232" s="4"/>
      <c r="J1232" s="4"/>
      <c r="K1232" s="4"/>
    </row>
    <row r="1233" spans="1:14" ht="15" customHeight="1" x14ac:dyDescent="0.25">
      <c r="A1233" s="22" t="s">
        <v>364</v>
      </c>
      <c r="B1233" s="22" t="s">
        <v>32</v>
      </c>
      <c r="C1233" s="46" t="s">
        <v>8</v>
      </c>
      <c r="D1233" s="47"/>
      <c r="E1233" s="47"/>
      <c r="F1233" s="47"/>
      <c r="G1233" s="7" t="s">
        <v>33</v>
      </c>
      <c r="H1233" s="7" t="s">
        <v>365</v>
      </c>
      <c r="I1233" s="7" t="s">
        <v>366</v>
      </c>
      <c r="J1233" s="34" t="s">
        <v>10</v>
      </c>
      <c r="K1233" s="33"/>
    </row>
    <row r="1234" spans="1:14" ht="60" customHeight="1" x14ac:dyDescent="0.25">
      <c r="A1234" s="7" t="s">
        <v>524</v>
      </c>
      <c r="B1234" s="71">
        <v>91305</v>
      </c>
      <c r="C1234" s="73" t="str">
        <f>VLOOKUP(B1234,S!$A:$D,2,FALSE)</f>
        <v>FECHADURA DE EMBUTIR PARA PORTA DE BANHEIRO, COMPLETA, ACABAMENTO PADRÃO POPULAR, INCLUSO EXECUÇÃO DE FURO - FORNECIMENTO E INSTALAÇÃO. AF_12/2019</v>
      </c>
      <c r="D1234" s="73"/>
      <c r="E1234" s="73"/>
      <c r="F1234" s="72"/>
      <c r="G1234" s="7" t="str">
        <f>VLOOKUP(B1234,S!$A:$D,3,FALSE)</f>
        <v>UN</v>
      </c>
      <c r="H1234" s="74"/>
      <c r="I1234" s="74">
        <f>J1238</f>
        <v>114.37</v>
      </c>
      <c r="J1234" s="53"/>
      <c r="K1234" s="52"/>
      <c r="L1234" s="74">
        <f>VLOOKUP(B1234,S!$A:$D,4,FALSE)</f>
        <v>114.37</v>
      </c>
      <c r="M1234" s="7" t="str">
        <f>IF(ROUND((L1234-I1234),2)=0,"OK, confere com a tabela.",IF(ROUND((L1234-I1234),2)&lt;0,"ACIMA ("&amp;TEXT(ROUND(I1234*100/L1234,4),"0,0000")&amp;" %) da tabela.","ABAIXO ("&amp;TEXT(ROUND(I1234*100/L1234,4),"0,0000")&amp;" %) da tabela."))</f>
        <v>OK, confere com a tabela.</v>
      </c>
    </row>
    <row r="1235" spans="1:14" ht="75" customHeight="1" x14ac:dyDescent="0.25">
      <c r="A1235" s="54" t="s">
        <v>374</v>
      </c>
      <c r="B1235" s="67">
        <v>3097</v>
      </c>
      <c r="C1235" s="55" t="str">
        <f>VLOOKUP(B1235,IF(A1235="COMPOSICAO",S!$A:$D,I!$A:$D),2,FALSE)</f>
        <v>FECHADURA ROSETA REDONDA PARA PORTA DE BANHEIRO, EM ACO INOX (MAQUINA, TESTA E CONTRA-TESTA) E EM ZAMAC (MACANETA, LINGUETA E TRINCOS) COM ACABAMENTO CROMADO, MAQUINA DE 40 MM, INCLUINDO CHAVE TIPO TRANQUETA</v>
      </c>
      <c r="D1235" s="55"/>
      <c r="E1235" s="55"/>
      <c r="F1235" s="55"/>
      <c r="G1235" s="54" t="str">
        <f>VLOOKUP(B1235,IF(A1235="COMPOSICAO",S!$A:$D,I!$A:$D),3,FALSE)</f>
        <v>CJ</v>
      </c>
      <c r="H1235" s="75">
        <f>1</f>
        <v>1</v>
      </c>
      <c r="I1235" s="56">
        <f>IF(A1235="COMPOSICAO",VLOOKUP("TOTAL - "&amp;B1235,COMPOSICAO_AUX_1!$A:$J,10,FALSE),VLOOKUP(B1235,I!$A:$D,4,FALSE))</f>
        <v>84.98</v>
      </c>
      <c r="J1235" s="60">
        <f>TRUNC(H1235*I1235,2)</f>
        <v>84.98</v>
      </c>
      <c r="K1235" s="59"/>
      <c r="L1235" s="4"/>
      <c r="M1235" s="4"/>
      <c r="N1235" s="4"/>
    </row>
    <row r="1236" spans="1:14" ht="30" customHeight="1" x14ac:dyDescent="0.25">
      <c r="A1236" s="54" t="s">
        <v>368</v>
      </c>
      <c r="B1236" s="67">
        <v>88261</v>
      </c>
      <c r="C1236" s="55" t="str">
        <f>VLOOKUP(B1236,IF(A1236="COMPOSICAO",S!$A:$D,I!$A:$D),2,FALSE)</f>
        <v>CARPINTEIRO DE ESQUADRIA COM ENCARGOS COMPLEMENTARES</v>
      </c>
      <c r="D1236" s="55"/>
      <c r="E1236" s="55"/>
      <c r="F1236" s="55"/>
      <c r="G1236" s="54" t="str">
        <f>VLOOKUP(B1236,IF(A1236="COMPOSICAO",S!$A:$D,I!$A:$D),3,FALSE)</f>
        <v>H</v>
      </c>
      <c r="H1236" s="75">
        <f>0.767</f>
        <v>0.76700000000000002</v>
      </c>
      <c r="I1236" s="56">
        <f>IF(A1236="COMPOSICAO",VLOOKUP("TOTAL - "&amp;B1236,COMPOSICAO_AUX_1!$A:$J,10,FALSE),VLOOKUP(B1236,I!$A:$D,4,FALSE))</f>
        <v>28.04</v>
      </c>
      <c r="J1236" s="60">
        <f>TRUNC(H1236*I1236,2)</f>
        <v>21.5</v>
      </c>
      <c r="K1236" s="59"/>
      <c r="L1236" s="4"/>
      <c r="M1236" s="4"/>
      <c r="N1236" s="4"/>
    </row>
    <row r="1237" spans="1:14" ht="15" customHeight="1" x14ac:dyDescent="0.25">
      <c r="A1237" s="54" t="s">
        <v>368</v>
      </c>
      <c r="B1237" s="67">
        <v>88316</v>
      </c>
      <c r="C1237" s="55" t="str">
        <f>VLOOKUP(B1237,IF(A1237="COMPOSICAO",S!$A:$D,I!$A:$D),2,FALSE)</f>
        <v>SERVENTE COM ENCARGOS COMPLEMENTARES</v>
      </c>
      <c r="D1237" s="55"/>
      <c r="E1237" s="55"/>
      <c r="F1237" s="55"/>
      <c r="G1237" s="54" t="str">
        <f>VLOOKUP(B1237,IF(A1237="COMPOSICAO",S!$A:$D,I!$A:$D),3,FALSE)</f>
        <v>H</v>
      </c>
      <c r="H1237" s="75">
        <f>0.384</f>
        <v>0.38400000000000001</v>
      </c>
      <c r="I1237" s="56">
        <f>IF(A1237="COMPOSICAO",VLOOKUP("TOTAL - "&amp;B1237,COMPOSICAO_AUX_1!$A:$J,10,FALSE),VLOOKUP(B1237,I!$A:$D,4,FALSE))</f>
        <v>20.569999999999997</v>
      </c>
      <c r="J1237" s="60">
        <f>TRUNC(H1237*I1237,2)</f>
        <v>7.89</v>
      </c>
      <c r="K1237" s="59"/>
      <c r="L1237" s="4"/>
      <c r="M1237" s="4"/>
      <c r="N1237" s="4"/>
    </row>
    <row r="1238" spans="1:14" ht="15" customHeight="1" x14ac:dyDescent="0.25">
      <c r="A1238" s="76" t="s">
        <v>369</v>
      </c>
      <c r="B1238" s="77"/>
      <c r="C1238" s="77"/>
      <c r="D1238" s="77"/>
      <c r="E1238" s="77"/>
      <c r="F1238" s="77"/>
      <c r="G1238" s="78"/>
      <c r="H1238" s="79"/>
      <c r="I1238" s="80"/>
      <c r="J1238" s="60">
        <f>SUM(J1234:K1237)</f>
        <v>114.37</v>
      </c>
      <c r="K1238" s="59"/>
    </row>
    <row r="1239" spans="1:14" ht="15" customHeight="1" x14ac:dyDescent="0.25">
      <c r="A1239" s="76" t="str">
        <f>"TAXA DE BDI ("&amp;BDI&amp;" %)"</f>
        <v>TAXA DE BDI (23 %)</v>
      </c>
      <c r="B1239" s="77"/>
      <c r="C1239" s="77"/>
      <c r="D1239" s="77"/>
      <c r="E1239" s="77"/>
      <c r="F1239" s="77"/>
      <c r="G1239" s="78"/>
      <c r="H1239" s="79"/>
      <c r="I1239" s="80"/>
      <c r="J1239" s="60">
        <f>ROUND(J1238*(BDI/100),2)</f>
        <v>26.31</v>
      </c>
      <c r="K1239" s="59"/>
    </row>
    <row r="1240" spans="1:14" ht="15" customHeight="1" x14ac:dyDescent="0.25">
      <c r="A1240" s="76" t="s">
        <v>531</v>
      </c>
      <c r="B1240" s="77"/>
      <c r="C1240" s="77"/>
      <c r="D1240" s="77"/>
      <c r="E1240" s="77"/>
      <c r="F1240" s="77"/>
      <c r="G1240" s="78"/>
      <c r="H1240" s="79"/>
      <c r="I1240" s="80"/>
      <c r="J1240" s="60">
        <f>SUM(J1238:K1239)</f>
        <v>140.68</v>
      </c>
      <c r="K1240" s="59"/>
    </row>
    <row r="1241" spans="1:14" ht="15" customHeight="1" x14ac:dyDescent="0.25">
      <c r="A1241" s="4"/>
      <c r="B1241" s="4"/>
      <c r="C1241" s="4"/>
      <c r="D1241" s="4"/>
      <c r="E1241" s="4"/>
      <c r="F1241" s="4"/>
      <c r="G1241" s="4"/>
      <c r="H1241" s="4"/>
      <c r="I1241" s="4"/>
      <c r="J1241" s="4"/>
      <c r="K1241" s="4"/>
    </row>
    <row r="1242" spans="1:14" ht="15" customHeight="1" x14ac:dyDescent="0.25">
      <c r="A1242" s="22" t="s">
        <v>364</v>
      </c>
      <c r="B1242" s="22" t="s">
        <v>32</v>
      </c>
      <c r="C1242" s="46" t="s">
        <v>8</v>
      </c>
      <c r="D1242" s="47"/>
      <c r="E1242" s="47"/>
      <c r="F1242" s="47"/>
      <c r="G1242" s="7" t="s">
        <v>33</v>
      </c>
      <c r="H1242" s="7" t="s">
        <v>365</v>
      </c>
      <c r="I1242" s="7" t="s">
        <v>366</v>
      </c>
      <c r="J1242" s="34" t="s">
        <v>10</v>
      </c>
      <c r="K1242" s="33"/>
    </row>
    <row r="1243" spans="1:14" ht="60" customHeight="1" x14ac:dyDescent="0.25">
      <c r="A1243" s="7" t="s">
        <v>524</v>
      </c>
      <c r="B1243" s="71">
        <v>91307</v>
      </c>
      <c r="C1243" s="73" t="str">
        <f>VLOOKUP(B1243,S!$A:$D,2,FALSE)</f>
        <v>FECHADURA DE EMBUTIR PARA PORTAS INTERNAS, COMPLETA, ACABAMENTO PADRÃO POPULAR, COM EXECUÇÃO DE FURO - FORNECIMENTO E INSTALAÇÃO. AF_12/2019</v>
      </c>
      <c r="D1243" s="73"/>
      <c r="E1243" s="73"/>
      <c r="F1243" s="72"/>
      <c r="G1243" s="7" t="str">
        <f>VLOOKUP(B1243,S!$A:$D,3,FALSE)</f>
        <v>UN</v>
      </c>
      <c r="H1243" s="74"/>
      <c r="I1243" s="74">
        <f>J1247</f>
        <v>97.13</v>
      </c>
      <c r="J1243" s="53"/>
      <c r="K1243" s="52"/>
      <c r="L1243" s="74">
        <f>VLOOKUP(B1243,S!$A:$D,4,FALSE)</f>
        <v>97.13</v>
      </c>
      <c r="M1243" s="7" t="str">
        <f>IF(ROUND((L1243-I1243),2)=0,"OK, confere com a tabela.",IF(ROUND((L1243-I1243),2)&lt;0,"ACIMA ("&amp;TEXT(ROUND(I1243*100/L1243,4),"0,0000")&amp;" %) da tabela.","ABAIXO ("&amp;TEXT(ROUND(I1243*100/L1243,4),"0,0000")&amp;" %) da tabela."))</f>
        <v>OK, confere com a tabela.</v>
      </c>
    </row>
    <row r="1244" spans="1:14" ht="75" customHeight="1" x14ac:dyDescent="0.25">
      <c r="A1244" s="54" t="s">
        <v>374</v>
      </c>
      <c r="B1244" s="67">
        <v>3090</v>
      </c>
      <c r="C1244" s="55" t="str">
        <f>VLOOKUP(B1244,IF(A1244="COMPOSICAO",S!$A:$D,I!$A:$D),2,FALSE)</f>
        <v>FECHADURA ESPELHO PARA PORTA INTERNA, EM ACO INOX (MAQUINA, TESTA E CONTRA-TESTA) E EM ZAMAC (MACANETA, LINGUETA E TRINCOS) COM ACABAMENTO CROMADO, MAQUINA DE 40 MM, INCLUINDO CHAVE TIPO INTERNA</v>
      </c>
      <c r="D1244" s="55"/>
      <c r="E1244" s="55"/>
      <c r="F1244" s="55"/>
      <c r="G1244" s="54" t="str">
        <f>VLOOKUP(B1244,IF(A1244="COMPOSICAO",S!$A:$D,I!$A:$D),3,FALSE)</f>
        <v>CJ</v>
      </c>
      <c r="H1244" s="75">
        <f>1</f>
        <v>1</v>
      </c>
      <c r="I1244" s="56">
        <f>IF(A1244="COMPOSICAO",VLOOKUP("TOTAL - "&amp;B1244,COMPOSICAO_AUX_1!$A:$J,10,FALSE),VLOOKUP(B1244,I!$A:$D,4,FALSE))</f>
        <v>67.739999999999995</v>
      </c>
      <c r="J1244" s="60">
        <f>TRUNC(H1244*I1244,2)</f>
        <v>67.739999999999995</v>
      </c>
      <c r="K1244" s="59"/>
      <c r="L1244" s="4"/>
      <c r="M1244" s="4"/>
      <c r="N1244" s="4"/>
    </row>
    <row r="1245" spans="1:14" ht="30" customHeight="1" x14ac:dyDescent="0.25">
      <c r="A1245" s="54" t="s">
        <v>368</v>
      </c>
      <c r="B1245" s="67">
        <v>88261</v>
      </c>
      <c r="C1245" s="55" t="str">
        <f>VLOOKUP(B1245,IF(A1245="COMPOSICAO",S!$A:$D,I!$A:$D),2,FALSE)</f>
        <v>CARPINTEIRO DE ESQUADRIA COM ENCARGOS COMPLEMENTARES</v>
      </c>
      <c r="D1245" s="55"/>
      <c r="E1245" s="55"/>
      <c r="F1245" s="55"/>
      <c r="G1245" s="54" t="str">
        <f>VLOOKUP(B1245,IF(A1245="COMPOSICAO",S!$A:$D,I!$A:$D),3,FALSE)</f>
        <v>H</v>
      </c>
      <c r="H1245" s="75">
        <f>0.767</f>
        <v>0.76700000000000002</v>
      </c>
      <c r="I1245" s="56">
        <f>IF(A1245="COMPOSICAO",VLOOKUP("TOTAL - "&amp;B1245,COMPOSICAO_AUX_1!$A:$J,10,FALSE),VLOOKUP(B1245,I!$A:$D,4,FALSE))</f>
        <v>28.04</v>
      </c>
      <c r="J1245" s="60">
        <f>TRUNC(H1245*I1245,2)</f>
        <v>21.5</v>
      </c>
      <c r="K1245" s="59"/>
      <c r="L1245" s="4"/>
      <c r="M1245" s="4"/>
      <c r="N1245" s="4"/>
    </row>
    <row r="1246" spans="1:14" ht="15" customHeight="1" x14ac:dyDescent="0.25">
      <c r="A1246" s="54" t="s">
        <v>368</v>
      </c>
      <c r="B1246" s="67">
        <v>88316</v>
      </c>
      <c r="C1246" s="55" t="str">
        <f>VLOOKUP(B1246,IF(A1246="COMPOSICAO",S!$A:$D,I!$A:$D),2,FALSE)</f>
        <v>SERVENTE COM ENCARGOS COMPLEMENTARES</v>
      </c>
      <c r="D1246" s="55"/>
      <c r="E1246" s="55"/>
      <c r="F1246" s="55"/>
      <c r="G1246" s="54" t="str">
        <f>VLOOKUP(B1246,IF(A1246="COMPOSICAO",S!$A:$D,I!$A:$D),3,FALSE)</f>
        <v>H</v>
      </c>
      <c r="H1246" s="75">
        <f>0.384</f>
        <v>0.38400000000000001</v>
      </c>
      <c r="I1246" s="56">
        <f>IF(A1246="COMPOSICAO",VLOOKUP("TOTAL - "&amp;B1246,COMPOSICAO_AUX_1!$A:$J,10,FALSE),VLOOKUP(B1246,I!$A:$D,4,FALSE))</f>
        <v>20.569999999999997</v>
      </c>
      <c r="J1246" s="60">
        <f>TRUNC(H1246*I1246,2)</f>
        <v>7.89</v>
      </c>
      <c r="K1246" s="59"/>
      <c r="L1246" s="4"/>
      <c r="M1246" s="4"/>
      <c r="N1246" s="4"/>
    </row>
    <row r="1247" spans="1:14" ht="15" customHeight="1" x14ac:dyDescent="0.25">
      <c r="A1247" s="76" t="s">
        <v>369</v>
      </c>
      <c r="B1247" s="77"/>
      <c r="C1247" s="77"/>
      <c r="D1247" s="77"/>
      <c r="E1247" s="77"/>
      <c r="F1247" s="77"/>
      <c r="G1247" s="78"/>
      <c r="H1247" s="79"/>
      <c r="I1247" s="80"/>
      <c r="J1247" s="60">
        <f>SUM(J1243:K1246)</f>
        <v>97.13</v>
      </c>
      <c r="K1247" s="59"/>
    </row>
    <row r="1248" spans="1:14" ht="15" customHeight="1" x14ac:dyDescent="0.25">
      <c r="A1248" s="76" t="str">
        <f>"TAXA DE BDI ("&amp;BDI&amp;" %)"</f>
        <v>TAXA DE BDI (23 %)</v>
      </c>
      <c r="B1248" s="77"/>
      <c r="C1248" s="77"/>
      <c r="D1248" s="77"/>
      <c r="E1248" s="77"/>
      <c r="F1248" s="77"/>
      <c r="G1248" s="78"/>
      <c r="H1248" s="79"/>
      <c r="I1248" s="80"/>
      <c r="J1248" s="60">
        <f>ROUND(J1247*(BDI/100),2)</f>
        <v>22.34</v>
      </c>
      <c r="K1248" s="59"/>
    </row>
    <row r="1249" spans="1:14" ht="15" customHeight="1" x14ac:dyDescent="0.25">
      <c r="A1249" s="76" t="s">
        <v>532</v>
      </c>
      <c r="B1249" s="77"/>
      <c r="C1249" s="77"/>
      <c r="D1249" s="77"/>
      <c r="E1249" s="77"/>
      <c r="F1249" s="77"/>
      <c r="G1249" s="78"/>
      <c r="H1249" s="79"/>
      <c r="I1249" s="80"/>
      <c r="J1249" s="60">
        <f>SUM(J1247:K1248)</f>
        <v>119.47</v>
      </c>
      <c r="K1249" s="59"/>
    </row>
    <row r="1250" spans="1:14" ht="15" customHeight="1" x14ac:dyDescent="0.25">
      <c r="A1250" s="4"/>
      <c r="B1250" s="4"/>
      <c r="C1250" s="4"/>
      <c r="D1250" s="4"/>
      <c r="E1250" s="4"/>
      <c r="F1250" s="4"/>
      <c r="G1250" s="4"/>
      <c r="H1250" s="4"/>
      <c r="I1250" s="4"/>
      <c r="J1250" s="4"/>
      <c r="K1250" s="4"/>
    </row>
    <row r="1251" spans="1:14" ht="15" customHeight="1" x14ac:dyDescent="0.25">
      <c r="A1251" s="22" t="s">
        <v>364</v>
      </c>
      <c r="B1251" s="22" t="s">
        <v>32</v>
      </c>
      <c r="C1251" s="46" t="s">
        <v>8</v>
      </c>
      <c r="D1251" s="47"/>
      <c r="E1251" s="47"/>
      <c r="F1251" s="47"/>
      <c r="G1251" s="7" t="s">
        <v>33</v>
      </c>
      <c r="H1251" s="7" t="s">
        <v>365</v>
      </c>
      <c r="I1251" s="7" t="s">
        <v>366</v>
      </c>
      <c r="J1251" s="34" t="s">
        <v>10</v>
      </c>
      <c r="K1251" s="33"/>
    </row>
    <row r="1252" spans="1:14" ht="45" customHeight="1" x14ac:dyDescent="0.25">
      <c r="A1252" s="7" t="s">
        <v>524</v>
      </c>
      <c r="B1252" s="71">
        <v>102161</v>
      </c>
      <c r="C1252" s="73" t="str">
        <f>VLOOKUP(B1252,S!$A:$D,2,FALSE)</f>
        <v>INSTALAÇÃO DE VIDRO LISO INCOLOR, E = 3 MM, EM ESQUADRIA DE ALUMÍNIO OU PVC, FIXADO COM BAGUETE. AF_01/2021_PS</v>
      </c>
      <c r="D1252" s="73"/>
      <c r="E1252" s="73"/>
      <c r="F1252" s="72"/>
      <c r="G1252" s="7" t="str">
        <f>VLOOKUP(B1252,S!$A:$D,3,FALSE)</f>
        <v>M2</v>
      </c>
      <c r="H1252" s="74"/>
      <c r="I1252" s="74">
        <f>J1258</f>
        <v>331.91999999999996</v>
      </c>
      <c r="J1252" s="53"/>
      <c r="K1252" s="52"/>
      <c r="L1252" s="74">
        <f>VLOOKUP(B1252,S!$A:$D,4,FALSE)</f>
        <v>331.92</v>
      </c>
      <c r="M1252" s="7" t="str">
        <f>IF(ROUND((L1252-I1252),2)=0,"OK, confere com a tabela.",IF(ROUND((L1252-I1252),2)&lt;0,"ACIMA ("&amp;TEXT(ROUND(I1252*100/L1252,4),"0,0000")&amp;" %) da tabela.","ABAIXO ("&amp;TEXT(ROUND(I1252*100/L1252,4),"0,0000")&amp;" %) da tabela."))</f>
        <v>OK, confere com a tabela.</v>
      </c>
    </row>
    <row r="1253" spans="1:14" ht="15" customHeight="1" x14ac:dyDescent="0.25">
      <c r="A1253" s="54" t="s">
        <v>374</v>
      </c>
      <c r="B1253" s="67">
        <v>10490</v>
      </c>
      <c r="C1253" s="55" t="str">
        <f>VLOOKUP(B1253,IF(A1253="COMPOSICAO",S!$A:$D,I!$A:$D),2,FALSE)</f>
        <v>VIDRO LISO INCOLOR 2 A 3 MM - SEM COLOCACAO</v>
      </c>
      <c r="D1253" s="55"/>
      <c r="E1253" s="55"/>
      <c r="F1253" s="55"/>
      <c r="G1253" s="54" t="str">
        <f>VLOOKUP(B1253,IF(A1253="COMPOSICAO",S!$A:$D,I!$A:$D),3,FALSE)</f>
        <v>M2</v>
      </c>
      <c r="H1253" s="75">
        <f>1</f>
        <v>1</v>
      </c>
      <c r="I1253" s="56">
        <f>IF(A1253="COMPOSICAO",VLOOKUP("TOTAL - "&amp;B1253,COMPOSICAO_AUX_1!$A:$J,10,FALSE),VLOOKUP(B1253,I!$A:$D,4,FALSE))</f>
        <v>183.75</v>
      </c>
      <c r="J1253" s="60">
        <f>TRUNC(H1253*I1253,2)</f>
        <v>183.75</v>
      </c>
      <c r="K1253" s="59"/>
      <c r="L1253" s="4"/>
      <c r="M1253" s="4"/>
      <c r="N1253" s="4"/>
    </row>
    <row r="1254" spans="1:14" ht="30" customHeight="1" x14ac:dyDescent="0.25">
      <c r="A1254" s="54" t="s">
        <v>374</v>
      </c>
      <c r="B1254" s="67">
        <v>20259</v>
      </c>
      <c r="C1254" s="55" t="str">
        <f>VLOOKUP(B1254,IF(A1254="COMPOSICAO",S!$A:$D,I!$A:$D),2,FALSE)</f>
        <v>PERFIL DE BORRACHA EPDM MACICO *12 X 15* MM PARA ESQUADRIAS</v>
      </c>
      <c r="D1254" s="55"/>
      <c r="E1254" s="55"/>
      <c r="F1254" s="55"/>
      <c r="G1254" s="54" t="str">
        <f>VLOOKUP(B1254,IF(A1254="COMPOSICAO",S!$A:$D,I!$A:$D),3,FALSE)</f>
        <v>M</v>
      </c>
      <c r="H1254" s="75">
        <f>7.287</f>
        <v>7.2869999999999999</v>
      </c>
      <c r="I1254" s="56">
        <f>IF(A1254="COMPOSICAO",VLOOKUP("TOTAL - "&amp;B1254,COMPOSICAO_AUX_1!$A:$J,10,FALSE),VLOOKUP(B1254,I!$A:$D,4,FALSE))</f>
        <v>13.2</v>
      </c>
      <c r="J1254" s="60">
        <f>TRUNC(H1254*I1254,2)</f>
        <v>96.18</v>
      </c>
      <c r="K1254" s="59"/>
      <c r="L1254" s="4"/>
      <c r="M1254" s="4"/>
      <c r="N1254" s="4"/>
    </row>
    <row r="1255" spans="1:14" ht="45" customHeight="1" x14ac:dyDescent="0.25">
      <c r="A1255" s="54" t="s">
        <v>374</v>
      </c>
      <c r="B1255" s="67">
        <v>39432</v>
      </c>
      <c r="C1255" s="55" t="str">
        <f>VLOOKUP(B1255,IF(A1255="COMPOSICAO",S!$A:$D,I!$A:$D),2,FALSE)</f>
        <v>FITA DE PAPEL REFORCADA COM LAMINA DE METAL PARA REFORCO DE CANTOS DE CHAPA DE GESSO PARA DRYWALL</v>
      </c>
      <c r="D1255" s="55"/>
      <c r="E1255" s="55"/>
      <c r="F1255" s="55"/>
      <c r="G1255" s="54" t="str">
        <f>VLOOKUP(B1255,IF(A1255="COMPOSICAO",S!$A:$D,I!$A:$D),3,FALSE)</f>
        <v>M</v>
      </c>
      <c r="H1255" s="75">
        <f>6.381</f>
        <v>6.3810000000000002</v>
      </c>
      <c r="I1255" s="56">
        <f>IF(A1255="COMPOSICAO",VLOOKUP("TOTAL - "&amp;B1255,COMPOSICAO_AUX_1!$A:$J,10,FALSE),VLOOKUP(B1255,I!$A:$D,4,FALSE))</f>
        <v>2.97</v>
      </c>
      <c r="J1255" s="60">
        <f>TRUNC(H1255*I1255,2)</f>
        <v>18.95</v>
      </c>
      <c r="K1255" s="59"/>
      <c r="L1255" s="4"/>
      <c r="M1255" s="4"/>
      <c r="N1255" s="4"/>
    </row>
    <row r="1256" spans="1:14" ht="15" customHeight="1" x14ac:dyDescent="0.25">
      <c r="A1256" s="54" t="s">
        <v>368</v>
      </c>
      <c r="B1256" s="67">
        <v>88316</v>
      </c>
      <c r="C1256" s="55" t="str">
        <f>VLOOKUP(B1256,IF(A1256="COMPOSICAO",S!$A:$D,I!$A:$D),2,FALSE)</f>
        <v>SERVENTE COM ENCARGOS COMPLEMENTARES</v>
      </c>
      <c r="D1256" s="55"/>
      <c r="E1256" s="55"/>
      <c r="F1256" s="55"/>
      <c r="G1256" s="54" t="str">
        <f>VLOOKUP(B1256,IF(A1256="COMPOSICAO",S!$A:$D,I!$A:$D),3,FALSE)</f>
        <v>H</v>
      </c>
      <c r="H1256" s="75">
        <f>0.761</f>
        <v>0.76100000000000001</v>
      </c>
      <c r="I1256" s="56">
        <f>IF(A1256="COMPOSICAO",VLOOKUP("TOTAL - "&amp;B1256,COMPOSICAO_AUX_1!$A:$J,10,FALSE),VLOOKUP(B1256,I!$A:$D,4,FALSE))</f>
        <v>20.569999999999997</v>
      </c>
      <c r="J1256" s="60">
        <f>TRUNC(H1256*I1256,2)</f>
        <v>15.65</v>
      </c>
      <c r="K1256" s="59"/>
      <c r="L1256" s="4"/>
      <c r="M1256" s="4"/>
      <c r="N1256" s="4"/>
    </row>
    <row r="1257" spans="1:14" ht="15" customHeight="1" x14ac:dyDescent="0.25">
      <c r="A1257" s="54" t="s">
        <v>368</v>
      </c>
      <c r="B1257" s="67">
        <v>88325</v>
      </c>
      <c r="C1257" s="55" t="str">
        <f>VLOOKUP(B1257,IF(A1257="COMPOSICAO",S!$A:$D,I!$A:$D),2,FALSE)</f>
        <v>VIDRACEIRO COM ENCARGOS COMPLEMENTARES</v>
      </c>
      <c r="D1257" s="55"/>
      <c r="E1257" s="55"/>
      <c r="F1257" s="55"/>
      <c r="G1257" s="54" t="str">
        <f>VLOOKUP(B1257,IF(A1257="COMPOSICAO",S!$A:$D,I!$A:$D),3,FALSE)</f>
        <v>H</v>
      </c>
      <c r="H1257" s="75">
        <f>0.783</f>
        <v>0.78300000000000003</v>
      </c>
      <c r="I1257" s="56">
        <f>IF(A1257="COMPOSICAO",VLOOKUP("TOTAL - "&amp;B1257,COMPOSICAO_AUX_1!$A:$J,10,FALSE),VLOOKUP(B1257,I!$A:$D,4,FALSE))</f>
        <v>22.21</v>
      </c>
      <c r="J1257" s="60">
        <f>TRUNC(H1257*I1257,2)</f>
        <v>17.39</v>
      </c>
      <c r="K1257" s="59"/>
      <c r="L1257" s="4"/>
      <c r="M1257" s="4"/>
      <c r="N1257" s="4"/>
    </row>
    <row r="1258" spans="1:14" ht="15" customHeight="1" x14ac:dyDescent="0.25">
      <c r="A1258" s="76" t="s">
        <v>369</v>
      </c>
      <c r="B1258" s="77"/>
      <c r="C1258" s="77"/>
      <c r="D1258" s="77"/>
      <c r="E1258" s="77"/>
      <c r="F1258" s="77"/>
      <c r="G1258" s="78"/>
      <c r="H1258" s="79"/>
      <c r="I1258" s="80"/>
      <c r="J1258" s="60">
        <f>SUM(J1252:K1257)</f>
        <v>331.91999999999996</v>
      </c>
      <c r="K1258" s="59"/>
    </row>
    <row r="1259" spans="1:14" ht="15" customHeight="1" x14ac:dyDescent="0.25">
      <c r="A1259" s="76" t="str">
        <f>"TAXA DE BDI ("&amp;BDI&amp;" %)"</f>
        <v>TAXA DE BDI (23 %)</v>
      </c>
      <c r="B1259" s="77"/>
      <c r="C1259" s="77"/>
      <c r="D1259" s="77"/>
      <c r="E1259" s="77"/>
      <c r="F1259" s="77"/>
      <c r="G1259" s="78"/>
      <c r="H1259" s="79"/>
      <c r="I1259" s="80"/>
      <c r="J1259" s="60">
        <f>ROUND(J1258*(BDI/100),2)</f>
        <v>76.34</v>
      </c>
      <c r="K1259" s="59"/>
    </row>
    <row r="1260" spans="1:14" ht="15" customHeight="1" x14ac:dyDescent="0.25">
      <c r="A1260" s="76" t="s">
        <v>533</v>
      </c>
      <c r="B1260" s="77"/>
      <c r="C1260" s="77"/>
      <c r="D1260" s="77"/>
      <c r="E1260" s="77"/>
      <c r="F1260" s="77"/>
      <c r="G1260" s="78"/>
      <c r="H1260" s="79"/>
      <c r="I1260" s="80"/>
      <c r="J1260" s="60">
        <f>SUM(J1258:K1259)</f>
        <v>408.26</v>
      </c>
      <c r="K1260" s="59"/>
    </row>
    <row r="1261" spans="1:14" ht="15" customHeight="1" x14ac:dyDescent="0.25">
      <c r="A1261" s="4"/>
      <c r="B1261" s="4"/>
      <c r="C1261" s="4"/>
      <c r="D1261" s="4"/>
      <c r="E1261" s="4"/>
      <c r="F1261" s="4"/>
      <c r="G1261" s="4"/>
      <c r="H1261" s="4"/>
      <c r="I1261" s="4"/>
      <c r="J1261" s="4"/>
      <c r="K1261" s="4"/>
    </row>
    <row r="1262" spans="1:14" ht="15" customHeight="1" x14ac:dyDescent="0.25">
      <c r="A1262" s="22" t="s">
        <v>364</v>
      </c>
      <c r="B1262" s="22" t="s">
        <v>32</v>
      </c>
      <c r="C1262" s="46" t="s">
        <v>8</v>
      </c>
      <c r="D1262" s="47"/>
      <c r="E1262" s="47"/>
      <c r="F1262" s="47"/>
      <c r="G1262" s="7" t="s">
        <v>33</v>
      </c>
      <c r="H1262" s="7" t="s">
        <v>365</v>
      </c>
      <c r="I1262" s="7" t="s">
        <v>366</v>
      </c>
      <c r="J1262" s="34" t="s">
        <v>10</v>
      </c>
      <c r="K1262" s="33"/>
    </row>
    <row r="1263" spans="1:14" ht="30" customHeight="1" x14ac:dyDescent="0.25">
      <c r="A1263" s="7" t="s">
        <v>524</v>
      </c>
      <c r="B1263" s="71">
        <v>102180</v>
      </c>
      <c r="C1263" s="73" t="str">
        <f>VLOOKUP(B1263,S!$A:$D,2,FALSE)</f>
        <v>INSTALAÇÃO DE VIDRO TEMPERADO, E = 8 MM, ENCAIXADO EM PERFIL U. AF_01/2021_PS</v>
      </c>
      <c r="D1263" s="73"/>
      <c r="E1263" s="73"/>
      <c r="F1263" s="72"/>
      <c r="G1263" s="7" t="str">
        <f>VLOOKUP(B1263,S!$A:$D,3,FALSE)</f>
        <v>M2</v>
      </c>
      <c r="H1263" s="74"/>
      <c r="I1263" s="74">
        <f>J1271</f>
        <v>402.69</v>
      </c>
      <c r="J1263" s="53"/>
      <c r="K1263" s="52"/>
      <c r="L1263" s="74">
        <f>VLOOKUP(B1263,S!$A:$D,4,FALSE)</f>
        <v>402.69</v>
      </c>
      <c r="M1263" s="7" t="str">
        <f>IF(ROUND((L1263-I1263),2)=0,"OK, confere com a tabela.",IF(ROUND((L1263-I1263),2)&lt;0,"ACIMA ("&amp;TEXT(ROUND(I1263*100/L1263,4),"0,0000")&amp;" %) da tabela.","ABAIXO ("&amp;TEXT(ROUND(I1263*100/L1263,4),"0,0000")&amp;" %) da tabela."))</f>
        <v>OK, confere com a tabela.</v>
      </c>
    </row>
    <row r="1264" spans="1:14" ht="30" customHeight="1" x14ac:dyDescent="0.25">
      <c r="A1264" s="54" t="s">
        <v>374</v>
      </c>
      <c r="B1264" s="67">
        <v>10506</v>
      </c>
      <c r="C1264" s="55" t="str">
        <f>VLOOKUP(B1264,IF(A1264="COMPOSICAO",S!$A:$D,I!$A:$D),2,FALSE)</f>
        <v>VIDRO TEMPERADO INCOLOR E = 8 MM, SEM COLOCACAO</v>
      </c>
      <c r="D1264" s="55"/>
      <c r="E1264" s="55"/>
      <c r="F1264" s="55"/>
      <c r="G1264" s="54" t="str">
        <f>VLOOKUP(B1264,IF(A1264="COMPOSICAO",S!$A:$D,I!$A:$D),3,FALSE)</f>
        <v>M2</v>
      </c>
      <c r="H1264" s="75">
        <f>1</f>
        <v>1</v>
      </c>
      <c r="I1264" s="56">
        <f>IF(A1264="COMPOSICAO",VLOOKUP("TOTAL - "&amp;B1264,COMPOSICAO_AUX_1!$A:$J,10,FALSE),VLOOKUP(B1264,I!$A:$D,4,FALSE))</f>
        <v>272.05</v>
      </c>
      <c r="J1264" s="60">
        <f t="shared" ref="J1264:J1270" si="24">TRUNC(H1264*I1264,2)</f>
        <v>272.05</v>
      </c>
      <c r="K1264" s="59"/>
      <c r="L1264" s="4"/>
      <c r="M1264" s="4"/>
      <c r="N1264" s="4"/>
    </row>
    <row r="1265" spans="1:14" ht="45" customHeight="1" x14ac:dyDescent="0.25">
      <c r="A1265" s="54" t="s">
        <v>374</v>
      </c>
      <c r="B1265" s="67">
        <v>11950</v>
      </c>
      <c r="C1265" s="55" t="str">
        <f>VLOOKUP(B1265,IF(A1265="COMPOSICAO",S!$A:$D,I!$A:$D),2,FALSE)</f>
        <v>BUCHA DE NYLON SEM ABA S6, COM PARAFUSO DE 4,20 X 40 MM EM ACO ZINCADO COM ROSCA SOBERBA, CABECA CHATA E FENDA PHILLIPS</v>
      </c>
      <c r="D1265" s="55"/>
      <c r="E1265" s="55"/>
      <c r="F1265" s="55"/>
      <c r="G1265" s="54" t="str">
        <f>VLOOKUP(B1265,IF(A1265="COMPOSICAO",S!$A:$D,I!$A:$D),3,FALSE)</f>
        <v>UN</v>
      </c>
      <c r="H1265" s="75">
        <f>1.913</f>
        <v>1.913</v>
      </c>
      <c r="I1265" s="56">
        <f>IF(A1265="COMPOSICAO",VLOOKUP("TOTAL - "&amp;B1265,COMPOSICAO_AUX_1!$A:$J,10,FALSE),VLOOKUP(B1265,I!$A:$D,4,FALSE))</f>
        <v>0.2</v>
      </c>
      <c r="J1265" s="60">
        <f t="shared" si="24"/>
        <v>0.38</v>
      </c>
      <c r="K1265" s="59"/>
      <c r="L1265" s="4"/>
      <c r="M1265" s="4"/>
      <c r="N1265" s="4"/>
    </row>
    <row r="1266" spans="1:14" ht="15" customHeight="1" x14ac:dyDescent="0.25">
      <c r="A1266" s="54" t="s">
        <v>374</v>
      </c>
      <c r="B1266" s="67">
        <v>34360</v>
      </c>
      <c r="C1266" s="55" t="str">
        <f>VLOOKUP(B1266,IF(A1266="COMPOSICAO",S!$A:$D,I!$A:$D),2,FALSE)</f>
        <v>PERFIL DE ALUMINIO ANODIZADO</v>
      </c>
      <c r="D1266" s="55"/>
      <c r="E1266" s="55"/>
      <c r="F1266" s="55"/>
      <c r="G1266" s="54" t="str">
        <f>VLOOKUP(B1266,IF(A1266="COMPOSICAO",S!$A:$D,I!$A:$D),3,FALSE)</f>
        <v>KG</v>
      </c>
      <c r="H1266" s="75">
        <f>0.839</f>
        <v>0.83899999999999997</v>
      </c>
      <c r="I1266" s="56">
        <f>IF(A1266="COMPOSICAO",VLOOKUP("TOTAL - "&amp;B1266,COMPOSICAO_AUX_1!$A:$J,10,FALSE),VLOOKUP(B1266,I!$A:$D,4,FALSE))</f>
        <v>61.9</v>
      </c>
      <c r="J1266" s="60">
        <f t="shared" si="24"/>
        <v>51.93</v>
      </c>
      <c r="K1266" s="59"/>
      <c r="L1266" s="4"/>
      <c r="M1266" s="4"/>
      <c r="N1266" s="4"/>
    </row>
    <row r="1267" spans="1:14" ht="45" customHeight="1" x14ac:dyDescent="0.25">
      <c r="A1267" s="54" t="s">
        <v>374</v>
      </c>
      <c r="B1267" s="67">
        <v>39432</v>
      </c>
      <c r="C1267" s="55" t="str">
        <f>VLOOKUP(B1267,IF(A1267="COMPOSICAO",S!$A:$D,I!$A:$D),2,FALSE)</f>
        <v>FITA DE PAPEL REFORCADA COM LAMINA DE METAL PARA REFORCO DE CANTOS DE CHAPA DE GESSO PARA DRYWALL</v>
      </c>
      <c r="D1267" s="55"/>
      <c r="E1267" s="55"/>
      <c r="F1267" s="55"/>
      <c r="G1267" s="54" t="str">
        <f>VLOOKUP(B1267,IF(A1267="COMPOSICAO",S!$A:$D,I!$A:$D),3,FALSE)</f>
        <v>M</v>
      </c>
      <c r="H1267" s="75">
        <f>2.605</f>
        <v>2.605</v>
      </c>
      <c r="I1267" s="56">
        <f>IF(A1267="COMPOSICAO",VLOOKUP("TOTAL - "&amp;B1267,COMPOSICAO_AUX_1!$A:$J,10,FALSE),VLOOKUP(B1267,I!$A:$D,4,FALSE))</f>
        <v>2.97</v>
      </c>
      <c r="J1267" s="60">
        <f t="shared" si="24"/>
        <v>7.73</v>
      </c>
      <c r="K1267" s="59"/>
      <c r="L1267" s="4"/>
      <c r="M1267" s="4"/>
      <c r="N1267" s="4"/>
    </row>
    <row r="1268" spans="1:14" ht="15" customHeight="1" x14ac:dyDescent="0.25">
      <c r="A1268" s="54" t="s">
        <v>374</v>
      </c>
      <c r="B1268" s="67">
        <v>39961</v>
      </c>
      <c r="C1268" s="55" t="str">
        <f>VLOOKUP(B1268,IF(A1268="COMPOSICAO",S!$A:$D,I!$A:$D),2,FALSE)</f>
        <v>SILICONE ACETICO USO GERAL INCOLOR 280 G</v>
      </c>
      <c r="D1268" s="55"/>
      <c r="E1268" s="55"/>
      <c r="F1268" s="55"/>
      <c r="G1268" s="54" t="str">
        <f>VLOOKUP(B1268,IF(A1268="COMPOSICAO",S!$A:$D,I!$A:$D),3,FALSE)</f>
        <v>UN</v>
      </c>
      <c r="H1268" s="75">
        <f>0.346</f>
        <v>0.34599999999999997</v>
      </c>
      <c r="I1268" s="56">
        <f>IF(A1268="COMPOSICAO",VLOOKUP("TOTAL - "&amp;B1268,COMPOSICAO_AUX_1!$A:$J,10,FALSE),VLOOKUP(B1268,I!$A:$D,4,FALSE))</f>
        <v>19.77</v>
      </c>
      <c r="J1268" s="60">
        <f t="shared" si="24"/>
        <v>6.84</v>
      </c>
      <c r="K1268" s="59"/>
      <c r="L1268" s="4"/>
      <c r="M1268" s="4"/>
      <c r="N1268" s="4"/>
    </row>
    <row r="1269" spans="1:14" ht="15" customHeight="1" x14ac:dyDescent="0.25">
      <c r="A1269" s="54" t="s">
        <v>368</v>
      </c>
      <c r="B1269" s="67">
        <v>88316</v>
      </c>
      <c r="C1269" s="55" t="str">
        <f>VLOOKUP(B1269,IF(A1269="COMPOSICAO",S!$A:$D,I!$A:$D),2,FALSE)</f>
        <v>SERVENTE COM ENCARGOS COMPLEMENTARES</v>
      </c>
      <c r="D1269" s="55"/>
      <c r="E1269" s="55"/>
      <c r="F1269" s="55"/>
      <c r="G1269" s="54" t="str">
        <f>VLOOKUP(B1269,IF(A1269="COMPOSICAO",S!$A:$D,I!$A:$D),3,FALSE)</f>
        <v>H</v>
      </c>
      <c r="H1269" s="75">
        <f>1.469</f>
        <v>1.4690000000000001</v>
      </c>
      <c r="I1269" s="56">
        <f>IF(A1269="COMPOSICAO",VLOOKUP("TOTAL - "&amp;B1269,COMPOSICAO_AUX_1!$A:$J,10,FALSE),VLOOKUP(B1269,I!$A:$D,4,FALSE))</f>
        <v>20.569999999999997</v>
      </c>
      <c r="J1269" s="60">
        <f t="shared" si="24"/>
        <v>30.21</v>
      </c>
      <c r="K1269" s="59"/>
      <c r="L1269" s="4"/>
      <c r="M1269" s="4"/>
      <c r="N1269" s="4"/>
    </row>
    <row r="1270" spans="1:14" ht="15" customHeight="1" x14ac:dyDescent="0.25">
      <c r="A1270" s="54" t="s">
        <v>368</v>
      </c>
      <c r="B1270" s="67">
        <v>88325</v>
      </c>
      <c r="C1270" s="55" t="str">
        <f>VLOOKUP(B1270,IF(A1270="COMPOSICAO",S!$A:$D,I!$A:$D),2,FALSE)</f>
        <v>VIDRACEIRO COM ENCARGOS COMPLEMENTARES</v>
      </c>
      <c r="D1270" s="55"/>
      <c r="E1270" s="55"/>
      <c r="F1270" s="55"/>
      <c r="G1270" s="54" t="str">
        <f>VLOOKUP(B1270,IF(A1270="COMPOSICAO",S!$A:$D,I!$A:$D),3,FALSE)</f>
        <v>H</v>
      </c>
      <c r="H1270" s="75">
        <f>1.511</f>
        <v>1.5109999999999999</v>
      </c>
      <c r="I1270" s="56">
        <f>IF(A1270="COMPOSICAO",VLOOKUP("TOTAL - "&amp;B1270,COMPOSICAO_AUX_1!$A:$J,10,FALSE),VLOOKUP(B1270,I!$A:$D,4,FALSE))</f>
        <v>22.21</v>
      </c>
      <c r="J1270" s="60">
        <f t="shared" si="24"/>
        <v>33.549999999999997</v>
      </c>
      <c r="K1270" s="59"/>
      <c r="L1270" s="4"/>
      <c r="M1270" s="4"/>
      <c r="N1270" s="4"/>
    </row>
    <row r="1271" spans="1:14" ht="15" customHeight="1" x14ac:dyDescent="0.25">
      <c r="A1271" s="76" t="s">
        <v>369</v>
      </c>
      <c r="B1271" s="77"/>
      <c r="C1271" s="77"/>
      <c r="D1271" s="77"/>
      <c r="E1271" s="77"/>
      <c r="F1271" s="77"/>
      <c r="G1271" s="78"/>
      <c r="H1271" s="79"/>
      <c r="I1271" s="80"/>
      <c r="J1271" s="60">
        <f>SUM(J1263:K1270)</f>
        <v>402.69</v>
      </c>
      <c r="K1271" s="59"/>
    </row>
    <row r="1272" spans="1:14" ht="15" customHeight="1" x14ac:dyDescent="0.25">
      <c r="A1272" s="76" t="str">
        <f>"TAXA DE BDI ("&amp;BDI&amp;" %)"</f>
        <v>TAXA DE BDI (23 %)</v>
      </c>
      <c r="B1272" s="77"/>
      <c r="C1272" s="77"/>
      <c r="D1272" s="77"/>
      <c r="E1272" s="77"/>
      <c r="F1272" s="77"/>
      <c r="G1272" s="78"/>
      <c r="H1272" s="79"/>
      <c r="I1272" s="80"/>
      <c r="J1272" s="60">
        <f>ROUND(J1271*(BDI/100),2)</f>
        <v>92.62</v>
      </c>
      <c r="K1272" s="59"/>
    </row>
    <row r="1273" spans="1:14" ht="15" customHeight="1" x14ac:dyDescent="0.25">
      <c r="A1273" s="76" t="s">
        <v>534</v>
      </c>
      <c r="B1273" s="77"/>
      <c r="C1273" s="77"/>
      <c r="D1273" s="77"/>
      <c r="E1273" s="77"/>
      <c r="F1273" s="77"/>
      <c r="G1273" s="78"/>
      <c r="H1273" s="79"/>
      <c r="I1273" s="80"/>
      <c r="J1273" s="60">
        <f>SUM(J1271:K1272)</f>
        <v>495.31</v>
      </c>
      <c r="K1273" s="59"/>
    </row>
    <row r="1274" spans="1:14" ht="15" customHeight="1" x14ac:dyDescent="0.25">
      <c r="A1274" s="4"/>
      <c r="B1274" s="4"/>
      <c r="C1274" s="4"/>
      <c r="D1274" s="4"/>
      <c r="E1274" s="4"/>
      <c r="F1274" s="4"/>
      <c r="G1274" s="4"/>
      <c r="H1274" s="4"/>
      <c r="I1274" s="4"/>
      <c r="J1274" s="4"/>
      <c r="K1274" s="4"/>
    </row>
    <row r="1275" spans="1:14" ht="15" customHeight="1" x14ac:dyDescent="0.25">
      <c r="A1275" s="22" t="s">
        <v>364</v>
      </c>
      <c r="B1275" s="22" t="s">
        <v>32</v>
      </c>
      <c r="C1275" s="46" t="s">
        <v>8</v>
      </c>
      <c r="D1275" s="47"/>
      <c r="E1275" s="47"/>
      <c r="F1275" s="47"/>
      <c r="G1275" s="7" t="s">
        <v>33</v>
      </c>
      <c r="H1275" s="7" t="s">
        <v>365</v>
      </c>
      <c r="I1275" s="7" t="s">
        <v>366</v>
      </c>
      <c r="J1275" s="34" t="s">
        <v>10</v>
      </c>
      <c r="K1275" s="33"/>
    </row>
    <row r="1276" spans="1:14" ht="45" customHeight="1" x14ac:dyDescent="0.25">
      <c r="A1276" s="7" t="s">
        <v>512</v>
      </c>
      <c r="B1276" s="71">
        <v>96111</v>
      </c>
      <c r="C1276" s="73" t="str">
        <f>VLOOKUP(B1276,S!$A:$D,2,FALSE)</f>
        <v>FORRO EM RÉGUAS DE PVC, FRISADO, PARA AMBIENTES RESIDENCIAIS, INCLUSIVE ESTRUTURA DE FIXAÇÃO. AF_05/2017_PS</v>
      </c>
      <c r="D1276" s="73"/>
      <c r="E1276" s="73"/>
      <c r="F1276" s="72"/>
      <c r="G1276" s="7" t="str">
        <f>VLOOKUP(B1276,S!$A:$D,3,FALSE)</f>
        <v>M2</v>
      </c>
      <c r="H1276" s="74"/>
      <c r="I1276" s="74">
        <f>J1284</f>
        <v>83.52000000000001</v>
      </c>
      <c r="J1276" s="53"/>
      <c r="K1276" s="52"/>
      <c r="L1276" s="74">
        <f>VLOOKUP(B1276,S!$A:$D,4,FALSE)</f>
        <v>83.52</v>
      </c>
      <c r="M1276" s="7" t="str">
        <f>IF(ROUND((L1276-I1276),2)=0,"OK, confere com a tabela.",IF(ROUND((L1276-I1276),2)&lt;0,"ACIMA ("&amp;TEXT(ROUND(I1276*100/L1276,4),"0,0000")&amp;" %) da tabela.","ABAIXO ("&amp;TEXT(ROUND(I1276*100/L1276,4),"0,0000")&amp;" %) da tabela."))</f>
        <v>OK, confere com a tabela.</v>
      </c>
    </row>
    <row r="1277" spans="1:14" ht="45" customHeight="1" x14ac:dyDescent="0.25">
      <c r="A1277" s="54" t="s">
        <v>374</v>
      </c>
      <c r="B1277" s="67">
        <v>36238</v>
      </c>
      <c r="C1277" s="55" t="str">
        <f>VLOOKUP(B1277,IF(A1277="COMPOSICAO",S!$A:$D,I!$A:$D),2,FALSE)</f>
        <v>FORRO DE PVC, FRISADO, BRANCO, REGUA DE 20 CM, ESPESSURA DE 8 MM A 10 MM E COMPRIMENTO 6 M (SEM COLOCACAO)</v>
      </c>
      <c r="D1277" s="55"/>
      <c r="E1277" s="55"/>
      <c r="F1277" s="55"/>
      <c r="G1277" s="54" t="str">
        <f>VLOOKUP(B1277,IF(A1277="COMPOSICAO",S!$A:$D,I!$A:$D),3,FALSE)</f>
        <v>M2</v>
      </c>
      <c r="H1277" s="75">
        <f>1.0326</f>
        <v>1.0326</v>
      </c>
      <c r="I1277" s="56">
        <f>IF(A1277="COMPOSICAO",VLOOKUP("TOTAL - "&amp;B1277,COMPOSICAO_AUX_1!$A:$J,10,FALSE),VLOOKUP(B1277,I!$A:$D,4,FALSE))</f>
        <v>30.44</v>
      </c>
      <c r="J1277" s="60">
        <f t="shared" ref="J1277:J1283" si="25">TRUNC(H1277*I1277,2)</f>
        <v>31.43</v>
      </c>
      <c r="K1277" s="59"/>
      <c r="L1277" s="4"/>
      <c r="M1277" s="4"/>
      <c r="N1277" s="4"/>
    </row>
    <row r="1278" spans="1:14" ht="45" customHeight="1" x14ac:dyDescent="0.25">
      <c r="A1278" s="54" t="s">
        <v>374</v>
      </c>
      <c r="B1278" s="67">
        <v>39427</v>
      </c>
      <c r="C1278" s="55" t="str">
        <f>VLOOKUP(B1278,IF(A1278="COMPOSICAO",S!$A:$D,I!$A:$D),2,FALSE)</f>
        <v>PERFIL CANALETA, FORMATO C, EM ACO ZINCADO, PARA ESTRUTURA FORRO DRYWALL, E = 0,5 MM, *46 X 18* (L X H), COMPRIMENTO 3 M</v>
      </c>
      <c r="D1278" s="55"/>
      <c r="E1278" s="55"/>
      <c r="F1278" s="55"/>
      <c r="G1278" s="54" t="str">
        <f>VLOOKUP(B1278,IF(A1278="COMPOSICAO",S!$A:$D,I!$A:$D),3,FALSE)</f>
        <v>M</v>
      </c>
      <c r="H1278" s="75">
        <f>2.4018</f>
        <v>2.4018000000000002</v>
      </c>
      <c r="I1278" s="56">
        <f>IF(A1278="COMPOSICAO",VLOOKUP("TOTAL - "&amp;B1278,COMPOSICAO_AUX_1!$A:$J,10,FALSE),VLOOKUP(B1278,I!$A:$D,4,FALSE))</f>
        <v>7.61</v>
      </c>
      <c r="J1278" s="60">
        <f t="shared" si="25"/>
        <v>18.27</v>
      </c>
      <c r="K1278" s="59"/>
      <c r="L1278" s="4"/>
      <c r="M1278" s="4"/>
      <c r="N1278" s="4"/>
    </row>
    <row r="1279" spans="1:14" ht="45" customHeight="1" x14ac:dyDescent="0.25">
      <c r="A1279" s="54" t="s">
        <v>374</v>
      </c>
      <c r="B1279" s="67">
        <v>39430</v>
      </c>
      <c r="C1279" s="55" t="str">
        <f>VLOOKUP(B1279,IF(A1279="COMPOSICAO",S!$A:$D,I!$A:$D),2,FALSE)</f>
        <v>PENDURAL OU PRESILHA REGULADORA, EM ACO GALVANIZADO, COM CORPO, MOLA E REBITE, PARA PERFIL TIPO CANALETA DE ESTRUTURA EM FORROS DRYWALL</v>
      </c>
      <c r="D1279" s="55"/>
      <c r="E1279" s="55"/>
      <c r="F1279" s="55"/>
      <c r="G1279" s="54" t="str">
        <f>VLOOKUP(B1279,IF(A1279="COMPOSICAO",S!$A:$D,I!$A:$D),3,FALSE)</f>
        <v>UN</v>
      </c>
      <c r="H1279" s="75">
        <f>2.2127</f>
        <v>2.2126999999999999</v>
      </c>
      <c r="I1279" s="56">
        <f>IF(A1279="COMPOSICAO",VLOOKUP("TOTAL - "&amp;B1279,COMPOSICAO_AUX_1!$A:$J,10,FALSE),VLOOKUP(B1279,I!$A:$D,4,FALSE))</f>
        <v>2.87</v>
      </c>
      <c r="J1279" s="60">
        <f t="shared" si="25"/>
        <v>6.35</v>
      </c>
      <c r="K1279" s="59"/>
      <c r="L1279" s="4"/>
      <c r="M1279" s="4"/>
      <c r="N1279" s="4"/>
    </row>
    <row r="1280" spans="1:14" ht="30" customHeight="1" x14ac:dyDescent="0.25">
      <c r="A1280" s="54" t="s">
        <v>374</v>
      </c>
      <c r="B1280" s="67">
        <v>40547</v>
      </c>
      <c r="C1280" s="55" t="str">
        <f>VLOOKUP(B1280,IF(A1280="COMPOSICAO",S!$A:$D,I!$A:$D),2,FALSE)</f>
        <v>PARAFUSO ZINCADO, AUTOBROCANTE, FLANGEADO, 4,2 MM X 19 MM</v>
      </c>
      <c r="D1280" s="55"/>
      <c r="E1280" s="55"/>
      <c r="F1280" s="55"/>
      <c r="G1280" s="54" t="str">
        <f>VLOOKUP(B1280,IF(A1280="COMPOSICAO",S!$A:$D,I!$A:$D),3,FALSE)</f>
        <v>CENTO</v>
      </c>
      <c r="H1280" s="75">
        <f>0.0221</f>
        <v>2.2100000000000002E-2</v>
      </c>
      <c r="I1280" s="56">
        <f>IF(A1280="COMPOSICAO",VLOOKUP("TOTAL - "&amp;B1280,COMPOSICAO_AUX_1!$A:$J,10,FALSE),VLOOKUP(B1280,I!$A:$D,4,FALSE))</f>
        <v>32.57</v>
      </c>
      <c r="J1280" s="60">
        <f t="shared" si="25"/>
        <v>0.71</v>
      </c>
      <c r="K1280" s="59"/>
      <c r="L1280" s="4"/>
      <c r="M1280" s="4"/>
      <c r="N1280" s="4"/>
    </row>
    <row r="1281" spans="1:14" ht="30" customHeight="1" x14ac:dyDescent="0.25">
      <c r="A1281" s="54" t="s">
        <v>374</v>
      </c>
      <c r="B1281" s="67">
        <v>40552</v>
      </c>
      <c r="C1281" s="55" t="str">
        <f>VLOOKUP(B1281,IF(A1281="COMPOSICAO",S!$A:$D,I!$A:$D),2,FALSE)</f>
        <v>PARAFUSO, AUTO ATARRACHANTE, CABECA CHATA, FENDA SIMPLES, 1/4 (6,35 MM) X 25 MM</v>
      </c>
      <c r="D1281" s="55"/>
      <c r="E1281" s="55"/>
      <c r="F1281" s="55"/>
      <c r="G1281" s="54" t="str">
        <f>VLOOKUP(B1281,IF(A1281="COMPOSICAO",S!$A:$D,I!$A:$D),3,FALSE)</f>
        <v>CENTO</v>
      </c>
      <c r="H1281" s="75">
        <f>0.0333</f>
        <v>3.3300000000000003E-2</v>
      </c>
      <c r="I1281" s="56">
        <f>IF(A1281="COMPOSICAO",VLOOKUP("TOTAL - "&amp;B1281,COMPOSICAO_AUX_1!$A:$J,10,FALSE),VLOOKUP(B1281,I!$A:$D,4,FALSE))</f>
        <v>55.84</v>
      </c>
      <c r="J1281" s="60">
        <f t="shared" si="25"/>
        <v>1.85</v>
      </c>
      <c r="K1281" s="59"/>
      <c r="L1281" s="4"/>
      <c r="M1281" s="4"/>
      <c r="N1281" s="4"/>
    </row>
    <row r="1282" spans="1:14" ht="45" customHeight="1" x14ac:dyDescent="0.25">
      <c r="A1282" s="54" t="s">
        <v>374</v>
      </c>
      <c r="B1282" s="67">
        <v>43131</v>
      </c>
      <c r="C1282" s="55" t="str">
        <f>VLOOKUP(B1282,IF(A1282="COMPOSICAO",S!$A:$D,I!$A:$D),2,FALSE)</f>
        <v>ARAME GALVANIZADO 6 BWG, D = 5,16 MM (0,157 KG/M), OU 8 BWG, D = 4,19 MM (0,101 KG/M), OU 10 BWG, D = 3,40 MM (0,0713 KG/M)</v>
      </c>
      <c r="D1282" s="55"/>
      <c r="E1282" s="55"/>
      <c r="F1282" s="55"/>
      <c r="G1282" s="54" t="str">
        <f>VLOOKUP(B1282,IF(A1282="COMPOSICAO",S!$A:$D,I!$A:$D),3,FALSE)</f>
        <v>KG</v>
      </c>
      <c r="H1282" s="75">
        <f>0.0711</f>
        <v>7.1099999999999997E-2</v>
      </c>
      <c r="I1282" s="56">
        <f>IF(A1282="COMPOSICAO",VLOOKUP("TOTAL - "&amp;B1282,COMPOSICAO_AUX_1!$A:$J,10,FALSE),VLOOKUP(B1282,I!$A:$D,4,FALSE))</f>
        <v>31.63</v>
      </c>
      <c r="J1282" s="60">
        <f t="shared" si="25"/>
        <v>2.2400000000000002</v>
      </c>
      <c r="K1282" s="59"/>
      <c r="L1282" s="4"/>
      <c r="M1282" s="4"/>
      <c r="N1282" s="4"/>
    </row>
    <row r="1283" spans="1:14" ht="30" customHeight="1" x14ac:dyDescent="0.25">
      <c r="A1283" s="54" t="s">
        <v>368</v>
      </c>
      <c r="B1283" s="67">
        <v>88278</v>
      </c>
      <c r="C1283" s="55" t="str">
        <f>VLOOKUP(B1283,IF(A1283="COMPOSICAO",S!$A:$D,I!$A:$D),2,FALSE)</f>
        <v>MONTADOR DE ESTRUTURA METÁLICA COM ENCARGOS COMPLEMENTARES</v>
      </c>
      <c r="D1283" s="55"/>
      <c r="E1283" s="55"/>
      <c r="F1283" s="55"/>
      <c r="G1283" s="54" t="str">
        <f>VLOOKUP(B1283,IF(A1283="COMPOSICAO",S!$A:$D,I!$A:$D),3,FALSE)</f>
        <v>H</v>
      </c>
      <c r="H1283" s="75">
        <f>0.5672</f>
        <v>0.56720000000000004</v>
      </c>
      <c r="I1283" s="56">
        <f>IF(A1283="COMPOSICAO",VLOOKUP("TOTAL - "&amp;B1283,COMPOSICAO_AUX_1!$A:$J,10,FALSE),VLOOKUP(B1283,I!$A:$D,4,FALSE))</f>
        <v>39.97</v>
      </c>
      <c r="J1283" s="60">
        <f t="shared" si="25"/>
        <v>22.67</v>
      </c>
      <c r="K1283" s="59"/>
      <c r="L1283" s="4"/>
      <c r="M1283" s="4"/>
      <c r="N1283" s="4"/>
    </row>
    <row r="1284" spans="1:14" ht="15" customHeight="1" x14ac:dyDescent="0.25">
      <c r="A1284" s="76" t="s">
        <v>369</v>
      </c>
      <c r="B1284" s="77"/>
      <c r="C1284" s="77"/>
      <c r="D1284" s="77"/>
      <c r="E1284" s="77"/>
      <c r="F1284" s="77"/>
      <c r="G1284" s="78"/>
      <c r="H1284" s="79"/>
      <c r="I1284" s="80"/>
      <c r="J1284" s="60">
        <f>SUM(J1276:K1283)</f>
        <v>83.52000000000001</v>
      </c>
      <c r="K1284" s="59"/>
    </row>
    <row r="1285" spans="1:14" ht="15" customHeight="1" x14ac:dyDescent="0.25">
      <c r="A1285" s="76" t="str">
        <f>"TAXA DE BDI ("&amp;BDI&amp;" %)"</f>
        <v>TAXA DE BDI (23 %)</v>
      </c>
      <c r="B1285" s="77"/>
      <c r="C1285" s="77"/>
      <c r="D1285" s="77"/>
      <c r="E1285" s="77"/>
      <c r="F1285" s="77"/>
      <c r="G1285" s="78"/>
      <c r="H1285" s="79"/>
      <c r="I1285" s="80"/>
      <c r="J1285" s="60">
        <f>ROUND(J1284*(BDI/100),2)</f>
        <v>19.21</v>
      </c>
      <c r="K1285" s="59"/>
    </row>
    <row r="1286" spans="1:14" ht="15" customHeight="1" x14ac:dyDescent="0.25">
      <c r="A1286" s="76" t="s">
        <v>535</v>
      </c>
      <c r="B1286" s="77"/>
      <c r="C1286" s="77"/>
      <c r="D1286" s="77"/>
      <c r="E1286" s="77"/>
      <c r="F1286" s="77"/>
      <c r="G1286" s="78"/>
      <c r="H1286" s="79"/>
      <c r="I1286" s="80"/>
      <c r="J1286" s="60">
        <f>SUM(J1284:K1285)</f>
        <v>102.73000000000002</v>
      </c>
      <c r="K1286" s="59"/>
    </row>
    <row r="1287" spans="1:14" ht="15" customHeight="1" x14ac:dyDescent="0.25">
      <c r="A1287" s="4"/>
      <c r="B1287" s="4"/>
      <c r="C1287" s="4"/>
      <c r="D1287" s="4"/>
      <c r="E1287" s="4"/>
      <c r="F1287" s="4"/>
      <c r="G1287" s="4"/>
      <c r="H1287" s="4"/>
      <c r="I1287" s="4"/>
      <c r="J1287" s="4"/>
      <c r="K1287" s="4"/>
    </row>
    <row r="1288" spans="1:14" ht="15" customHeight="1" x14ac:dyDescent="0.25">
      <c r="A1288" s="22" t="s">
        <v>364</v>
      </c>
      <c r="B1288" s="22" t="s">
        <v>32</v>
      </c>
      <c r="C1288" s="46" t="s">
        <v>8</v>
      </c>
      <c r="D1288" s="47"/>
      <c r="E1288" s="47"/>
      <c r="F1288" s="47"/>
      <c r="G1288" s="7" t="s">
        <v>33</v>
      </c>
      <c r="H1288" s="7" t="s">
        <v>365</v>
      </c>
      <c r="I1288" s="7" t="s">
        <v>366</v>
      </c>
      <c r="J1288" s="34" t="s">
        <v>10</v>
      </c>
      <c r="K1288" s="33"/>
    </row>
    <row r="1289" spans="1:14" ht="90" customHeight="1" x14ac:dyDescent="0.25">
      <c r="A1289" s="7" t="s">
        <v>414</v>
      </c>
      <c r="B1289" s="71">
        <v>86942</v>
      </c>
      <c r="C1289" s="73" t="str">
        <f>VLOOKUP(B1289,S!$A:$D,2,FALSE)</f>
        <v>LAVATÓRIO LOUÇA BRANCA SUSPENSO, 29,5 X 39CM OU EQUIVALENTE, PADRÃO POPULAR, INCLUSO SIFÃO TIPO GARRAFA EM PVC, VÁLVULA E ENGATE FLEXÍVEL 30CM EM PLÁSTICO E TORNEIRA CROMADA DE MESA, PADRÃO POPULAR - FORNECIMENTO E INSTALAÇÃO. AF_01/2020</v>
      </c>
      <c r="D1289" s="73"/>
      <c r="E1289" s="73"/>
      <c r="F1289" s="72"/>
      <c r="G1289" s="7" t="str">
        <f>VLOOKUP(B1289,S!$A:$D,3,FALSE)</f>
        <v>UN</v>
      </c>
      <c r="H1289" s="74"/>
      <c r="I1289" s="74">
        <f>J1295</f>
        <v>258.73</v>
      </c>
      <c r="J1289" s="53"/>
      <c r="K1289" s="52"/>
      <c r="L1289" s="74">
        <f>VLOOKUP(B1289,S!$A:$D,4,FALSE)</f>
        <v>258.73</v>
      </c>
      <c r="M1289" s="7" t="str">
        <f>IF(ROUND((L1289-I1289),2)=0,"OK, confere com a tabela.",IF(ROUND((L1289-I1289),2)&lt;0,"ACIMA ("&amp;TEXT(ROUND(I1289*100/L1289,4),"0,0000")&amp;" %) da tabela.","ABAIXO ("&amp;TEXT(ROUND(I1289*100/L1289,4),"0,0000")&amp;" %) da tabela."))</f>
        <v>OK, confere com a tabela.</v>
      </c>
    </row>
    <row r="1290" spans="1:14" ht="45" customHeight="1" x14ac:dyDescent="0.25">
      <c r="A1290" s="54" t="s">
        <v>368</v>
      </c>
      <c r="B1290" s="67">
        <v>86879</v>
      </c>
      <c r="C1290" s="55" t="str">
        <f>VLOOKUP(B1290,IF(A1290="COMPOSICAO",S!$A:$D,I!$A:$D),2,FALSE)</f>
        <v>VÁLVULA EM PLÁSTICO 1 PARA PIA, TANQUE OU LAVATÓRIO, COM OU SEM LADRÃO - FORNECIMENTO E INSTALAÇÃO. AF_01/2020</v>
      </c>
      <c r="D1290" s="55"/>
      <c r="E1290" s="55"/>
      <c r="F1290" s="55"/>
      <c r="G1290" s="54" t="str">
        <f>VLOOKUP(B1290,IF(A1290="COMPOSICAO",S!$A:$D,I!$A:$D),3,FALSE)</f>
        <v>UN</v>
      </c>
      <c r="H1290" s="75">
        <f>1</f>
        <v>1</v>
      </c>
      <c r="I1290" s="56">
        <f>IF(A1290="COMPOSICAO",VLOOKUP("TOTAL - "&amp;B1290,COMPOSICAO_AUX_1!$A:$J,10,FALSE),VLOOKUP(B1290,I!$A:$D,4,FALSE))</f>
        <v>9.6500000000000021</v>
      </c>
      <c r="J1290" s="60">
        <f>TRUNC(H1290*I1290,2)</f>
        <v>9.65</v>
      </c>
      <c r="K1290" s="59"/>
      <c r="L1290" s="4"/>
      <c r="M1290" s="4"/>
      <c r="N1290" s="4"/>
    </row>
    <row r="1291" spans="1:14" ht="45" customHeight="1" x14ac:dyDescent="0.25">
      <c r="A1291" s="54" t="s">
        <v>368</v>
      </c>
      <c r="B1291" s="67">
        <v>86882</v>
      </c>
      <c r="C1291" s="55" t="str">
        <f>VLOOKUP(B1291,IF(A1291="COMPOSICAO",S!$A:$D,I!$A:$D),2,FALSE)</f>
        <v>SIFÃO DO TIPO GARRAFA/COPO EM PVC 1.1/4  X 1.1/2 - FORNECIMENTO E INSTALAÇÃO. AF_01/2020</v>
      </c>
      <c r="D1291" s="55"/>
      <c r="E1291" s="55"/>
      <c r="F1291" s="55"/>
      <c r="G1291" s="54" t="str">
        <f>VLOOKUP(B1291,IF(A1291="COMPOSICAO",S!$A:$D,I!$A:$D),3,FALSE)</f>
        <v>UN</v>
      </c>
      <c r="H1291" s="75">
        <f>1</f>
        <v>1</v>
      </c>
      <c r="I1291" s="56">
        <f>IF(A1291="COMPOSICAO",VLOOKUP("TOTAL - "&amp;B1291,COMPOSICAO_AUX_1!$A:$J,10,FALSE),VLOOKUP(B1291,I!$A:$D,4,FALSE))</f>
        <v>21.98</v>
      </c>
      <c r="J1291" s="60">
        <f>TRUNC(H1291*I1291,2)</f>
        <v>21.98</v>
      </c>
      <c r="K1291" s="59"/>
      <c r="L1291" s="4"/>
      <c r="M1291" s="4"/>
      <c r="N1291" s="4"/>
    </row>
    <row r="1292" spans="1:14" ht="45" customHeight="1" x14ac:dyDescent="0.25">
      <c r="A1292" s="54" t="s">
        <v>368</v>
      </c>
      <c r="B1292" s="67">
        <v>86884</v>
      </c>
      <c r="C1292" s="55" t="str">
        <f>VLOOKUP(B1292,IF(A1292="COMPOSICAO",S!$A:$D,I!$A:$D),2,FALSE)</f>
        <v>ENGATE FLEXÍVEL EM PLÁSTICO BRANCO, 1/2 X 30CM - FORNECIMENTO E INSTALAÇÃO. AF_01/2020</v>
      </c>
      <c r="D1292" s="55"/>
      <c r="E1292" s="55"/>
      <c r="F1292" s="55"/>
      <c r="G1292" s="54" t="str">
        <f>VLOOKUP(B1292,IF(A1292="COMPOSICAO",S!$A:$D,I!$A:$D),3,FALSE)</f>
        <v>UN</v>
      </c>
      <c r="H1292" s="75">
        <f>1</f>
        <v>1</v>
      </c>
      <c r="I1292" s="56">
        <f>IF(A1292="COMPOSICAO",VLOOKUP("TOTAL - "&amp;B1292,COMPOSICAO_AUX_1!$A:$J,10,FALSE),VLOOKUP(B1292,I!$A:$D,4,FALSE))</f>
        <v>10.780000000000001</v>
      </c>
      <c r="J1292" s="60">
        <f>TRUNC(H1292*I1292,2)</f>
        <v>10.78</v>
      </c>
      <c r="K1292" s="59"/>
      <c r="L1292" s="4"/>
      <c r="M1292" s="4"/>
      <c r="N1292" s="4"/>
    </row>
    <row r="1293" spans="1:14" ht="45" customHeight="1" x14ac:dyDescent="0.25">
      <c r="A1293" s="54" t="s">
        <v>368</v>
      </c>
      <c r="B1293" s="67">
        <v>86904</v>
      </c>
      <c r="C1293" s="55" t="str">
        <f>VLOOKUP(B1293,IF(A1293="COMPOSICAO",S!$A:$D,I!$A:$D),2,FALSE)</f>
        <v>LAVATÓRIO LOUÇA BRANCA SUSPENSO, 29,5 X 39CM OU EQUIVALENTE, PADRÃO POPULAR - FORNECIMENTO E INSTALAÇÃO. AF_01/2020</v>
      </c>
      <c r="D1293" s="55"/>
      <c r="E1293" s="55"/>
      <c r="F1293" s="55"/>
      <c r="G1293" s="54" t="str">
        <f>VLOOKUP(B1293,IF(A1293="COMPOSICAO",S!$A:$D,I!$A:$D),3,FALSE)</f>
        <v>UN</v>
      </c>
      <c r="H1293" s="75">
        <f>1</f>
        <v>1</v>
      </c>
      <c r="I1293" s="56">
        <f>IF(A1293="COMPOSICAO",VLOOKUP("TOTAL - "&amp;B1293,COMPOSICAO_AUX_1!$A:$J,10,FALSE),VLOOKUP(B1293,I!$A:$D,4,FALSE))</f>
        <v>144.82000000000002</v>
      </c>
      <c r="J1293" s="60">
        <f>TRUNC(H1293*I1293,2)</f>
        <v>144.82</v>
      </c>
      <c r="K1293" s="59"/>
      <c r="L1293" s="4"/>
      <c r="M1293" s="4"/>
      <c r="N1293" s="4"/>
    </row>
    <row r="1294" spans="1:14" ht="45" customHeight="1" x14ac:dyDescent="0.25">
      <c r="A1294" s="54" t="s">
        <v>368</v>
      </c>
      <c r="B1294" s="67">
        <v>86906</v>
      </c>
      <c r="C1294" s="55" t="str">
        <f>VLOOKUP(B1294,IF(A1294="COMPOSICAO",S!$A:$D,I!$A:$D),2,FALSE)</f>
        <v>TORNEIRA CROMADA DE MESA, 1/2 OU 3/4, PARA LAVATÓRIO, PADRÃO POPULAR - FORNECIMENTO E INSTALAÇÃO. AF_01/2020</v>
      </c>
      <c r="D1294" s="55"/>
      <c r="E1294" s="55"/>
      <c r="F1294" s="55"/>
      <c r="G1294" s="54" t="str">
        <f>VLOOKUP(B1294,IF(A1294="COMPOSICAO",S!$A:$D,I!$A:$D),3,FALSE)</f>
        <v>UN</v>
      </c>
      <c r="H1294" s="75">
        <f>1</f>
        <v>1</v>
      </c>
      <c r="I1294" s="56">
        <f>IF(A1294="COMPOSICAO",VLOOKUP("TOTAL - "&amp;B1294,COMPOSICAO_AUX_1!$A:$J,10,FALSE),VLOOKUP(B1294,I!$A:$D,4,FALSE))</f>
        <v>71.5</v>
      </c>
      <c r="J1294" s="60">
        <f>TRUNC(H1294*I1294,2)</f>
        <v>71.5</v>
      </c>
      <c r="K1294" s="59"/>
      <c r="L1294" s="4"/>
      <c r="M1294" s="4"/>
      <c r="N1294" s="4"/>
    </row>
    <row r="1295" spans="1:14" ht="15" customHeight="1" x14ac:dyDescent="0.25">
      <c r="A1295" s="76" t="s">
        <v>369</v>
      </c>
      <c r="B1295" s="77"/>
      <c r="C1295" s="77"/>
      <c r="D1295" s="77"/>
      <c r="E1295" s="77"/>
      <c r="F1295" s="77"/>
      <c r="G1295" s="78"/>
      <c r="H1295" s="79"/>
      <c r="I1295" s="80"/>
      <c r="J1295" s="60">
        <f>SUM(J1289:K1294)</f>
        <v>258.73</v>
      </c>
      <c r="K1295" s="59"/>
    </row>
    <row r="1296" spans="1:14" ht="15" customHeight="1" x14ac:dyDescent="0.25">
      <c r="A1296" s="76" t="str">
        <f>"TAXA DE BDI ("&amp;BDI&amp;" %)"</f>
        <v>TAXA DE BDI (23 %)</v>
      </c>
      <c r="B1296" s="77"/>
      <c r="C1296" s="77"/>
      <c r="D1296" s="77"/>
      <c r="E1296" s="77"/>
      <c r="F1296" s="77"/>
      <c r="G1296" s="78"/>
      <c r="H1296" s="79"/>
      <c r="I1296" s="80"/>
      <c r="J1296" s="60">
        <f>ROUND(J1295*(BDI/100),2)</f>
        <v>59.51</v>
      </c>
      <c r="K1296" s="59"/>
    </row>
    <row r="1297" spans="1:14" ht="15" customHeight="1" x14ac:dyDescent="0.25">
      <c r="A1297" s="76" t="s">
        <v>536</v>
      </c>
      <c r="B1297" s="77"/>
      <c r="C1297" s="77"/>
      <c r="D1297" s="77"/>
      <c r="E1297" s="77"/>
      <c r="F1297" s="77"/>
      <c r="G1297" s="78"/>
      <c r="H1297" s="79"/>
      <c r="I1297" s="80"/>
      <c r="J1297" s="60">
        <f>SUM(J1295:K1296)</f>
        <v>318.24</v>
      </c>
      <c r="K1297" s="59"/>
    </row>
    <row r="1298" spans="1:14" ht="15" customHeight="1" x14ac:dyDescent="0.25">
      <c r="A1298" s="4"/>
      <c r="B1298" s="4"/>
      <c r="C1298" s="4"/>
      <c r="D1298" s="4"/>
      <c r="E1298" s="4"/>
      <c r="F1298" s="4"/>
      <c r="G1298" s="4"/>
      <c r="H1298" s="4"/>
      <c r="I1298" s="4"/>
      <c r="J1298" s="4"/>
      <c r="K1298" s="4"/>
    </row>
    <row r="1299" spans="1:14" ht="15" customHeight="1" x14ac:dyDescent="0.25">
      <c r="A1299" s="22" t="s">
        <v>364</v>
      </c>
      <c r="B1299" s="22" t="s">
        <v>32</v>
      </c>
      <c r="C1299" s="46" t="s">
        <v>8</v>
      </c>
      <c r="D1299" s="47"/>
      <c r="E1299" s="47"/>
      <c r="F1299" s="47"/>
      <c r="G1299" s="7" t="s">
        <v>33</v>
      </c>
      <c r="H1299" s="7" t="s">
        <v>365</v>
      </c>
      <c r="I1299" s="7" t="s">
        <v>366</v>
      </c>
      <c r="J1299" s="34" t="s">
        <v>10</v>
      </c>
      <c r="K1299" s="33"/>
    </row>
    <row r="1300" spans="1:14" ht="60" customHeight="1" x14ac:dyDescent="0.25">
      <c r="A1300" s="7" t="s">
        <v>414</v>
      </c>
      <c r="B1300" s="71">
        <v>86931</v>
      </c>
      <c r="C1300" s="73" t="str">
        <f>VLOOKUP(B1300,S!$A:$D,2,FALSE)</f>
        <v>VASO SANITÁRIO SIFONADO COM CAIXA ACOPLADA LOUÇA BRANCA, INCLUSO ENGATE FLEXÍVEL EM PLÁSTICO BRANCO, 1/2  X 40CM - FORNECIMENTO E INSTALAÇÃO. AF_01/2020</v>
      </c>
      <c r="D1300" s="73"/>
      <c r="E1300" s="73"/>
      <c r="F1300" s="72"/>
      <c r="G1300" s="7" t="str">
        <f>VLOOKUP(B1300,S!$A:$D,3,FALSE)</f>
        <v>UN</v>
      </c>
      <c r="H1300" s="74"/>
      <c r="I1300" s="74">
        <f>J1303</f>
        <v>474.99</v>
      </c>
      <c r="J1300" s="53"/>
      <c r="K1300" s="52"/>
      <c r="L1300" s="74">
        <f>VLOOKUP(B1300,S!$A:$D,4,FALSE)</f>
        <v>474.99</v>
      </c>
      <c r="M1300" s="7" t="str">
        <f>IF(ROUND((L1300-I1300),2)=0,"OK, confere com a tabela.",IF(ROUND((L1300-I1300),2)&lt;0,"ACIMA ("&amp;TEXT(ROUND(I1300*100/L1300,4),"0,0000")&amp;" %) da tabela.","ABAIXO ("&amp;TEXT(ROUND(I1300*100/L1300,4),"0,0000")&amp;" %) da tabela."))</f>
        <v>OK, confere com a tabela.</v>
      </c>
    </row>
    <row r="1301" spans="1:14" ht="45" customHeight="1" x14ac:dyDescent="0.25">
      <c r="A1301" s="54" t="s">
        <v>368</v>
      </c>
      <c r="B1301" s="67">
        <v>86885</v>
      </c>
      <c r="C1301" s="55" t="str">
        <f>VLOOKUP(B1301,IF(A1301="COMPOSICAO",S!$A:$D,I!$A:$D),2,FALSE)</f>
        <v>ENGATE FLEXÍVEL EM PLÁSTICO BRANCO, 1/2 X 40CM - FORNECIMENTO E INSTALAÇÃO. AF_01/2020</v>
      </c>
      <c r="D1301" s="55"/>
      <c r="E1301" s="55"/>
      <c r="F1301" s="55"/>
      <c r="G1301" s="54" t="str">
        <f>VLOOKUP(B1301,IF(A1301="COMPOSICAO",S!$A:$D,I!$A:$D),3,FALSE)</f>
        <v>UN</v>
      </c>
      <c r="H1301" s="75">
        <f>1</f>
        <v>1</v>
      </c>
      <c r="I1301" s="56">
        <f>IF(A1301="COMPOSICAO",VLOOKUP("TOTAL - "&amp;B1301,COMPOSICAO_AUX_1!$A:$J,10,FALSE),VLOOKUP(B1301,I!$A:$D,4,FALSE))</f>
        <v>12.190000000000001</v>
      </c>
      <c r="J1301" s="60">
        <f>TRUNC(H1301*I1301,2)</f>
        <v>12.19</v>
      </c>
      <c r="K1301" s="59"/>
      <c r="L1301" s="4"/>
      <c r="M1301" s="4"/>
      <c r="N1301" s="4"/>
    </row>
    <row r="1302" spans="1:14" ht="45" customHeight="1" x14ac:dyDescent="0.25">
      <c r="A1302" s="54" t="s">
        <v>368</v>
      </c>
      <c r="B1302" s="67">
        <v>86888</v>
      </c>
      <c r="C1302" s="55" t="str">
        <f>VLOOKUP(B1302,IF(A1302="COMPOSICAO",S!$A:$D,I!$A:$D),2,FALSE)</f>
        <v>VASO SANITÁRIO SIFONADO COM CAIXA ACOPLADA LOUÇA BRANCA - FORNECIMENTO E INSTALAÇÃO. AF_01/2020</v>
      </c>
      <c r="D1302" s="55"/>
      <c r="E1302" s="55"/>
      <c r="F1302" s="55"/>
      <c r="G1302" s="54" t="str">
        <f>VLOOKUP(B1302,IF(A1302="COMPOSICAO",S!$A:$D,I!$A:$D),3,FALSE)</f>
        <v>UN</v>
      </c>
      <c r="H1302" s="75">
        <f>1</f>
        <v>1</v>
      </c>
      <c r="I1302" s="56">
        <f>IF(A1302="COMPOSICAO",VLOOKUP("TOTAL - "&amp;B1302,COMPOSICAO_AUX_1!$A:$J,10,FALSE),VLOOKUP(B1302,I!$A:$D,4,FALSE))</f>
        <v>462.79999999999995</v>
      </c>
      <c r="J1302" s="60">
        <f>TRUNC(H1302*I1302,2)</f>
        <v>462.8</v>
      </c>
      <c r="K1302" s="59"/>
      <c r="L1302" s="4"/>
      <c r="M1302" s="4"/>
      <c r="N1302" s="4"/>
    </row>
    <row r="1303" spans="1:14" ht="15" customHeight="1" x14ac:dyDescent="0.25">
      <c r="A1303" s="76" t="s">
        <v>369</v>
      </c>
      <c r="B1303" s="77"/>
      <c r="C1303" s="77"/>
      <c r="D1303" s="77"/>
      <c r="E1303" s="77"/>
      <c r="F1303" s="77"/>
      <c r="G1303" s="78"/>
      <c r="H1303" s="79"/>
      <c r="I1303" s="80"/>
      <c r="J1303" s="60">
        <f>SUM(J1300:K1302)</f>
        <v>474.99</v>
      </c>
      <c r="K1303" s="59"/>
    </row>
    <row r="1304" spans="1:14" ht="15" customHeight="1" x14ac:dyDescent="0.25">
      <c r="A1304" s="76" t="str">
        <f>"TAXA DE BDI ("&amp;BDI&amp;" %)"</f>
        <v>TAXA DE BDI (23 %)</v>
      </c>
      <c r="B1304" s="77"/>
      <c r="C1304" s="77"/>
      <c r="D1304" s="77"/>
      <c r="E1304" s="77"/>
      <c r="F1304" s="77"/>
      <c r="G1304" s="78"/>
      <c r="H1304" s="79"/>
      <c r="I1304" s="80"/>
      <c r="J1304" s="60">
        <f>ROUND(J1303*(BDI/100),2)</f>
        <v>109.25</v>
      </c>
      <c r="K1304" s="59"/>
    </row>
    <row r="1305" spans="1:14" ht="15" customHeight="1" x14ac:dyDescent="0.25">
      <c r="A1305" s="76" t="s">
        <v>537</v>
      </c>
      <c r="B1305" s="77"/>
      <c r="C1305" s="77"/>
      <c r="D1305" s="77"/>
      <c r="E1305" s="77"/>
      <c r="F1305" s="77"/>
      <c r="G1305" s="78"/>
      <c r="H1305" s="79"/>
      <c r="I1305" s="80"/>
      <c r="J1305" s="60">
        <f>SUM(J1303:K1304)</f>
        <v>584.24</v>
      </c>
      <c r="K1305" s="59"/>
    </row>
    <row r="1306" spans="1:14" ht="15" customHeight="1" x14ac:dyDescent="0.25">
      <c r="A1306" s="4"/>
      <c r="B1306" s="4"/>
      <c r="C1306" s="4"/>
      <c r="D1306" s="4"/>
      <c r="E1306" s="4"/>
      <c r="F1306" s="4"/>
      <c r="G1306" s="4"/>
      <c r="H1306" s="4"/>
      <c r="I1306" s="4"/>
      <c r="J1306" s="4"/>
      <c r="K1306" s="4"/>
    </row>
    <row r="1307" spans="1:14" ht="15" customHeight="1" x14ac:dyDescent="0.25">
      <c r="A1307" s="22" t="s">
        <v>364</v>
      </c>
      <c r="B1307" s="22" t="s">
        <v>32</v>
      </c>
      <c r="C1307" s="46" t="s">
        <v>8</v>
      </c>
      <c r="D1307" s="47"/>
      <c r="E1307" s="47"/>
      <c r="F1307" s="47"/>
      <c r="G1307" s="7" t="s">
        <v>33</v>
      </c>
      <c r="H1307" s="7" t="s">
        <v>365</v>
      </c>
      <c r="I1307" s="7" t="s">
        <v>366</v>
      </c>
      <c r="J1307" s="34" t="s">
        <v>10</v>
      </c>
      <c r="K1307" s="33"/>
    </row>
    <row r="1308" spans="1:14" ht="75" customHeight="1" x14ac:dyDescent="0.25">
      <c r="A1308" s="7" t="s">
        <v>414</v>
      </c>
      <c r="B1308" s="71">
        <v>86925</v>
      </c>
      <c r="C1308" s="73" t="str">
        <f>VLOOKUP(B1308,S!$A:$D,2,FALSE)</f>
        <v>TANQUE DE MÁRMORE SINTÉTICO COM COLUNA, 22L OU EQUIVALENTE, INCLUSO SIFÃO FLEXÍVEL EM PVC, VÁLVULA PLÁSTICA E TORNEIRA DE METAL CROMADO PADRÃO POPULAR - FORNECIMENTO E INSTALAÇÃO. AF_01/2020</v>
      </c>
      <c r="D1308" s="73"/>
      <c r="E1308" s="73"/>
      <c r="F1308" s="72"/>
      <c r="G1308" s="7" t="str">
        <f>VLOOKUP(B1308,S!$A:$D,3,FALSE)</f>
        <v>UN</v>
      </c>
      <c r="H1308" s="74"/>
      <c r="I1308" s="74">
        <f>J1313</f>
        <v>580.6</v>
      </c>
      <c r="J1308" s="53"/>
      <c r="K1308" s="52"/>
      <c r="L1308" s="74">
        <f>VLOOKUP(B1308,S!$A:$D,4,FALSE)</f>
        <v>580.6</v>
      </c>
      <c r="M1308" s="7" t="str">
        <f>IF(ROUND((L1308-I1308),2)=0,"OK, confere com a tabela.",IF(ROUND((L1308-I1308),2)&lt;0,"ACIMA ("&amp;TEXT(ROUND(I1308*100/L1308,4),"0,0000")&amp;" %) da tabela.","ABAIXO ("&amp;TEXT(ROUND(I1308*100/L1308,4),"0,0000")&amp;" %) da tabela."))</f>
        <v>OK, confere com a tabela.</v>
      </c>
    </row>
    <row r="1309" spans="1:14" ht="45" customHeight="1" x14ac:dyDescent="0.25">
      <c r="A1309" s="54" t="s">
        <v>368</v>
      </c>
      <c r="B1309" s="67">
        <v>86875</v>
      </c>
      <c r="C1309" s="55" t="str">
        <f>VLOOKUP(B1309,IF(A1309="COMPOSICAO",S!$A:$D,I!$A:$D),2,FALSE)</f>
        <v>TANQUE DE MÁRMORE SINTÉTICO COM COLUNA, 22L OU EQUIVALENTE   FORNECIMENTO E INSTALAÇÃO. AF_01/2020</v>
      </c>
      <c r="D1309" s="55"/>
      <c r="E1309" s="55"/>
      <c r="F1309" s="55"/>
      <c r="G1309" s="54" t="str">
        <f>VLOOKUP(B1309,IF(A1309="COMPOSICAO",S!$A:$D,I!$A:$D),3,FALSE)</f>
        <v>UN</v>
      </c>
      <c r="H1309" s="75">
        <f>1</f>
        <v>1</v>
      </c>
      <c r="I1309" s="56">
        <f>IF(A1309="COMPOSICAO",VLOOKUP("TOTAL - "&amp;B1309,COMPOSICAO_AUX_1!$A:$J,10,FALSE),VLOOKUP(B1309,I!$A:$D,4,FALSE))</f>
        <v>506.24</v>
      </c>
      <c r="J1309" s="60">
        <f>TRUNC(H1309*I1309,2)</f>
        <v>506.24</v>
      </c>
      <c r="K1309" s="59"/>
      <c r="L1309" s="4"/>
      <c r="M1309" s="4"/>
      <c r="N1309" s="4"/>
    </row>
    <row r="1310" spans="1:14" ht="45" customHeight="1" x14ac:dyDescent="0.25">
      <c r="A1310" s="54" t="s">
        <v>368</v>
      </c>
      <c r="B1310" s="67">
        <v>86879</v>
      </c>
      <c r="C1310" s="55" t="str">
        <f>VLOOKUP(B1310,IF(A1310="COMPOSICAO",S!$A:$D,I!$A:$D),2,FALSE)</f>
        <v>VÁLVULA EM PLÁSTICO 1 PARA PIA, TANQUE OU LAVATÓRIO, COM OU SEM LADRÃO - FORNECIMENTO E INSTALAÇÃO. AF_01/2020</v>
      </c>
      <c r="D1310" s="55"/>
      <c r="E1310" s="55"/>
      <c r="F1310" s="55"/>
      <c r="G1310" s="54" t="str">
        <f>VLOOKUP(B1310,IF(A1310="COMPOSICAO",S!$A:$D,I!$A:$D),3,FALSE)</f>
        <v>UN</v>
      </c>
      <c r="H1310" s="75">
        <f>1</f>
        <v>1</v>
      </c>
      <c r="I1310" s="56">
        <f>IF(A1310="COMPOSICAO",VLOOKUP("TOTAL - "&amp;B1310,COMPOSICAO_AUX_1!$A:$J,10,FALSE),VLOOKUP(B1310,I!$A:$D,4,FALSE))</f>
        <v>9.6500000000000021</v>
      </c>
      <c r="J1310" s="60">
        <f>TRUNC(H1310*I1310,2)</f>
        <v>9.65</v>
      </c>
      <c r="K1310" s="59"/>
      <c r="L1310" s="4"/>
      <c r="M1310" s="4"/>
      <c r="N1310" s="4"/>
    </row>
    <row r="1311" spans="1:14" ht="30" customHeight="1" x14ac:dyDescent="0.25">
      <c r="A1311" s="54" t="s">
        <v>368</v>
      </c>
      <c r="B1311" s="67">
        <v>86883</v>
      </c>
      <c r="C1311" s="55" t="str">
        <f>VLOOKUP(B1311,IF(A1311="COMPOSICAO",S!$A:$D,I!$A:$D),2,FALSE)</f>
        <v>SIFÃO DO TIPO FLEXÍVEL EM PVC 1  X 1.1/2  - FORNECIMENTO E INSTALAÇÃO. AF_01/2020</v>
      </c>
      <c r="D1311" s="55"/>
      <c r="E1311" s="55"/>
      <c r="F1311" s="55"/>
      <c r="G1311" s="54" t="str">
        <f>VLOOKUP(B1311,IF(A1311="COMPOSICAO",S!$A:$D,I!$A:$D),3,FALSE)</f>
        <v>UN</v>
      </c>
      <c r="H1311" s="75">
        <f>1</f>
        <v>1</v>
      </c>
      <c r="I1311" s="56">
        <f>IF(A1311="COMPOSICAO",VLOOKUP("TOTAL - "&amp;B1311,COMPOSICAO_AUX_1!$A:$J,10,FALSE),VLOOKUP(B1311,I!$A:$D,4,FALSE))</f>
        <v>11.96</v>
      </c>
      <c r="J1311" s="60">
        <f>TRUNC(H1311*I1311,2)</f>
        <v>11.96</v>
      </c>
      <c r="K1311" s="59"/>
      <c r="L1311" s="4"/>
      <c r="M1311" s="4"/>
      <c r="N1311" s="4"/>
    </row>
    <row r="1312" spans="1:14" ht="45" customHeight="1" x14ac:dyDescent="0.25">
      <c r="A1312" s="54" t="s">
        <v>368</v>
      </c>
      <c r="B1312" s="67">
        <v>86913</v>
      </c>
      <c r="C1312" s="55" t="str">
        <f>VLOOKUP(B1312,IF(A1312="COMPOSICAO",S!$A:$D,I!$A:$D),2,FALSE)</f>
        <v>TORNEIRA CROMADA 1/2 OU 3/4 PARA TANQUE, PADRÃO POPULAR - FORNECIMENTO E INSTALAÇÃO. AF_01/2020</v>
      </c>
      <c r="D1312" s="55"/>
      <c r="E1312" s="55"/>
      <c r="F1312" s="55"/>
      <c r="G1312" s="54" t="str">
        <f>VLOOKUP(B1312,IF(A1312="COMPOSICAO",S!$A:$D,I!$A:$D),3,FALSE)</f>
        <v>UN</v>
      </c>
      <c r="H1312" s="75">
        <f>1</f>
        <v>1</v>
      </c>
      <c r="I1312" s="56">
        <f>IF(A1312="COMPOSICAO",VLOOKUP("TOTAL - "&amp;B1312,COMPOSICAO_AUX_1!$A:$J,10,FALSE),VLOOKUP(B1312,I!$A:$D,4,FALSE))</f>
        <v>52.75</v>
      </c>
      <c r="J1312" s="60">
        <f>TRUNC(H1312*I1312,2)</f>
        <v>52.75</v>
      </c>
      <c r="K1312" s="59"/>
      <c r="L1312" s="4"/>
      <c r="M1312" s="4"/>
      <c r="N1312" s="4"/>
    </row>
    <row r="1313" spans="1:14" ht="15" customHeight="1" x14ac:dyDescent="0.25">
      <c r="A1313" s="76" t="s">
        <v>369</v>
      </c>
      <c r="B1313" s="77"/>
      <c r="C1313" s="77"/>
      <c r="D1313" s="77"/>
      <c r="E1313" s="77"/>
      <c r="F1313" s="77"/>
      <c r="G1313" s="78"/>
      <c r="H1313" s="79"/>
      <c r="I1313" s="80"/>
      <c r="J1313" s="60">
        <f>SUM(J1308:K1312)</f>
        <v>580.6</v>
      </c>
      <c r="K1313" s="59"/>
    </row>
    <row r="1314" spans="1:14" ht="15" customHeight="1" x14ac:dyDescent="0.25">
      <c r="A1314" s="76" t="str">
        <f>"TAXA DE BDI ("&amp;BDI&amp;" %)"</f>
        <v>TAXA DE BDI (23 %)</v>
      </c>
      <c r="B1314" s="77"/>
      <c r="C1314" s="77"/>
      <c r="D1314" s="77"/>
      <c r="E1314" s="77"/>
      <c r="F1314" s="77"/>
      <c r="G1314" s="78"/>
      <c r="H1314" s="79"/>
      <c r="I1314" s="80"/>
      <c r="J1314" s="60">
        <f>ROUND(J1313*(BDI/100),2)</f>
        <v>133.54</v>
      </c>
      <c r="K1314" s="59"/>
    </row>
    <row r="1315" spans="1:14" ht="15" customHeight="1" x14ac:dyDescent="0.25">
      <c r="A1315" s="76" t="s">
        <v>538</v>
      </c>
      <c r="B1315" s="77"/>
      <c r="C1315" s="77"/>
      <c r="D1315" s="77"/>
      <c r="E1315" s="77"/>
      <c r="F1315" s="77"/>
      <c r="G1315" s="78"/>
      <c r="H1315" s="79"/>
      <c r="I1315" s="80"/>
      <c r="J1315" s="60">
        <f>SUM(J1313:K1314)</f>
        <v>714.14</v>
      </c>
      <c r="K1315" s="59"/>
    </row>
    <row r="1316" spans="1:14" ht="15" customHeight="1" x14ac:dyDescent="0.25">
      <c r="A1316" s="4"/>
      <c r="B1316" s="4"/>
      <c r="C1316" s="4"/>
      <c r="D1316" s="4"/>
      <c r="E1316" s="4"/>
      <c r="F1316" s="4"/>
      <c r="G1316" s="4"/>
      <c r="H1316" s="4"/>
      <c r="I1316" s="4"/>
      <c r="J1316" s="4"/>
      <c r="K1316" s="4"/>
    </row>
    <row r="1317" spans="1:14" ht="15" customHeight="1" x14ac:dyDescent="0.25">
      <c r="A1317" s="22" t="s">
        <v>364</v>
      </c>
      <c r="B1317" s="22" t="s">
        <v>32</v>
      </c>
      <c r="C1317" s="46" t="s">
        <v>8</v>
      </c>
      <c r="D1317" s="47"/>
      <c r="E1317" s="47"/>
      <c r="F1317" s="47"/>
      <c r="G1317" s="7" t="s">
        <v>33</v>
      </c>
      <c r="H1317" s="7" t="s">
        <v>365</v>
      </c>
      <c r="I1317" s="7" t="s">
        <v>366</v>
      </c>
      <c r="J1317" s="34" t="s">
        <v>10</v>
      </c>
      <c r="K1317" s="33"/>
    </row>
    <row r="1318" spans="1:14" ht="45" customHeight="1" x14ac:dyDescent="0.25">
      <c r="A1318" s="7" t="s">
        <v>414</v>
      </c>
      <c r="B1318" s="7" t="s">
        <v>355</v>
      </c>
      <c r="C1318" s="73" t="s">
        <v>539</v>
      </c>
      <c r="D1318" s="73"/>
      <c r="E1318" s="73"/>
      <c r="F1318" s="72"/>
      <c r="G1318" s="7" t="s">
        <v>417</v>
      </c>
      <c r="H1318" s="74"/>
      <c r="I1318" s="74">
        <f>J1320</f>
        <v>9.9499999999999993</v>
      </c>
      <c r="J1318" s="53"/>
      <c r="K1318" s="52"/>
      <c r="L1318" s="74">
        <v>0</v>
      </c>
      <c r="M1318" s="7" t="s">
        <v>383</v>
      </c>
    </row>
    <row r="1319" spans="1:14" ht="30" customHeight="1" x14ac:dyDescent="0.25">
      <c r="A1319" s="54" t="s">
        <v>374</v>
      </c>
      <c r="B1319" s="67">
        <v>7608</v>
      </c>
      <c r="C1319" s="55" t="str">
        <f>VLOOKUP(B1319,IF(A1319="COMPOSICAO",S!$A:$D,I!$A:$D),2,FALSE)</f>
        <v>DUCHA / CHUVEIRO PLASTICO SIMPLES, 5 ", BRANCO, PARA ACOPLAR EM HASTE 1/2 ", AGUA FRIA</v>
      </c>
      <c r="D1319" s="55"/>
      <c r="E1319" s="55"/>
      <c r="F1319" s="55"/>
      <c r="G1319" s="54" t="str">
        <f>VLOOKUP(B1319,IF(A1319="COMPOSICAO",S!$A:$D,I!$A:$D),3,FALSE)</f>
        <v>UN</v>
      </c>
      <c r="H1319" s="75">
        <f>1</f>
        <v>1</v>
      </c>
      <c r="I1319" s="56">
        <f>IF(A1319="COMPOSICAO",VLOOKUP("TOTAL - "&amp;B1319,COMPOSICAO_AUX_1!$A:$J,10,FALSE),VLOOKUP(B1319,I!$A:$D,4,FALSE))</f>
        <v>9.9499999999999993</v>
      </c>
      <c r="J1319" s="60">
        <f>TRUNC(H1319*I1319,2)</f>
        <v>9.9499999999999993</v>
      </c>
      <c r="K1319" s="59"/>
      <c r="L1319" s="4"/>
      <c r="M1319" s="4"/>
      <c r="N1319" s="4"/>
    </row>
    <row r="1320" spans="1:14" ht="15" customHeight="1" x14ac:dyDescent="0.25">
      <c r="A1320" s="76" t="s">
        <v>369</v>
      </c>
      <c r="B1320" s="77"/>
      <c r="C1320" s="77"/>
      <c r="D1320" s="77"/>
      <c r="E1320" s="77"/>
      <c r="F1320" s="77"/>
      <c r="G1320" s="78"/>
      <c r="H1320" s="79"/>
      <c r="I1320" s="80"/>
      <c r="J1320" s="60">
        <f>SUM(J1318:K1319)</f>
        <v>9.9499999999999993</v>
      </c>
      <c r="K1320" s="59"/>
    </row>
    <row r="1321" spans="1:14" ht="15" customHeight="1" x14ac:dyDescent="0.25">
      <c r="A1321" s="76" t="str">
        <f>"TAXA DE BDI ("&amp;BDI&amp;" %)"</f>
        <v>TAXA DE BDI (23 %)</v>
      </c>
      <c r="B1321" s="77"/>
      <c r="C1321" s="77"/>
      <c r="D1321" s="77"/>
      <c r="E1321" s="77"/>
      <c r="F1321" s="77"/>
      <c r="G1321" s="78"/>
      <c r="H1321" s="79"/>
      <c r="I1321" s="80"/>
      <c r="J1321" s="60">
        <f>ROUND(J1320*(BDI/100),2)</f>
        <v>2.29</v>
      </c>
      <c r="K1321" s="59"/>
    </row>
    <row r="1322" spans="1:14" ht="15" customHeight="1" x14ac:dyDescent="0.25">
      <c r="A1322" s="76" t="s">
        <v>540</v>
      </c>
      <c r="B1322" s="77"/>
      <c r="C1322" s="77"/>
      <c r="D1322" s="77"/>
      <c r="E1322" s="77"/>
      <c r="F1322" s="77"/>
      <c r="G1322" s="78"/>
      <c r="H1322" s="79"/>
      <c r="I1322" s="80"/>
      <c r="J1322" s="60">
        <f>SUM(J1320:K1321)</f>
        <v>12.239999999999998</v>
      </c>
      <c r="K1322" s="59"/>
    </row>
    <row r="1323" spans="1:14" ht="15" customHeight="1" x14ac:dyDescent="0.25">
      <c r="A1323" s="4"/>
      <c r="B1323" s="4"/>
      <c r="C1323" s="4"/>
      <c r="D1323" s="4"/>
      <c r="E1323" s="4"/>
      <c r="F1323" s="4"/>
      <c r="G1323" s="4"/>
      <c r="H1323" s="4"/>
      <c r="I1323" s="4"/>
      <c r="J1323" s="4"/>
      <c r="K1323" s="4"/>
    </row>
    <row r="1324" spans="1:14" ht="15" customHeight="1" x14ac:dyDescent="0.25">
      <c r="A1324" s="22" t="s">
        <v>364</v>
      </c>
      <c r="B1324" s="22" t="s">
        <v>32</v>
      </c>
      <c r="C1324" s="46" t="s">
        <v>8</v>
      </c>
      <c r="D1324" s="47"/>
      <c r="E1324" s="47"/>
      <c r="F1324" s="47"/>
      <c r="G1324" s="7" t="s">
        <v>33</v>
      </c>
      <c r="H1324" s="7" t="s">
        <v>365</v>
      </c>
      <c r="I1324" s="7" t="s">
        <v>366</v>
      </c>
      <c r="J1324" s="34" t="s">
        <v>10</v>
      </c>
      <c r="K1324" s="33"/>
    </row>
    <row r="1325" spans="1:14" ht="30" customHeight="1" x14ac:dyDescent="0.25">
      <c r="A1325" s="7" t="s">
        <v>414</v>
      </c>
      <c r="B1325" s="7" t="s">
        <v>357</v>
      </c>
      <c r="C1325" s="73" t="s">
        <v>541</v>
      </c>
      <c r="D1325" s="73"/>
      <c r="E1325" s="73"/>
      <c r="F1325" s="72"/>
      <c r="G1325" s="7" t="s">
        <v>417</v>
      </c>
      <c r="H1325" s="74"/>
      <c r="I1325" s="74">
        <f>J1327</f>
        <v>14.32</v>
      </c>
      <c r="J1325" s="53"/>
      <c r="K1325" s="52"/>
      <c r="L1325" s="74">
        <v>0</v>
      </c>
      <c r="M1325" s="7" t="s">
        <v>383</v>
      </c>
    </row>
    <row r="1326" spans="1:14" ht="30" customHeight="1" x14ac:dyDescent="0.25">
      <c r="A1326" s="54" t="s">
        <v>374</v>
      </c>
      <c r="B1326" s="67">
        <v>11680</v>
      </c>
      <c r="C1326" s="55" t="str">
        <f>VLOOKUP(B1326,IF(A1326="COMPOSICAO",S!$A:$D,I!$A:$D),2,FALSE)</f>
        <v>BRACO OU HASTE COM CANOPLA PLASTICA, 1/2 ", PARA CHUVEIRO SIMPLES</v>
      </c>
      <c r="D1326" s="55"/>
      <c r="E1326" s="55"/>
      <c r="F1326" s="55"/>
      <c r="G1326" s="54" t="str">
        <f>VLOOKUP(B1326,IF(A1326="COMPOSICAO",S!$A:$D,I!$A:$D),3,FALSE)</f>
        <v>UN</v>
      </c>
      <c r="H1326" s="75">
        <f>1</f>
        <v>1</v>
      </c>
      <c r="I1326" s="56">
        <f>IF(A1326="COMPOSICAO",VLOOKUP("TOTAL - "&amp;B1326,COMPOSICAO_AUX_1!$A:$J,10,FALSE),VLOOKUP(B1326,I!$A:$D,4,FALSE))</f>
        <v>14.32</v>
      </c>
      <c r="J1326" s="60">
        <f>TRUNC(H1326*I1326,2)</f>
        <v>14.32</v>
      </c>
      <c r="K1326" s="59"/>
      <c r="L1326" s="4"/>
      <c r="M1326" s="4"/>
      <c r="N1326" s="4"/>
    </row>
    <row r="1327" spans="1:14" ht="15" customHeight="1" x14ac:dyDescent="0.25">
      <c r="A1327" s="76" t="s">
        <v>369</v>
      </c>
      <c r="B1327" s="77"/>
      <c r="C1327" s="77"/>
      <c r="D1327" s="77"/>
      <c r="E1327" s="77"/>
      <c r="F1327" s="77"/>
      <c r="G1327" s="78"/>
      <c r="H1327" s="79"/>
      <c r="I1327" s="80"/>
      <c r="J1327" s="60">
        <f>SUM(J1325:K1326)</f>
        <v>14.32</v>
      </c>
      <c r="K1327" s="59"/>
    </row>
    <row r="1328" spans="1:14" ht="15" customHeight="1" x14ac:dyDescent="0.25">
      <c r="A1328" s="76" t="str">
        <f>"TAXA DE BDI ("&amp;BDI&amp;" %)"</f>
        <v>TAXA DE BDI (23 %)</v>
      </c>
      <c r="B1328" s="77"/>
      <c r="C1328" s="77"/>
      <c r="D1328" s="77"/>
      <c r="E1328" s="77"/>
      <c r="F1328" s="77"/>
      <c r="G1328" s="78"/>
      <c r="H1328" s="79"/>
      <c r="I1328" s="80"/>
      <c r="J1328" s="60">
        <f>ROUND(J1327*(BDI/100),2)</f>
        <v>3.29</v>
      </c>
      <c r="K1328" s="59"/>
    </row>
    <row r="1329" spans="1:14" ht="15" customHeight="1" x14ac:dyDescent="0.25">
      <c r="A1329" s="76" t="s">
        <v>542</v>
      </c>
      <c r="B1329" s="77"/>
      <c r="C1329" s="77"/>
      <c r="D1329" s="77"/>
      <c r="E1329" s="77"/>
      <c r="F1329" s="77"/>
      <c r="G1329" s="78"/>
      <c r="H1329" s="79"/>
      <c r="I1329" s="80"/>
      <c r="J1329" s="60">
        <f>SUM(J1327:K1328)</f>
        <v>17.61</v>
      </c>
      <c r="K1329" s="59"/>
    </row>
    <row r="1330" spans="1:14" ht="15" customHeight="1" x14ac:dyDescent="0.25">
      <c r="A1330" s="4"/>
      <c r="B1330" s="4"/>
      <c r="C1330" s="4"/>
      <c r="D1330" s="4"/>
      <c r="E1330" s="4"/>
      <c r="F1330" s="4"/>
      <c r="G1330" s="4"/>
      <c r="H1330" s="4"/>
      <c r="I1330" s="4"/>
      <c r="J1330" s="4"/>
      <c r="K1330" s="4"/>
    </row>
    <row r="1331" spans="1:14" ht="15" customHeight="1" x14ac:dyDescent="0.25">
      <c r="A1331" s="22" t="s">
        <v>364</v>
      </c>
      <c r="B1331" s="22" t="s">
        <v>32</v>
      </c>
      <c r="C1331" s="46" t="s">
        <v>8</v>
      </c>
      <c r="D1331" s="47"/>
      <c r="E1331" s="47"/>
      <c r="F1331" s="47"/>
      <c r="G1331" s="7" t="s">
        <v>33</v>
      </c>
      <c r="H1331" s="7" t="s">
        <v>365</v>
      </c>
      <c r="I1331" s="7" t="s">
        <v>366</v>
      </c>
      <c r="J1331" s="34" t="s">
        <v>10</v>
      </c>
      <c r="K1331" s="33"/>
    </row>
    <row r="1332" spans="1:14" ht="90" customHeight="1" x14ac:dyDescent="0.25">
      <c r="A1332" s="7" t="s">
        <v>414</v>
      </c>
      <c r="B1332" s="71">
        <v>86934</v>
      </c>
      <c r="C1332" s="73" t="str">
        <f>VLOOKUP(B1332,S!$A:$D,2,FALSE)</f>
        <v>BANCADA DE MÁRMORE SINTÉTICO 120 X 60CM, COM CUBA INTEGRADA, INCLUSO SIFÃO TIPO FLEXÍVEL EM PVC, VÁLVULA EM PLÁSTICO CROMADO TIPO AMERICANA E TORNEIRA CROMADA LONGA, DE PAREDE, PADRÃO POPULAR - FORNECIMENTO E INSTALAÇÃO. AF_01/2020</v>
      </c>
      <c r="D1332" s="73"/>
      <c r="E1332" s="73"/>
      <c r="F1332" s="72"/>
      <c r="G1332" s="7" t="str">
        <f>VLOOKUP(B1332,S!$A:$D,3,FALSE)</f>
        <v>UN</v>
      </c>
      <c r="H1332" s="74"/>
      <c r="I1332" s="74">
        <f>J1337</f>
        <v>406.28999999999996</v>
      </c>
      <c r="J1332" s="53"/>
      <c r="K1332" s="52"/>
      <c r="L1332" s="74">
        <f>VLOOKUP(B1332,S!$A:$D,4,FALSE)</f>
        <v>406.29</v>
      </c>
      <c r="M1332" s="7" t="str">
        <f>IF(ROUND((L1332-I1332),2)=0,"OK, confere com a tabela.",IF(ROUND((L1332-I1332),2)&lt;0,"ACIMA ("&amp;TEXT(ROUND(I1332*100/L1332,4),"0,0000")&amp;" %) da tabela.","ABAIXO ("&amp;TEXT(ROUND(I1332*100/L1332,4),"0,0000")&amp;" %) da tabela."))</f>
        <v>OK, confere com a tabela.</v>
      </c>
    </row>
    <row r="1333" spans="1:14" ht="45" customHeight="1" x14ac:dyDescent="0.25">
      <c r="A1333" s="54" t="s">
        <v>368</v>
      </c>
      <c r="B1333" s="67">
        <v>86880</v>
      </c>
      <c r="C1333" s="55" t="str">
        <f>VLOOKUP(B1333,IF(A1333="COMPOSICAO",S!$A:$D,I!$A:$D),2,FALSE)</f>
        <v>VÁLVULA EM PLÁSTICO CROMADO TIPO AMERICANA 3.1/2 X 1.1/2 SEM ADAPTADOR PARA PIA - FORNECIMENTO E INSTALAÇÃO. AF_01/2020</v>
      </c>
      <c r="D1333" s="55"/>
      <c r="E1333" s="55"/>
      <c r="F1333" s="55"/>
      <c r="G1333" s="54" t="str">
        <f>VLOOKUP(B1333,IF(A1333="COMPOSICAO",S!$A:$D,I!$A:$D),3,FALSE)</f>
        <v>UN</v>
      </c>
      <c r="H1333" s="75">
        <f>1</f>
        <v>1</v>
      </c>
      <c r="I1333" s="56">
        <f>IF(A1333="COMPOSICAO",VLOOKUP("TOTAL - "&amp;B1333,COMPOSICAO_AUX_1!$A:$J,10,FALSE),VLOOKUP(B1333,I!$A:$D,4,FALSE))</f>
        <v>25.869999999999997</v>
      </c>
      <c r="J1333" s="60">
        <f>TRUNC(H1333*I1333,2)</f>
        <v>25.87</v>
      </c>
      <c r="K1333" s="59"/>
      <c r="L1333" s="4"/>
      <c r="M1333" s="4"/>
      <c r="N1333" s="4"/>
    </row>
    <row r="1334" spans="1:14" ht="30" customHeight="1" x14ac:dyDescent="0.25">
      <c r="A1334" s="54" t="s">
        <v>368</v>
      </c>
      <c r="B1334" s="67">
        <v>86883</v>
      </c>
      <c r="C1334" s="55" t="str">
        <f>VLOOKUP(B1334,IF(A1334="COMPOSICAO",S!$A:$D,I!$A:$D),2,FALSE)</f>
        <v>SIFÃO DO TIPO FLEXÍVEL EM PVC 1  X 1.1/2  - FORNECIMENTO E INSTALAÇÃO. AF_01/2020</v>
      </c>
      <c r="D1334" s="55"/>
      <c r="E1334" s="55"/>
      <c r="F1334" s="55"/>
      <c r="G1334" s="54" t="str">
        <f>VLOOKUP(B1334,IF(A1334="COMPOSICAO",S!$A:$D,I!$A:$D),3,FALSE)</f>
        <v>UN</v>
      </c>
      <c r="H1334" s="75">
        <f>1</f>
        <v>1</v>
      </c>
      <c r="I1334" s="56">
        <f>IF(A1334="COMPOSICAO",VLOOKUP("TOTAL - "&amp;B1334,COMPOSICAO_AUX_1!$A:$J,10,FALSE),VLOOKUP(B1334,I!$A:$D,4,FALSE))</f>
        <v>11.96</v>
      </c>
      <c r="J1334" s="60">
        <f>TRUNC(H1334*I1334,2)</f>
        <v>11.96</v>
      </c>
      <c r="K1334" s="59"/>
      <c r="L1334" s="4"/>
      <c r="M1334" s="4"/>
      <c r="N1334" s="4"/>
    </row>
    <row r="1335" spans="1:14" ht="45" customHeight="1" x14ac:dyDescent="0.25">
      <c r="A1335" s="54" t="s">
        <v>368</v>
      </c>
      <c r="B1335" s="67">
        <v>86894</v>
      </c>
      <c r="C1335" s="55" t="str">
        <f>VLOOKUP(B1335,IF(A1335="COMPOSICAO",S!$A:$D,I!$A:$D),2,FALSE)</f>
        <v>BANCADA DE MÁRMORE SINTÉTICO, DE 120 X 60CM, COM CUBA INTEGRADA - FORNECIMENTO E INSTALAÇÃO. AF_01/2020</v>
      </c>
      <c r="D1335" s="55"/>
      <c r="E1335" s="55"/>
      <c r="F1335" s="55"/>
      <c r="G1335" s="54" t="str">
        <f>VLOOKUP(B1335,IF(A1335="COMPOSICAO",S!$A:$D,I!$A:$D),3,FALSE)</f>
        <v>UN</v>
      </c>
      <c r="H1335" s="75">
        <f>1</f>
        <v>1</v>
      </c>
      <c r="I1335" s="56">
        <f>IF(A1335="COMPOSICAO",VLOOKUP("TOTAL - "&amp;B1335,COMPOSICAO_AUX_1!$A:$J,10,FALSE),VLOOKUP(B1335,I!$A:$D,4,FALSE))</f>
        <v>284.77999999999997</v>
      </c>
      <c r="J1335" s="60">
        <f>TRUNC(H1335*I1335,2)</f>
        <v>284.77999999999997</v>
      </c>
      <c r="K1335" s="59"/>
      <c r="L1335" s="4"/>
      <c r="M1335" s="4"/>
      <c r="N1335" s="4"/>
    </row>
    <row r="1336" spans="1:14" ht="45" customHeight="1" x14ac:dyDescent="0.25">
      <c r="A1336" s="54" t="s">
        <v>368</v>
      </c>
      <c r="B1336" s="67">
        <v>86911</v>
      </c>
      <c r="C1336" s="55" t="str">
        <f>VLOOKUP(B1336,IF(A1336="COMPOSICAO",S!$A:$D,I!$A:$D),2,FALSE)</f>
        <v>TORNEIRA CROMADA LONGA, DE PAREDE, 1/2 OU 3/4, PARA PIA DE COZINHA, PADRÃO POPULAR - FORNECIMENTO E INSTALAÇÃO. AF_01/2020</v>
      </c>
      <c r="D1336" s="55"/>
      <c r="E1336" s="55"/>
      <c r="F1336" s="55"/>
      <c r="G1336" s="54" t="str">
        <f>VLOOKUP(B1336,IF(A1336="COMPOSICAO",S!$A:$D,I!$A:$D),3,FALSE)</f>
        <v>UN</v>
      </c>
      <c r="H1336" s="75">
        <f>1</f>
        <v>1</v>
      </c>
      <c r="I1336" s="56">
        <f>IF(A1336="COMPOSICAO",VLOOKUP("TOTAL - "&amp;B1336,COMPOSICAO_AUX_1!$A:$J,10,FALSE),VLOOKUP(B1336,I!$A:$D,4,FALSE))</f>
        <v>83.679999999999993</v>
      </c>
      <c r="J1336" s="60">
        <f>TRUNC(H1336*I1336,2)</f>
        <v>83.68</v>
      </c>
      <c r="K1336" s="59"/>
      <c r="L1336" s="4"/>
      <c r="M1336" s="4"/>
      <c r="N1336" s="4"/>
    </row>
    <row r="1337" spans="1:14" ht="15" customHeight="1" x14ac:dyDescent="0.25">
      <c r="A1337" s="76" t="s">
        <v>369</v>
      </c>
      <c r="B1337" s="77"/>
      <c r="C1337" s="77"/>
      <c r="D1337" s="77"/>
      <c r="E1337" s="77"/>
      <c r="F1337" s="77"/>
      <c r="G1337" s="78"/>
      <c r="H1337" s="79"/>
      <c r="I1337" s="80"/>
      <c r="J1337" s="60">
        <f>SUM(J1332:K1336)</f>
        <v>406.28999999999996</v>
      </c>
      <c r="K1337" s="59"/>
    </row>
    <row r="1338" spans="1:14" ht="15" customHeight="1" x14ac:dyDescent="0.25">
      <c r="A1338" s="76" t="str">
        <f>"TAXA DE BDI ("&amp;BDI&amp;" %)"</f>
        <v>TAXA DE BDI (23 %)</v>
      </c>
      <c r="B1338" s="77"/>
      <c r="C1338" s="77"/>
      <c r="D1338" s="77"/>
      <c r="E1338" s="77"/>
      <c r="F1338" s="77"/>
      <c r="G1338" s="78"/>
      <c r="H1338" s="79"/>
      <c r="I1338" s="80"/>
      <c r="J1338" s="60">
        <f>ROUND(J1337*(BDI/100),2)</f>
        <v>93.45</v>
      </c>
      <c r="K1338" s="59"/>
    </row>
    <row r="1339" spans="1:14" ht="15" customHeight="1" x14ac:dyDescent="0.25">
      <c r="A1339" s="76" t="s">
        <v>543</v>
      </c>
      <c r="B1339" s="77"/>
      <c r="C1339" s="77"/>
      <c r="D1339" s="77"/>
      <c r="E1339" s="77"/>
      <c r="F1339" s="77"/>
      <c r="G1339" s="78"/>
      <c r="H1339" s="79"/>
      <c r="I1339" s="80"/>
      <c r="J1339" s="60">
        <f>SUM(J1337:K1338)</f>
        <v>499.73999999999995</v>
      </c>
      <c r="K1339" s="59"/>
    </row>
    <row r="1340" spans="1:14" ht="15" customHeight="1" x14ac:dyDescent="0.25">
      <c r="A1340" s="4"/>
      <c r="B1340" s="4"/>
      <c r="C1340" s="4"/>
      <c r="D1340" s="4"/>
      <c r="E1340" s="4"/>
      <c r="F1340" s="4"/>
      <c r="G1340" s="4"/>
      <c r="H1340" s="4"/>
      <c r="I1340" s="4"/>
      <c r="J1340" s="4"/>
      <c r="K1340" s="4"/>
    </row>
    <row r="1341" spans="1:14" ht="15" customHeight="1" x14ac:dyDescent="0.25">
      <c r="A1341" s="22" t="s">
        <v>364</v>
      </c>
      <c r="B1341" s="22" t="s">
        <v>32</v>
      </c>
      <c r="C1341" s="46" t="s">
        <v>8</v>
      </c>
      <c r="D1341" s="47"/>
      <c r="E1341" s="47"/>
      <c r="F1341" s="47"/>
      <c r="G1341" s="7" t="s">
        <v>33</v>
      </c>
      <c r="H1341" s="7" t="s">
        <v>365</v>
      </c>
      <c r="I1341" s="7" t="s">
        <v>366</v>
      </c>
      <c r="J1341" s="34" t="s">
        <v>10</v>
      </c>
      <c r="K1341" s="33"/>
    </row>
    <row r="1342" spans="1:14" ht="45" customHeight="1" x14ac:dyDescent="0.25">
      <c r="A1342" s="7" t="s">
        <v>544</v>
      </c>
      <c r="B1342" s="71">
        <v>98555</v>
      </c>
      <c r="C1342" s="73" t="str">
        <f>VLOOKUP(B1342,S!$A:$D,2,FALSE)</f>
        <v>IMPERMEABILIZAÇÃO DE SUPERFÍCIE COM ARGAMASSA POLIMÉRICA / MEMBRANA ACRÍLICA, 3 DEMÃOS. AF_06/2018</v>
      </c>
      <c r="D1342" s="73"/>
      <c r="E1342" s="73"/>
      <c r="F1342" s="72"/>
      <c r="G1342" s="7" t="str">
        <f>VLOOKUP(B1342,S!$A:$D,3,FALSE)</f>
        <v>M2</v>
      </c>
      <c r="H1342" s="74"/>
      <c r="I1342" s="74">
        <f>J1346</f>
        <v>27.72</v>
      </c>
      <c r="J1342" s="53"/>
      <c r="K1342" s="52"/>
      <c r="L1342" s="74">
        <f>VLOOKUP(B1342,S!$A:$D,4,FALSE)</f>
        <v>27.72</v>
      </c>
      <c r="M1342" s="7" t="str">
        <f>IF(ROUND((L1342-I1342),2)=0,"OK, confere com a tabela.",IF(ROUND((L1342-I1342),2)&lt;0,"ACIMA ("&amp;TEXT(ROUND(I1342*100/L1342,4),"0,0000")&amp;" %) da tabela.","ABAIXO ("&amp;TEXT(ROUND(I1342*100/L1342,4),"0,0000")&amp;" %) da tabela."))</f>
        <v>OK, confere com a tabela.</v>
      </c>
    </row>
    <row r="1343" spans="1:14" ht="45" customHeight="1" x14ac:dyDescent="0.25">
      <c r="A1343" s="54" t="s">
        <v>374</v>
      </c>
      <c r="B1343" s="67">
        <v>135</v>
      </c>
      <c r="C1343" s="55" t="str">
        <f>VLOOKUP(B1343,IF(A1343="COMPOSICAO",S!$A:$D,I!$A:$D),2,FALSE)</f>
        <v>ARGAMASSA POLIMERICA IMPERMEABILIZANTE SEMIFLEXIVEL, BICOMPONENTE (MEMBRANA IMPERMEABILIZANTE ACRILICA)</v>
      </c>
      <c r="D1343" s="55"/>
      <c r="E1343" s="55"/>
      <c r="F1343" s="55"/>
      <c r="G1343" s="54" t="str">
        <f>VLOOKUP(B1343,IF(A1343="COMPOSICAO",S!$A:$D,I!$A:$D),3,FALSE)</f>
        <v>KG</v>
      </c>
      <c r="H1343" s="75">
        <f>3.2</f>
        <v>3.2</v>
      </c>
      <c r="I1343" s="56">
        <f>IF(A1343="COMPOSICAO",VLOOKUP("TOTAL - "&amp;B1343,COMPOSICAO_AUX_1!$A:$J,10,FALSE),VLOOKUP(B1343,I!$A:$D,4,FALSE))</f>
        <v>2.86</v>
      </c>
      <c r="J1343" s="60">
        <f>TRUNC(H1343*I1343,2)</f>
        <v>9.15</v>
      </c>
      <c r="K1343" s="59"/>
      <c r="L1343" s="4"/>
      <c r="M1343" s="4"/>
      <c r="N1343" s="4"/>
    </row>
    <row r="1344" spans="1:14" ht="30" customHeight="1" x14ac:dyDescent="0.25">
      <c r="A1344" s="54" t="s">
        <v>368</v>
      </c>
      <c r="B1344" s="67">
        <v>88243</v>
      </c>
      <c r="C1344" s="55" t="str">
        <f>VLOOKUP(B1344,IF(A1344="COMPOSICAO",S!$A:$D,I!$A:$D),2,FALSE)</f>
        <v>AJUDANTE ESPECIALIZADO COM ENCARGOS COMPLEMENTARES</v>
      </c>
      <c r="D1344" s="55"/>
      <c r="E1344" s="55"/>
      <c r="F1344" s="55"/>
      <c r="G1344" s="54" t="str">
        <f>VLOOKUP(B1344,IF(A1344="COMPOSICAO",S!$A:$D,I!$A:$D),3,FALSE)</f>
        <v>H</v>
      </c>
      <c r="H1344" s="75">
        <f>0.108</f>
        <v>0.108</v>
      </c>
      <c r="I1344" s="56">
        <f>IF(A1344="COMPOSICAO",VLOOKUP("TOTAL - "&amp;B1344,COMPOSICAO_AUX_1!$A:$J,10,FALSE),VLOOKUP(B1344,I!$A:$D,4,FALSE))</f>
        <v>21.099999999999998</v>
      </c>
      <c r="J1344" s="60">
        <f>TRUNC(H1344*I1344,2)</f>
        <v>2.27</v>
      </c>
      <c r="K1344" s="59"/>
      <c r="L1344" s="4"/>
      <c r="M1344" s="4"/>
      <c r="N1344" s="4"/>
    </row>
    <row r="1345" spans="1:14" ht="15" customHeight="1" x14ac:dyDescent="0.25">
      <c r="A1345" s="54" t="s">
        <v>368</v>
      </c>
      <c r="B1345" s="67">
        <v>88270</v>
      </c>
      <c r="C1345" s="55" t="str">
        <f>VLOOKUP(B1345,IF(A1345="COMPOSICAO",S!$A:$D,I!$A:$D),2,FALSE)</f>
        <v>IMPERMEABILIZADOR COM ENCARGOS COMPLEMENTARES</v>
      </c>
      <c r="D1345" s="55"/>
      <c r="E1345" s="55"/>
      <c r="F1345" s="55"/>
      <c r="G1345" s="54" t="str">
        <f>VLOOKUP(B1345,IF(A1345="COMPOSICAO",S!$A:$D,I!$A:$D),3,FALSE)</f>
        <v>H</v>
      </c>
      <c r="H1345" s="75">
        <f>0.532</f>
        <v>0.53200000000000003</v>
      </c>
      <c r="I1345" s="56">
        <f>IF(A1345="COMPOSICAO",VLOOKUP("TOTAL - "&amp;B1345,COMPOSICAO_AUX_1!$A:$J,10,FALSE),VLOOKUP(B1345,I!$A:$D,4,FALSE))</f>
        <v>30.650000000000002</v>
      </c>
      <c r="J1345" s="60">
        <f>TRUNC(H1345*I1345,2)</f>
        <v>16.3</v>
      </c>
      <c r="K1345" s="59"/>
      <c r="L1345" s="4"/>
      <c r="M1345" s="4"/>
      <c r="N1345" s="4"/>
    </row>
    <row r="1346" spans="1:14" ht="15" customHeight="1" x14ac:dyDescent="0.25">
      <c r="A1346" s="76" t="s">
        <v>369</v>
      </c>
      <c r="B1346" s="77"/>
      <c r="C1346" s="77"/>
      <c r="D1346" s="77"/>
      <c r="E1346" s="77"/>
      <c r="F1346" s="77"/>
      <c r="G1346" s="78"/>
      <c r="H1346" s="79"/>
      <c r="I1346" s="80"/>
      <c r="J1346" s="60">
        <f>SUM(J1342:K1345)</f>
        <v>27.72</v>
      </c>
      <c r="K1346" s="59"/>
    </row>
    <row r="1347" spans="1:14" ht="15" customHeight="1" x14ac:dyDescent="0.25">
      <c r="A1347" s="76" t="str">
        <f>"TAXA DE BDI ("&amp;BDI&amp;" %)"</f>
        <v>TAXA DE BDI (23 %)</v>
      </c>
      <c r="B1347" s="77"/>
      <c r="C1347" s="77"/>
      <c r="D1347" s="77"/>
      <c r="E1347" s="77"/>
      <c r="F1347" s="77"/>
      <c r="G1347" s="78"/>
      <c r="H1347" s="79"/>
      <c r="I1347" s="80"/>
      <c r="J1347" s="60">
        <f>ROUND(J1346*(BDI/100),2)</f>
        <v>6.38</v>
      </c>
      <c r="K1347" s="59"/>
    </row>
    <row r="1348" spans="1:14" ht="15" customHeight="1" x14ac:dyDescent="0.25">
      <c r="A1348" s="76" t="s">
        <v>545</v>
      </c>
      <c r="B1348" s="77"/>
      <c r="C1348" s="77"/>
      <c r="D1348" s="77"/>
      <c r="E1348" s="77"/>
      <c r="F1348" s="77"/>
      <c r="G1348" s="78"/>
      <c r="H1348" s="79"/>
      <c r="I1348" s="80"/>
      <c r="J1348" s="60">
        <f>SUM(J1346:K1347)</f>
        <v>34.1</v>
      </c>
      <c r="K1348" s="59"/>
    </row>
    <row r="1349" spans="1:14" ht="15" customHeight="1" x14ac:dyDescent="0.25">
      <c r="A1349" s="4"/>
      <c r="B1349" s="4"/>
      <c r="C1349" s="4"/>
      <c r="D1349" s="4"/>
      <c r="E1349" s="4"/>
      <c r="F1349" s="4"/>
      <c r="G1349" s="4"/>
      <c r="H1349" s="4"/>
      <c r="I1349" s="4"/>
      <c r="J1349" s="4"/>
      <c r="K1349" s="4"/>
    </row>
    <row r="1350" spans="1:14" ht="15" customHeight="1" x14ac:dyDescent="0.25">
      <c r="A1350" s="22" t="s">
        <v>364</v>
      </c>
      <c r="B1350" s="22" t="s">
        <v>32</v>
      </c>
      <c r="C1350" s="46" t="s">
        <v>8</v>
      </c>
      <c r="D1350" s="47"/>
      <c r="E1350" s="47"/>
      <c r="F1350" s="47"/>
      <c r="G1350" s="7" t="s">
        <v>33</v>
      </c>
      <c r="H1350" s="7" t="s">
        <v>365</v>
      </c>
      <c r="I1350" s="7" t="s">
        <v>366</v>
      </c>
      <c r="J1350" s="34" t="s">
        <v>10</v>
      </c>
      <c r="K1350" s="33"/>
    </row>
    <row r="1351" spans="1:14" ht="60" customHeight="1" x14ac:dyDescent="0.25">
      <c r="A1351" s="7" t="s">
        <v>544</v>
      </c>
      <c r="B1351" s="71">
        <v>98558</v>
      </c>
      <c r="C1351" s="73" t="str">
        <f>VLOOKUP(B1351,S!$A:$D,2,FALSE)</f>
        <v>TRATAMENTO DE RALO OU PONTO EMERGENTE COM ARGAMASSA POLIMÉRICA / MEMBRANA ACRÍLICA REFORÇADO COM VÉU DE POLIÉSTER (MAV). AF_06/2018</v>
      </c>
      <c r="D1351" s="73"/>
      <c r="E1351" s="73"/>
      <c r="F1351" s="72"/>
      <c r="G1351" s="7" t="str">
        <f>VLOOKUP(B1351,S!$A:$D,3,FALSE)</f>
        <v>UN</v>
      </c>
      <c r="H1351" s="74"/>
      <c r="I1351" s="74">
        <f>J1356</f>
        <v>8.09</v>
      </c>
      <c r="J1351" s="53"/>
      <c r="K1351" s="52"/>
      <c r="L1351" s="74">
        <f>VLOOKUP(B1351,S!$A:$D,4,FALSE)</f>
        <v>8.09</v>
      </c>
      <c r="M1351" s="7" t="str">
        <f>IF(ROUND((L1351-I1351),2)=0,"OK, confere com a tabela.",IF(ROUND((L1351-I1351),2)&lt;0,"ACIMA ("&amp;TEXT(ROUND(I1351*100/L1351,4),"0,0000")&amp;" %) da tabela.","ABAIXO ("&amp;TEXT(ROUND(I1351*100/L1351,4),"0,0000")&amp;" %) da tabela."))</f>
        <v>OK, confere com a tabela.</v>
      </c>
    </row>
    <row r="1352" spans="1:14" ht="45" customHeight="1" x14ac:dyDescent="0.25">
      <c r="A1352" s="54" t="s">
        <v>374</v>
      </c>
      <c r="B1352" s="67">
        <v>135</v>
      </c>
      <c r="C1352" s="55" t="str">
        <f>VLOOKUP(B1352,IF(A1352="COMPOSICAO",S!$A:$D,I!$A:$D),2,FALSE)</f>
        <v>ARGAMASSA POLIMERICA IMPERMEABILIZANTE SEMIFLEXIVEL, BICOMPONENTE (MEMBRANA IMPERMEABILIZANTE ACRILICA)</v>
      </c>
      <c r="D1352" s="55"/>
      <c r="E1352" s="55"/>
      <c r="F1352" s="55"/>
      <c r="G1352" s="54" t="str">
        <f>VLOOKUP(B1352,IF(A1352="COMPOSICAO",S!$A:$D,I!$A:$D),3,FALSE)</f>
        <v>KG</v>
      </c>
      <c r="H1352" s="75">
        <f>0.672</f>
        <v>0.67200000000000004</v>
      </c>
      <c r="I1352" s="56">
        <f>IF(A1352="COMPOSICAO",VLOOKUP("TOTAL - "&amp;B1352,COMPOSICAO_AUX_1!$A:$J,10,FALSE),VLOOKUP(B1352,I!$A:$D,4,FALSE))</f>
        <v>2.86</v>
      </c>
      <c r="J1352" s="60">
        <f>TRUNC(H1352*I1352,2)</f>
        <v>1.92</v>
      </c>
      <c r="K1352" s="59"/>
      <c r="L1352" s="4"/>
      <c r="M1352" s="4"/>
      <c r="N1352" s="4"/>
    </row>
    <row r="1353" spans="1:14" ht="15" customHeight="1" x14ac:dyDescent="0.25">
      <c r="A1353" s="54" t="s">
        <v>374</v>
      </c>
      <c r="B1353" s="67">
        <v>4030</v>
      </c>
      <c r="C1353" s="55" t="str">
        <f>VLOOKUP(B1353,IF(A1353="COMPOSICAO",S!$A:$D,I!$A:$D),2,FALSE)</f>
        <v>VEU POLIESTER</v>
      </c>
      <c r="D1353" s="55"/>
      <c r="E1353" s="55"/>
      <c r="F1353" s="55"/>
      <c r="G1353" s="54" t="str">
        <f>VLOOKUP(B1353,IF(A1353="COMPOSICAO",S!$A:$D,I!$A:$D),3,FALSE)</f>
        <v>M2</v>
      </c>
      <c r="H1353" s="75">
        <f>0.264</f>
        <v>0.26400000000000001</v>
      </c>
      <c r="I1353" s="56">
        <f>IF(A1353="COMPOSICAO",VLOOKUP("TOTAL - "&amp;B1353,COMPOSICAO_AUX_1!$A:$J,10,FALSE),VLOOKUP(B1353,I!$A:$D,4,FALSE))</f>
        <v>7.61</v>
      </c>
      <c r="J1353" s="60">
        <f>TRUNC(H1353*I1353,2)</f>
        <v>2</v>
      </c>
      <c r="K1353" s="59"/>
      <c r="L1353" s="4"/>
      <c r="M1353" s="4"/>
      <c r="N1353" s="4"/>
    </row>
    <row r="1354" spans="1:14" ht="30" customHeight="1" x14ac:dyDescent="0.25">
      <c r="A1354" s="54" t="s">
        <v>368</v>
      </c>
      <c r="B1354" s="67">
        <v>88243</v>
      </c>
      <c r="C1354" s="55" t="str">
        <f>VLOOKUP(B1354,IF(A1354="COMPOSICAO",S!$A:$D,I!$A:$D),2,FALSE)</f>
        <v>AJUDANTE ESPECIALIZADO COM ENCARGOS COMPLEMENTARES</v>
      </c>
      <c r="D1354" s="55"/>
      <c r="E1354" s="55"/>
      <c r="F1354" s="55"/>
      <c r="G1354" s="54" t="str">
        <f>VLOOKUP(B1354,IF(A1354="COMPOSICAO",S!$A:$D,I!$A:$D),3,FALSE)</f>
        <v>H</v>
      </c>
      <c r="H1354" s="75">
        <f>0.024</f>
        <v>2.4E-2</v>
      </c>
      <c r="I1354" s="56">
        <f>IF(A1354="COMPOSICAO",VLOOKUP("TOTAL - "&amp;B1354,COMPOSICAO_AUX_1!$A:$J,10,FALSE),VLOOKUP(B1354,I!$A:$D,4,FALSE))</f>
        <v>21.099999999999998</v>
      </c>
      <c r="J1354" s="60">
        <f>TRUNC(H1354*I1354,2)</f>
        <v>0.5</v>
      </c>
      <c r="K1354" s="59"/>
      <c r="L1354" s="4"/>
      <c r="M1354" s="4"/>
      <c r="N1354" s="4"/>
    </row>
    <row r="1355" spans="1:14" ht="15" customHeight="1" x14ac:dyDescent="0.25">
      <c r="A1355" s="54" t="s">
        <v>368</v>
      </c>
      <c r="B1355" s="67">
        <v>88270</v>
      </c>
      <c r="C1355" s="55" t="str">
        <f>VLOOKUP(B1355,IF(A1355="COMPOSICAO",S!$A:$D,I!$A:$D),2,FALSE)</f>
        <v>IMPERMEABILIZADOR COM ENCARGOS COMPLEMENTARES</v>
      </c>
      <c r="D1355" s="55"/>
      <c r="E1355" s="55"/>
      <c r="F1355" s="55"/>
      <c r="G1355" s="54" t="str">
        <f>VLOOKUP(B1355,IF(A1355="COMPOSICAO",S!$A:$D,I!$A:$D),3,FALSE)</f>
        <v>H</v>
      </c>
      <c r="H1355" s="75">
        <f>0.12</f>
        <v>0.12</v>
      </c>
      <c r="I1355" s="56">
        <f>IF(A1355="COMPOSICAO",VLOOKUP("TOTAL - "&amp;B1355,COMPOSICAO_AUX_1!$A:$J,10,FALSE),VLOOKUP(B1355,I!$A:$D,4,FALSE))</f>
        <v>30.650000000000002</v>
      </c>
      <c r="J1355" s="60">
        <f>TRUNC(H1355*I1355,2)</f>
        <v>3.67</v>
      </c>
      <c r="K1355" s="59"/>
      <c r="L1355" s="4"/>
      <c r="M1355" s="4"/>
      <c r="N1355" s="4"/>
    </row>
    <row r="1356" spans="1:14" ht="15" customHeight="1" x14ac:dyDescent="0.25">
      <c r="A1356" s="76" t="s">
        <v>369</v>
      </c>
      <c r="B1356" s="77"/>
      <c r="C1356" s="77"/>
      <c r="D1356" s="77"/>
      <c r="E1356" s="77"/>
      <c r="F1356" s="77"/>
      <c r="G1356" s="78"/>
      <c r="H1356" s="79"/>
      <c r="I1356" s="80"/>
      <c r="J1356" s="60">
        <f>SUM(J1351:K1355)</f>
        <v>8.09</v>
      </c>
      <c r="K1356" s="59"/>
    </row>
    <row r="1357" spans="1:14" ht="15" customHeight="1" x14ac:dyDescent="0.25">
      <c r="A1357" s="76" t="str">
        <f>"TAXA DE BDI ("&amp;BDI&amp;" %)"</f>
        <v>TAXA DE BDI (23 %)</v>
      </c>
      <c r="B1357" s="77"/>
      <c r="C1357" s="77"/>
      <c r="D1357" s="77"/>
      <c r="E1357" s="77"/>
      <c r="F1357" s="77"/>
      <c r="G1357" s="78"/>
      <c r="H1357" s="79"/>
      <c r="I1357" s="80"/>
      <c r="J1357" s="60">
        <f>ROUND(J1356*(BDI/100),2)</f>
        <v>1.86</v>
      </c>
      <c r="K1357" s="59"/>
    </row>
    <row r="1358" spans="1:14" ht="15" customHeight="1" x14ac:dyDescent="0.25">
      <c r="A1358" s="76" t="s">
        <v>546</v>
      </c>
      <c r="B1358" s="77"/>
      <c r="C1358" s="77"/>
      <c r="D1358" s="77"/>
      <c r="E1358" s="77"/>
      <c r="F1358" s="77"/>
      <c r="G1358" s="78"/>
      <c r="H1358" s="79"/>
      <c r="I1358" s="80"/>
      <c r="J1358" s="60">
        <f>SUM(J1356:K1357)</f>
        <v>9.9499999999999993</v>
      </c>
      <c r="K1358" s="59"/>
    </row>
    <row r="1359" spans="1:14" ht="15" customHeight="1" x14ac:dyDescent="0.25">
      <c r="A1359" s="4"/>
      <c r="B1359" s="4"/>
      <c r="C1359" s="4"/>
      <c r="D1359" s="4"/>
      <c r="E1359" s="4"/>
      <c r="F1359" s="4"/>
      <c r="G1359" s="4"/>
      <c r="H1359" s="4"/>
      <c r="I1359" s="4"/>
      <c r="J1359" s="4"/>
      <c r="K1359" s="4"/>
    </row>
  </sheetData>
  <sheetProtection formatCells="0" formatColumns="0" formatRows="0" insertColumns="0" insertRows="0" insertHyperlinks="0" deleteColumns="0" deleteRows="0" sort="0" autoFilter="0" pivotTables="0"/>
  <mergeCells count="2026">
    <mergeCell ref="C1355:F1355"/>
    <mergeCell ref="J1355:K1355"/>
    <mergeCell ref="J1356:K1356"/>
    <mergeCell ref="J1357:K1357"/>
    <mergeCell ref="J1358:K1358"/>
    <mergeCell ref="C1352:F1352"/>
    <mergeCell ref="J1352:K1352"/>
    <mergeCell ref="C1353:F1353"/>
    <mergeCell ref="J1353:K1353"/>
    <mergeCell ref="C1354:F1354"/>
    <mergeCell ref="J1354:K1354"/>
    <mergeCell ref="J1346:K1346"/>
    <mergeCell ref="J1347:K1347"/>
    <mergeCell ref="J1348:K1348"/>
    <mergeCell ref="C1350:F1350"/>
    <mergeCell ref="J1350:K1350"/>
    <mergeCell ref="C1351:F1351"/>
    <mergeCell ref="J1351:K1351"/>
    <mergeCell ref="C1343:F1343"/>
    <mergeCell ref="J1343:K1343"/>
    <mergeCell ref="C1344:F1344"/>
    <mergeCell ref="J1344:K1344"/>
    <mergeCell ref="C1345:F1345"/>
    <mergeCell ref="J1345:K1345"/>
    <mergeCell ref="J1337:K1337"/>
    <mergeCell ref="J1338:K1338"/>
    <mergeCell ref="J1339:K1339"/>
    <mergeCell ref="C1341:F1341"/>
    <mergeCell ref="J1341:K1341"/>
    <mergeCell ref="C1342:F1342"/>
    <mergeCell ref="J1342:K1342"/>
    <mergeCell ref="C1334:F1334"/>
    <mergeCell ref="J1334:K1334"/>
    <mergeCell ref="C1335:F1335"/>
    <mergeCell ref="J1335:K1335"/>
    <mergeCell ref="C1336:F1336"/>
    <mergeCell ref="J1336:K1336"/>
    <mergeCell ref="J1329:K1329"/>
    <mergeCell ref="C1331:F1331"/>
    <mergeCell ref="J1331:K1331"/>
    <mergeCell ref="C1332:F1332"/>
    <mergeCell ref="J1332:K1332"/>
    <mergeCell ref="C1333:F1333"/>
    <mergeCell ref="J1333:K1333"/>
    <mergeCell ref="C1325:F1325"/>
    <mergeCell ref="J1325:K1325"/>
    <mergeCell ref="C1326:F1326"/>
    <mergeCell ref="J1326:K1326"/>
    <mergeCell ref="J1327:K1327"/>
    <mergeCell ref="J1328:K1328"/>
    <mergeCell ref="C1319:F1319"/>
    <mergeCell ref="J1319:K1319"/>
    <mergeCell ref="J1320:K1320"/>
    <mergeCell ref="J1321:K1321"/>
    <mergeCell ref="J1322:K1322"/>
    <mergeCell ref="C1324:F1324"/>
    <mergeCell ref="J1324:K1324"/>
    <mergeCell ref="J1313:K1313"/>
    <mergeCell ref="J1314:K1314"/>
    <mergeCell ref="J1315:K1315"/>
    <mergeCell ref="C1317:F1317"/>
    <mergeCell ref="J1317:K1317"/>
    <mergeCell ref="C1318:F1318"/>
    <mergeCell ref="J1318:K1318"/>
    <mergeCell ref="C1310:F1310"/>
    <mergeCell ref="J1310:K1310"/>
    <mergeCell ref="C1311:F1311"/>
    <mergeCell ref="J1311:K1311"/>
    <mergeCell ref="C1312:F1312"/>
    <mergeCell ref="J1312:K1312"/>
    <mergeCell ref="J1305:K1305"/>
    <mergeCell ref="C1307:F1307"/>
    <mergeCell ref="J1307:K1307"/>
    <mergeCell ref="C1308:F1308"/>
    <mergeCell ref="J1308:K1308"/>
    <mergeCell ref="C1309:F1309"/>
    <mergeCell ref="J1309:K1309"/>
    <mergeCell ref="C1301:F1301"/>
    <mergeCell ref="J1301:K1301"/>
    <mergeCell ref="C1302:F1302"/>
    <mergeCell ref="J1302:K1302"/>
    <mergeCell ref="J1303:K1303"/>
    <mergeCell ref="J1304:K1304"/>
    <mergeCell ref="J1295:K1295"/>
    <mergeCell ref="J1296:K1296"/>
    <mergeCell ref="J1297:K1297"/>
    <mergeCell ref="C1299:F1299"/>
    <mergeCell ref="J1299:K1299"/>
    <mergeCell ref="C1300:F1300"/>
    <mergeCell ref="J1300:K1300"/>
    <mergeCell ref="C1292:F1292"/>
    <mergeCell ref="J1292:K1292"/>
    <mergeCell ref="C1293:F1293"/>
    <mergeCell ref="J1293:K1293"/>
    <mergeCell ref="C1294:F1294"/>
    <mergeCell ref="J1294:K1294"/>
    <mergeCell ref="C1289:F1289"/>
    <mergeCell ref="J1289:K1289"/>
    <mergeCell ref="C1290:F1290"/>
    <mergeCell ref="J1290:K1290"/>
    <mergeCell ref="C1291:F1291"/>
    <mergeCell ref="J1291:K1291"/>
    <mergeCell ref="C1283:F1283"/>
    <mergeCell ref="J1283:K1283"/>
    <mergeCell ref="J1284:K1284"/>
    <mergeCell ref="J1285:K1285"/>
    <mergeCell ref="J1286:K1286"/>
    <mergeCell ref="C1288:F1288"/>
    <mergeCell ref="J1288:K1288"/>
    <mergeCell ref="C1280:F1280"/>
    <mergeCell ref="J1280:K1280"/>
    <mergeCell ref="C1281:F1281"/>
    <mergeCell ref="J1281:K1281"/>
    <mergeCell ref="C1282:F1282"/>
    <mergeCell ref="J1282:K1282"/>
    <mergeCell ref="C1277:F1277"/>
    <mergeCell ref="J1277:K1277"/>
    <mergeCell ref="C1278:F1278"/>
    <mergeCell ref="J1278:K1278"/>
    <mergeCell ref="C1279:F1279"/>
    <mergeCell ref="J1279:K1279"/>
    <mergeCell ref="J1271:K1271"/>
    <mergeCell ref="J1272:K1272"/>
    <mergeCell ref="J1273:K1273"/>
    <mergeCell ref="C1275:F1275"/>
    <mergeCell ref="J1275:K1275"/>
    <mergeCell ref="C1276:F1276"/>
    <mergeCell ref="J1276:K1276"/>
    <mergeCell ref="C1268:F1268"/>
    <mergeCell ref="J1268:K1268"/>
    <mergeCell ref="C1269:F1269"/>
    <mergeCell ref="J1269:K1269"/>
    <mergeCell ref="C1270:F1270"/>
    <mergeCell ref="J1270:K1270"/>
    <mergeCell ref="C1265:F1265"/>
    <mergeCell ref="J1265:K1265"/>
    <mergeCell ref="C1266:F1266"/>
    <mergeCell ref="J1266:K1266"/>
    <mergeCell ref="C1267:F1267"/>
    <mergeCell ref="J1267:K1267"/>
    <mergeCell ref="J1260:K1260"/>
    <mergeCell ref="C1262:F1262"/>
    <mergeCell ref="J1262:K1262"/>
    <mergeCell ref="C1263:F1263"/>
    <mergeCell ref="J1263:K1263"/>
    <mergeCell ref="C1264:F1264"/>
    <mergeCell ref="J1264:K1264"/>
    <mergeCell ref="C1256:F1256"/>
    <mergeCell ref="J1256:K1256"/>
    <mergeCell ref="C1257:F1257"/>
    <mergeCell ref="J1257:K1257"/>
    <mergeCell ref="J1258:K1258"/>
    <mergeCell ref="J1259:K1259"/>
    <mergeCell ref="C1253:F1253"/>
    <mergeCell ref="J1253:K1253"/>
    <mergeCell ref="C1254:F1254"/>
    <mergeCell ref="J1254:K1254"/>
    <mergeCell ref="C1255:F1255"/>
    <mergeCell ref="J1255:K1255"/>
    <mergeCell ref="J1247:K1247"/>
    <mergeCell ref="J1248:K1248"/>
    <mergeCell ref="J1249:K1249"/>
    <mergeCell ref="C1251:F1251"/>
    <mergeCell ref="J1251:K1251"/>
    <mergeCell ref="C1252:F1252"/>
    <mergeCell ref="J1252:K1252"/>
    <mergeCell ref="C1244:F1244"/>
    <mergeCell ref="J1244:K1244"/>
    <mergeCell ref="C1245:F1245"/>
    <mergeCell ref="J1245:K1245"/>
    <mergeCell ref="C1246:F1246"/>
    <mergeCell ref="J1246:K1246"/>
    <mergeCell ref="J1238:K1238"/>
    <mergeCell ref="J1239:K1239"/>
    <mergeCell ref="J1240:K1240"/>
    <mergeCell ref="C1242:F1242"/>
    <mergeCell ref="J1242:K1242"/>
    <mergeCell ref="C1243:F1243"/>
    <mergeCell ref="J1243:K1243"/>
    <mergeCell ref="C1235:F1235"/>
    <mergeCell ref="J1235:K1235"/>
    <mergeCell ref="C1236:F1236"/>
    <mergeCell ref="J1236:K1236"/>
    <mergeCell ref="C1237:F1237"/>
    <mergeCell ref="J1237:K1237"/>
    <mergeCell ref="J1229:K1229"/>
    <mergeCell ref="J1230:K1230"/>
    <mergeCell ref="J1231:K1231"/>
    <mergeCell ref="C1233:F1233"/>
    <mergeCell ref="J1233:K1233"/>
    <mergeCell ref="C1234:F1234"/>
    <mergeCell ref="J1234:K1234"/>
    <mergeCell ref="C1226:F1226"/>
    <mergeCell ref="J1226:K1226"/>
    <mergeCell ref="C1227:F1227"/>
    <mergeCell ref="J1227:K1227"/>
    <mergeCell ref="C1228:F1228"/>
    <mergeCell ref="J1228:K1228"/>
    <mergeCell ref="J1221:K1221"/>
    <mergeCell ref="C1223:F1223"/>
    <mergeCell ref="J1223:K1223"/>
    <mergeCell ref="C1224:F1224"/>
    <mergeCell ref="J1224:K1224"/>
    <mergeCell ref="C1225:F1225"/>
    <mergeCell ref="J1225:K1225"/>
    <mergeCell ref="C1217:F1217"/>
    <mergeCell ref="J1217:K1217"/>
    <mergeCell ref="C1218:F1218"/>
    <mergeCell ref="J1218:K1218"/>
    <mergeCell ref="J1219:K1219"/>
    <mergeCell ref="J1220:K1220"/>
    <mergeCell ref="C1211:F1211"/>
    <mergeCell ref="J1211:K1211"/>
    <mergeCell ref="J1212:K1212"/>
    <mergeCell ref="J1213:K1213"/>
    <mergeCell ref="J1214:K1214"/>
    <mergeCell ref="C1216:F1216"/>
    <mergeCell ref="J1216:K1216"/>
    <mergeCell ref="C1208:F1208"/>
    <mergeCell ref="J1208:K1208"/>
    <mergeCell ref="C1209:F1209"/>
    <mergeCell ref="J1209:K1209"/>
    <mergeCell ref="C1210:F1210"/>
    <mergeCell ref="J1210:K1210"/>
    <mergeCell ref="J1202:K1202"/>
    <mergeCell ref="J1203:K1203"/>
    <mergeCell ref="J1204:K1204"/>
    <mergeCell ref="C1206:F1206"/>
    <mergeCell ref="J1206:K1206"/>
    <mergeCell ref="C1207:F1207"/>
    <mergeCell ref="J1207:K1207"/>
    <mergeCell ref="C1199:F1199"/>
    <mergeCell ref="J1199:K1199"/>
    <mergeCell ref="C1200:F1200"/>
    <mergeCell ref="J1200:K1200"/>
    <mergeCell ref="C1201:F1201"/>
    <mergeCell ref="J1201:K1201"/>
    <mergeCell ref="J1194:K1194"/>
    <mergeCell ref="C1196:F1196"/>
    <mergeCell ref="J1196:K1196"/>
    <mergeCell ref="C1197:F1197"/>
    <mergeCell ref="J1197:K1197"/>
    <mergeCell ref="C1198:F1198"/>
    <mergeCell ref="J1198:K1198"/>
    <mergeCell ref="C1190:F1190"/>
    <mergeCell ref="J1190:K1190"/>
    <mergeCell ref="C1191:F1191"/>
    <mergeCell ref="J1191:K1191"/>
    <mergeCell ref="J1192:K1192"/>
    <mergeCell ref="J1193:K1193"/>
    <mergeCell ref="C1187:F1187"/>
    <mergeCell ref="J1187:K1187"/>
    <mergeCell ref="C1188:F1188"/>
    <mergeCell ref="J1188:K1188"/>
    <mergeCell ref="C1189:F1189"/>
    <mergeCell ref="J1189:K1189"/>
    <mergeCell ref="C1181:F1181"/>
    <mergeCell ref="J1181:K1181"/>
    <mergeCell ref="J1182:K1182"/>
    <mergeCell ref="J1183:K1183"/>
    <mergeCell ref="J1184:K1184"/>
    <mergeCell ref="C1186:F1186"/>
    <mergeCell ref="J1186:K1186"/>
    <mergeCell ref="C1178:F1178"/>
    <mergeCell ref="J1178:K1178"/>
    <mergeCell ref="C1179:F1179"/>
    <mergeCell ref="J1179:K1179"/>
    <mergeCell ref="C1180:F1180"/>
    <mergeCell ref="J1180:K1180"/>
    <mergeCell ref="J1173:K1173"/>
    <mergeCell ref="C1175:F1175"/>
    <mergeCell ref="J1175:K1175"/>
    <mergeCell ref="C1176:F1176"/>
    <mergeCell ref="J1176:K1176"/>
    <mergeCell ref="C1177:F1177"/>
    <mergeCell ref="J1177:K1177"/>
    <mergeCell ref="C1169:F1169"/>
    <mergeCell ref="J1169:K1169"/>
    <mergeCell ref="C1170:F1170"/>
    <mergeCell ref="J1170:K1170"/>
    <mergeCell ref="J1171:K1171"/>
    <mergeCell ref="J1172:K1172"/>
    <mergeCell ref="C1166:F1166"/>
    <mergeCell ref="J1166:K1166"/>
    <mergeCell ref="C1167:F1167"/>
    <mergeCell ref="J1167:K1167"/>
    <mergeCell ref="C1168:F1168"/>
    <mergeCell ref="J1168:K1168"/>
    <mergeCell ref="J1160:K1160"/>
    <mergeCell ref="J1161:K1161"/>
    <mergeCell ref="J1162:K1162"/>
    <mergeCell ref="C1164:F1164"/>
    <mergeCell ref="J1164:K1164"/>
    <mergeCell ref="C1165:F1165"/>
    <mergeCell ref="J1165:K1165"/>
    <mergeCell ref="C1157:F1157"/>
    <mergeCell ref="J1157:K1157"/>
    <mergeCell ref="C1158:F1158"/>
    <mergeCell ref="J1158:K1158"/>
    <mergeCell ref="C1159:F1159"/>
    <mergeCell ref="J1159:K1159"/>
    <mergeCell ref="J1151:K1151"/>
    <mergeCell ref="J1152:K1152"/>
    <mergeCell ref="J1153:K1153"/>
    <mergeCell ref="C1155:F1155"/>
    <mergeCell ref="J1155:K1155"/>
    <mergeCell ref="C1156:F1156"/>
    <mergeCell ref="J1156:K1156"/>
    <mergeCell ref="C1148:F1148"/>
    <mergeCell ref="J1148:K1148"/>
    <mergeCell ref="C1149:F1149"/>
    <mergeCell ref="J1149:K1149"/>
    <mergeCell ref="C1150:F1150"/>
    <mergeCell ref="J1150:K1150"/>
    <mergeCell ref="J1142:K1142"/>
    <mergeCell ref="J1143:K1143"/>
    <mergeCell ref="J1144:K1144"/>
    <mergeCell ref="C1146:F1146"/>
    <mergeCell ref="J1146:K1146"/>
    <mergeCell ref="C1147:F1147"/>
    <mergeCell ref="J1147:K1147"/>
    <mergeCell ref="C1139:F1139"/>
    <mergeCell ref="J1139:K1139"/>
    <mergeCell ref="C1140:F1140"/>
    <mergeCell ref="J1140:K1140"/>
    <mergeCell ref="C1141:F1141"/>
    <mergeCell ref="J1141:K1141"/>
    <mergeCell ref="J1133:K1133"/>
    <mergeCell ref="J1134:K1134"/>
    <mergeCell ref="J1135:K1135"/>
    <mergeCell ref="C1137:F1137"/>
    <mergeCell ref="J1137:K1137"/>
    <mergeCell ref="C1138:F1138"/>
    <mergeCell ref="J1138:K1138"/>
    <mergeCell ref="C1130:F1130"/>
    <mergeCell ref="J1130:K1130"/>
    <mergeCell ref="C1131:F1131"/>
    <mergeCell ref="J1131:K1131"/>
    <mergeCell ref="C1132:F1132"/>
    <mergeCell ref="J1132:K1132"/>
    <mergeCell ref="C1127:F1127"/>
    <mergeCell ref="J1127:K1127"/>
    <mergeCell ref="C1128:F1128"/>
    <mergeCell ref="J1128:K1128"/>
    <mergeCell ref="C1129:F1129"/>
    <mergeCell ref="J1129:K1129"/>
    <mergeCell ref="C1121:F1121"/>
    <mergeCell ref="J1121:K1121"/>
    <mergeCell ref="J1122:K1122"/>
    <mergeCell ref="J1123:K1123"/>
    <mergeCell ref="J1124:K1124"/>
    <mergeCell ref="C1126:F1126"/>
    <mergeCell ref="J1126:K1126"/>
    <mergeCell ref="C1118:F1118"/>
    <mergeCell ref="J1118:K1118"/>
    <mergeCell ref="C1119:F1119"/>
    <mergeCell ref="J1119:K1119"/>
    <mergeCell ref="C1120:F1120"/>
    <mergeCell ref="J1120:K1120"/>
    <mergeCell ref="C1112:F1112"/>
    <mergeCell ref="J1112:K1112"/>
    <mergeCell ref="J1113:K1113"/>
    <mergeCell ref="J1114:K1114"/>
    <mergeCell ref="J1115:K1115"/>
    <mergeCell ref="C1117:F1117"/>
    <mergeCell ref="J1117:K1117"/>
    <mergeCell ref="C1109:F1109"/>
    <mergeCell ref="J1109:K1109"/>
    <mergeCell ref="C1110:F1110"/>
    <mergeCell ref="J1110:K1110"/>
    <mergeCell ref="C1111:F1111"/>
    <mergeCell ref="J1111:K1111"/>
    <mergeCell ref="C1103:F1103"/>
    <mergeCell ref="J1103:K1103"/>
    <mergeCell ref="J1104:K1104"/>
    <mergeCell ref="J1105:K1105"/>
    <mergeCell ref="J1106:K1106"/>
    <mergeCell ref="C1108:F1108"/>
    <mergeCell ref="J1108:K1108"/>
    <mergeCell ref="C1100:F1100"/>
    <mergeCell ref="J1100:K1100"/>
    <mergeCell ref="C1101:F1101"/>
    <mergeCell ref="J1101:K1101"/>
    <mergeCell ref="C1102:F1102"/>
    <mergeCell ref="J1102:K1102"/>
    <mergeCell ref="C1094:F1094"/>
    <mergeCell ref="J1094:K1094"/>
    <mergeCell ref="J1095:K1095"/>
    <mergeCell ref="J1096:K1096"/>
    <mergeCell ref="J1097:K1097"/>
    <mergeCell ref="C1099:F1099"/>
    <mergeCell ref="J1099:K1099"/>
    <mergeCell ref="C1091:F1091"/>
    <mergeCell ref="J1091:K1091"/>
    <mergeCell ref="C1092:F1092"/>
    <mergeCell ref="J1092:K1092"/>
    <mergeCell ref="C1093:F1093"/>
    <mergeCell ref="J1093:K1093"/>
    <mergeCell ref="J1086:K1086"/>
    <mergeCell ref="C1088:F1088"/>
    <mergeCell ref="J1088:K1088"/>
    <mergeCell ref="C1089:F1089"/>
    <mergeCell ref="J1089:K1089"/>
    <mergeCell ref="C1090:F1090"/>
    <mergeCell ref="J1090:K1090"/>
    <mergeCell ref="C1082:F1082"/>
    <mergeCell ref="J1082:K1082"/>
    <mergeCell ref="C1083:F1083"/>
    <mergeCell ref="J1083:K1083"/>
    <mergeCell ref="J1084:K1084"/>
    <mergeCell ref="J1085:K1085"/>
    <mergeCell ref="C1079:F1079"/>
    <mergeCell ref="J1079:K1079"/>
    <mergeCell ref="C1080:F1080"/>
    <mergeCell ref="J1080:K1080"/>
    <mergeCell ref="C1081:F1081"/>
    <mergeCell ref="J1081:K1081"/>
    <mergeCell ref="J1074:K1074"/>
    <mergeCell ref="C1076:F1076"/>
    <mergeCell ref="J1076:K1076"/>
    <mergeCell ref="C1077:F1077"/>
    <mergeCell ref="J1077:K1077"/>
    <mergeCell ref="C1078:F1078"/>
    <mergeCell ref="J1078:K1078"/>
    <mergeCell ref="C1070:F1070"/>
    <mergeCell ref="J1070:K1070"/>
    <mergeCell ref="C1071:F1071"/>
    <mergeCell ref="J1071:K1071"/>
    <mergeCell ref="J1072:K1072"/>
    <mergeCell ref="J1073:K1073"/>
    <mergeCell ref="C1067:F1067"/>
    <mergeCell ref="J1067:K1067"/>
    <mergeCell ref="C1068:F1068"/>
    <mergeCell ref="J1068:K1068"/>
    <mergeCell ref="C1069:F1069"/>
    <mergeCell ref="J1069:K1069"/>
    <mergeCell ref="J1061:K1061"/>
    <mergeCell ref="J1062:K1062"/>
    <mergeCell ref="J1063:K1063"/>
    <mergeCell ref="C1065:F1065"/>
    <mergeCell ref="J1065:K1065"/>
    <mergeCell ref="C1066:F1066"/>
    <mergeCell ref="J1066:K1066"/>
    <mergeCell ref="C1058:F1058"/>
    <mergeCell ref="J1058:K1058"/>
    <mergeCell ref="C1059:F1059"/>
    <mergeCell ref="J1059:K1059"/>
    <mergeCell ref="C1060:F1060"/>
    <mergeCell ref="J1060:K1060"/>
    <mergeCell ref="C1055:F1055"/>
    <mergeCell ref="J1055:K1055"/>
    <mergeCell ref="C1056:F1056"/>
    <mergeCell ref="J1056:K1056"/>
    <mergeCell ref="C1057:F1057"/>
    <mergeCell ref="J1057:K1057"/>
    <mergeCell ref="C1052:F1052"/>
    <mergeCell ref="J1052:K1052"/>
    <mergeCell ref="C1053:F1053"/>
    <mergeCell ref="J1053:K1053"/>
    <mergeCell ref="C1054:F1054"/>
    <mergeCell ref="J1054:K1054"/>
    <mergeCell ref="C1049:F1049"/>
    <mergeCell ref="J1049:K1049"/>
    <mergeCell ref="C1050:F1050"/>
    <mergeCell ref="J1050:K1050"/>
    <mergeCell ref="C1051:F1051"/>
    <mergeCell ref="J1051:K1051"/>
    <mergeCell ref="J1043:K1043"/>
    <mergeCell ref="J1044:K1044"/>
    <mergeCell ref="J1045:K1045"/>
    <mergeCell ref="C1047:F1047"/>
    <mergeCell ref="J1047:K1047"/>
    <mergeCell ref="C1048:F1048"/>
    <mergeCell ref="J1048:K1048"/>
    <mergeCell ref="C1040:F1040"/>
    <mergeCell ref="J1040:K1040"/>
    <mergeCell ref="C1041:F1041"/>
    <mergeCell ref="J1041:K1041"/>
    <mergeCell ref="C1042:F1042"/>
    <mergeCell ref="J1042:K1042"/>
    <mergeCell ref="C1037:F1037"/>
    <mergeCell ref="J1037:K1037"/>
    <mergeCell ref="C1038:F1038"/>
    <mergeCell ref="J1038:K1038"/>
    <mergeCell ref="C1039:F1039"/>
    <mergeCell ref="J1039:K1039"/>
    <mergeCell ref="C1031:F1031"/>
    <mergeCell ref="J1031:K1031"/>
    <mergeCell ref="J1032:K1032"/>
    <mergeCell ref="J1033:K1033"/>
    <mergeCell ref="J1034:K1034"/>
    <mergeCell ref="C1036:F1036"/>
    <mergeCell ref="J1036:K1036"/>
    <mergeCell ref="J1025:K1025"/>
    <mergeCell ref="J1026:K1026"/>
    <mergeCell ref="J1027:K1027"/>
    <mergeCell ref="C1029:F1029"/>
    <mergeCell ref="J1029:K1029"/>
    <mergeCell ref="C1030:F1030"/>
    <mergeCell ref="J1030:K1030"/>
    <mergeCell ref="C1022:F1022"/>
    <mergeCell ref="J1022:K1022"/>
    <mergeCell ref="C1023:F1023"/>
    <mergeCell ref="J1023:K1023"/>
    <mergeCell ref="C1024:F1024"/>
    <mergeCell ref="J1024:K1024"/>
    <mergeCell ref="J1017:K1017"/>
    <mergeCell ref="C1019:F1019"/>
    <mergeCell ref="J1019:K1019"/>
    <mergeCell ref="C1020:F1020"/>
    <mergeCell ref="J1020:K1020"/>
    <mergeCell ref="C1021:F1021"/>
    <mergeCell ref="J1021:K1021"/>
    <mergeCell ref="C1013:F1013"/>
    <mergeCell ref="J1013:K1013"/>
    <mergeCell ref="C1014:F1014"/>
    <mergeCell ref="J1014:K1014"/>
    <mergeCell ref="J1015:K1015"/>
    <mergeCell ref="J1016:K1016"/>
    <mergeCell ref="C1010:F1010"/>
    <mergeCell ref="J1010:K1010"/>
    <mergeCell ref="C1011:F1011"/>
    <mergeCell ref="J1011:K1011"/>
    <mergeCell ref="C1012:F1012"/>
    <mergeCell ref="J1012:K1012"/>
    <mergeCell ref="C1004:F1004"/>
    <mergeCell ref="J1004:K1004"/>
    <mergeCell ref="J1005:K1005"/>
    <mergeCell ref="J1006:K1006"/>
    <mergeCell ref="J1007:K1007"/>
    <mergeCell ref="C1009:F1009"/>
    <mergeCell ref="J1009:K1009"/>
    <mergeCell ref="C1001:F1001"/>
    <mergeCell ref="J1001:K1001"/>
    <mergeCell ref="C1002:F1002"/>
    <mergeCell ref="J1002:K1002"/>
    <mergeCell ref="C1003:F1003"/>
    <mergeCell ref="J1003:K1003"/>
    <mergeCell ref="J995:K995"/>
    <mergeCell ref="J996:K996"/>
    <mergeCell ref="J997:K997"/>
    <mergeCell ref="C999:F999"/>
    <mergeCell ref="J999:K999"/>
    <mergeCell ref="C1000:F1000"/>
    <mergeCell ref="J1000:K1000"/>
    <mergeCell ref="C992:F992"/>
    <mergeCell ref="J992:K992"/>
    <mergeCell ref="C993:F993"/>
    <mergeCell ref="J993:K993"/>
    <mergeCell ref="C994:F994"/>
    <mergeCell ref="J994:K994"/>
    <mergeCell ref="J987:K987"/>
    <mergeCell ref="C989:F989"/>
    <mergeCell ref="J989:K989"/>
    <mergeCell ref="C990:F990"/>
    <mergeCell ref="J990:K990"/>
    <mergeCell ref="C991:F991"/>
    <mergeCell ref="J991:K991"/>
    <mergeCell ref="C983:F983"/>
    <mergeCell ref="J983:K983"/>
    <mergeCell ref="C984:F984"/>
    <mergeCell ref="J984:K984"/>
    <mergeCell ref="J985:K985"/>
    <mergeCell ref="J986:K986"/>
    <mergeCell ref="J978:K978"/>
    <mergeCell ref="C980:F980"/>
    <mergeCell ref="J980:K980"/>
    <mergeCell ref="C981:F981"/>
    <mergeCell ref="J981:K981"/>
    <mergeCell ref="C982:F982"/>
    <mergeCell ref="J982:K982"/>
    <mergeCell ref="C974:F974"/>
    <mergeCell ref="J974:K974"/>
    <mergeCell ref="C975:F975"/>
    <mergeCell ref="J975:K975"/>
    <mergeCell ref="J976:K976"/>
    <mergeCell ref="J977:K977"/>
    <mergeCell ref="J969:K969"/>
    <mergeCell ref="C971:F971"/>
    <mergeCell ref="J971:K971"/>
    <mergeCell ref="C972:F972"/>
    <mergeCell ref="J972:K972"/>
    <mergeCell ref="C973:F973"/>
    <mergeCell ref="J973:K973"/>
    <mergeCell ref="C965:F965"/>
    <mergeCell ref="J965:K965"/>
    <mergeCell ref="C966:F966"/>
    <mergeCell ref="J966:K966"/>
    <mergeCell ref="J967:K967"/>
    <mergeCell ref="J968:K968"/>
    <mergeCell ref="C962:F962"/>
    <mergeCell ref="J962:K962"/>
    <mergeCell ref="C963:F963"/>
    <mergeCell ref="J963:K963"/>
    <mergeCell ref="C964:F964"/>
    <mergeCell ref="J964:K964"/>
    <mergeCell ref="C956:F956"/>
    <mergeCell ref="J956:K956"/>
    <mergeCell ref="J957:K957"/>
    <mergeCell ref="J958:K958"/>
    <mergeCell ref="J959:K959"/>
    <mergeCell ref="C961:F961"/>
    <mergeCell ref="J961:K961"/>
    <mergeCell ref="C953:F953"/>
    <mergeCell ref="J953:K953"/>
    <mergeCell ref="C954:F954"/>
    <mergeCell ref="J954:K954"/>
    <mergeCell ref="C955:F955"/>
    <mergeCell ref="J955:K955"/>
    <mergeCell ref="J947:K947"/>
    <mergeCell ref="J948:K948"/>
    <mergeCell ref="J949:K949"/>
    <mergeCell ref="C951:F951"/>
    <mergeCell ref="J951:K951"/>
    <mergeCell ref="C952:F952"/>
    <mergeCell ref="J952:K952"/>
    <mergeCell ref="C944:F944"/>
    <mergeCell ref="J944:K944"/>
    <mergeCell ref="C945:F945"/>
    <mergeCell ref="J945:K945"/>
    <mergeCell ref="C946:F946"/>
    <mergeCell ref="J946:K946"/>
    <mergeCell ref="J939:K939"/>
    <mergeCell ref="C941:F941"/>
    <mergeCell ref="J941:K941"/>
    <mergeCell ref="C942:F942"/>
    <mergeCell ref="J942:K942"/>
    <mergeCell ref="C943:F943"/>
    <mergeCell ref="J943:K943"/>
    <mergeCell ref="C935:F935"/>
    <mergeCell ref="J935:K935"/>
    <mergeCell ref="C936:F936"/>
    <mergeCell ref="J936:K936"/>
    <mergeCell ref="J937:K937"/>
    <mergeCell ref="J938:K938"/>
    <mergeCell ref="J930:K930"/>
    <mergeCell ref="C932:F932"/>
    <mergeCell ref="J932:K932"/>
    <mergeCell ref="C933:F933"/>
    <mergeCell ref="J933:K933"/>
    <mergeCell ref="C934:F934"/>
    <mergeCell ref="J934:K934"/>
    <mergeCell ref="C926:F926"/>
    <mergeCell ref="J926:K926"/>
    <mergeCell ref="C927:F927"/>
    <mergeCell ref="J927:K927"/>
    <mergeCell ref="J928:K928"/>
    <mergeCell ref="J929:K929"/>
    <mergeCell ref="J920:K920"/>
    <mergeCell ref="J921:K921"/>
    <mergeCell ref="J922:K922"/>
    <mergeCell ref="C924:F924"/>
    <mergeCell ref="J924:K924"/>
    <mergeCell ref="C925:F925"/>
    <mergeCell ref="J925:K925"/>
    <mergeCell ref="C917:F917"/>
    <mergeCell ref="J917:K917"/>
    <mergeCell ref="C918:F918"/>
    <mergeCell ref="J918:K918"/>
    <mergeCell ref="C919:F919"/>
    <mergeCell ref="J919:K919"/>
    <mergeCell ref="J911:K911"/>
    <mergeCell ref="J912:K912"/>
    <mergeCell ref="J913:K913"/>
    <mergeCell ref="C915:F915"/>
    <mergeCell ref="J915:K915"/>
    <mergeCell ref="C916:F916"/>
    <mergeCell ref="J916:K916"/>
    <mergeCell ref="C908:F908"/>
    <mergeCell ref="J908:K908"/>
    <mergeCell ref="C909:F909"/>
    <mergeCell ref="J909:K909"/>
    <mergeCell ref="C910:F910"/>
    <mergeCell ref="J910:K910"/>
    <mergeCell ref="C902:F902"/>
    <mergeCell ref="J902:K902"/>
    <mergeCell ref="J903:K903"/>
    <mergeCell ref="J904:K904"/>
    <mergeCell ref="J905:K905"/>
    <mergeCell ref="C907:F907"/>
    <mergeCell ref="J907:K907"/>
    <mergeCell ref="J897:K897"/>
    <mergeCell ref="C899:F899"/>
    <mergeCell ref="J899:K899"/>
    <mergeCell ref="C900:F900"/>
    <mergeCell ref="J900:K900"/>
    <mergeCell ref="C901:F901"/>
    <mergeCell ref="J901:K901"/>
    <mergeCell ref="C893:F893"/>
    <mergeCell ref="J893:K893"/>
    <mergeCell ref="C894:F894"/>
    <mergeCell ref="J894:K894"/>
    <mergeCell ref="J895:K895"/>
    <mergeCell ref="J896:K896"/>
    <mergeCell ref="J887:K887"/>
    <mergeCell ref="J888:K888"/>
    <mergeCell ref="J889:K889"/>
    <mergeCell ref="C891:F891"/>
    <mergeCell ref="J891:K891"/>
    <mergeCell ref="C892:F892"/>
    <mergeCell ref="J892:K892"/>
    <mergeCell ref="C884:F884"/>
    <mergeCell ref="J884:K884"/>
    <mergeCell ref="C885:F885"/>
    <mergeCell ref="J885:K885"/>
    <mergeCell ref="C886:F886"/>
    <mergeCell ref="J886:K886"/>
    <mergeCell ref="C878:F878"/>
    <mergeCell ref="J878:K878"/>
    <mergeCell ref="J879:K879"/>
    <mergeCell ref="J880:K880"/>
    <mergeCell ref="J881:K881"/>
    <mergeCell ref="C883:F883"/>
    <mergeCell ref="J883:K883"/>
    <mergeCell ref="J873:K873"/>
    <mergeCell ref="C875:F875"/>
    <mergeCell ref="J875:K875"/>
    <mergeCell ref="C876:F876"/>
    <mergeCell ref="J876:K876"/>
    <mergeCell ref="C877:F877"/>
    <mergeCell ref="J877:K877"/>
    <mergeCell ref="C869:F869"/>
    <mergeCell ref="J869:K869"/>
    <mergeCell ref="C870:F870"/>
    <mergeCell ref="J870:K870"/>
    <mergeCell ref="J871:K871"/>
    <mergeCell ref="J872:K872"/>
    <mergeCell ref="J863:K863"/>
    <mergeCell ref="J864:K864"/>
    <mergeCell ref="J865:K865"/>
    <mergeCell ref="C867:F867"/>
    <mergeCell ref="J867:K867"/>
    <mergeCell ref="C868:F868"/>
    <mergeCell ref="J868:K868"/>
    <mergeCell ref="C860:F860"/>
    <mergeCell ref="J860:K860"/>
    <mergeCell ref="C861:F861"/>
    <mergeCell ref="J861:K861"/>
    <mergeCell ref="C862:F862"/>
    <mergeCell ref="J862:K862"/>
    <mergeCell ref="C854:F854"/>
    <mergeCell ref="J854:K854"/>
    <mergeCell ref="J855:K855"/>
    <mergeCell ref="J856:K856"/>
    <mergeCell ref="J857:K857"/>
    <mergeCell ref="C859:F859"/>
    <mergeCell ref="J859:K859"/>
    <mergeCell ref="J849:K849"/>
    <mergeCell ref="C851:F851"/>
    <mergeCell ref="J851:K851"/>
    <mergeCell ref="C852:F852"/>
    <mergeCell ref="J852:K852"/>
    <mergeCell ref="C853:F853"/>
    <mergeCell ref="J853:K853"/>
    <mergeCell ref="C845:F845"/>
    <mergeCell ref="J845:K845"/>
    <mergeCell ref="C846:F846"/>
    <mergeCell ref="J846:K846"/>
    <mergeCell ref="J847:K847"/>
    <mergeCell ref="J848:K848"/>
    <mergeCell ref="J839:K839"/>
    <mergeCell ref="J840:K840"/>
    <mergeCell ref="J841:K841"/>
    <mergeCell ref="C843:F843"/>
    <mergeCell ref="J843:K843"/>
    <mergeCell ref="C844:F844"/>
    <mergeCell ref="J844:K844"/>
    <mergeCell ref="C836:F836"/>
    <mergeCell ref="J836:K836"/>
    <mergeCell ref="C837:F837"/>
    <mergeCell ref="J837:K837"/>
    <mergeCell ref="C838:F838"/>
    <mergeCell ref="J838:K838"/>
    <mergeCell ref="J831:K831"/>
    <mergeCell ref="C833:F833"/>
    <mergeCell ref="J833:K833"/>
    <mergeCell ref="C834:F834"/>
    <mergeCell ref="J834:K834"/>
    <mergeCell ref="C835:F835"/>
    <mergeCell ref="J835:K835"/>
    <mergeCell ref="C827:F827"/>
    <mergeCell ref="J827:K827"/>
    <mergeCell ref="C828:F828"/>
    <mergeCell ref="J828:K828"/>
    <mergeCell ref="J829:K829"/>
    <mergeCell ref="J830:K830"/>
    <mergeCell ref="C821:F821"/>
    <mergeCell ref="J821:K821"/>
    <mergeCell ref="J822:K822"/>
    <mergeCell ref="J823:K823"/>
    <mergeCell ref="J824:K824"/>
    <mergeCell ref="C826:F826"/>
    <mergeCell ref="J826:K826"/>
    <mergeCell ref="J815:K815"/>
    <mergeCell ref="J816:K816"/>
    <mergeCell ref="J817:K817"/>
    <mergeCell ref="C819:F819"/>
    <mergeCell ref="J819:K819"/>
    <mergeCell ref="C820:F820"/>
    <mergeCell ref="J820:K820"/>
    <mergeCell ref="C812:F812"/>
    <mergeCell ref="J812:K812"/>
    <mergeCell ref="C813:F813"/>
    <mergeCell ref="J813:K813"/>
    <mergeCell ref="C814:F814"/>
    <mergeCell ref="J814:K814"/>
    <mergeCell ref="J807:K807"/>
    <mergeCell ref="C809:F809"/>
    <mergeCell ref="J809:K809"/>
    <mergeCell ref="C810:F810"/>
    <mergeCell ref="J810:K810"/>
    <mergeCell ref="C811:F811"/>
    <mergeCell ref="J811:K811"/>
    <mergeCell ref="C803:F803"/>
    <mergeCell ref="J803:K803"/>
    <mergeCell ref="C804:F804"/>
    <mergeCell ref="J804:K804"/>
    <mergeCell ref="J805:K805"/>
    <mergeCell ref="J806:K806"/>
    <mergeCell ref="C800:F800"/>
    <mergeCell ref="J800:K800"/>
    <mergeCell ref="C801:F801"/>
    <mergeCell ref="J801:K801"/>
    <mergeCell ref="C802:F802"/>
    <mergeCell ref="J802:K802"/>
    <mergeCell ref="C794:F794"/>
    <mergeCell ref="J794:K794"/>
    <mergeCell ref="J795:K795"/>
    <mergeCell ref="J796:K796"/>
    <mergeCell ref="J797:K797"/>
    <mergeCell ref="C799:F799"/>
    <mergeCell ref="J799:K799"/>
    <mergeCell ref="C791:F791"/>
    <mergeCell ref="J791:K791"/>
    <mergeCell ref="C792:F792"/>
    <mergeCell ref="J792:K792"/>
    <mergeCell ref="C793:F793"/>
    <mergeCell ref="J793:K793"/>
    <mergeCell ref="J785:K785"/>
    <mergeCell ref="J786:K786"/>
    <mergeCell ref="J787:K787"/>
    <mergeCell ref="C789:F789"/>
    <mergeCell ref="J789:K789"/>
    <mergeCell ref="C790:F790"/>
    <mergeCell ref="J790:K790"/>
    <mergeCell ref="C782:F782"/>
    <mergeCell ref="J782:K782"/>
    <mergeCell ref="C783:F783"/>
    <mergeCell ref="J783:K783"/>
    <mergeCell ref="C784:F784"/>
    <mergeCell ref="J784:K784"/>
    <mergeCell ref="J777:K777"/>
    <mergeCell ref="C779:F779"/>
    <mergeCell ref="J779:K779"/>
    <mergeCell ref="C780:F780"/>
    <mergeCell ref="J780:K780"/>
    <mergeCell ref="C781:F781"/>
    <mergeCell ref="J781:K781"/>
    <mergeCell ref="C773:F773"/>
    <mergeCell ref="J773:K773"/>
    <mergeCell ref="C774:F774"/>
    <mergeCell ref="J774:K774"/>
    <mergeCell ref="J775:K775"/>
    <mergeCell ref="J776:K776"/>
    <mergeCell ref="C770:F770"/>
    <mergeCell ref="J770:K770"/>
    <mergeCell ref="C771:F771"/>
    <mergeCell ref="J771:K771"/>
    <mergeCell ref="C772:F772"/>
    <mergeCell ref="J772:K772"/>
    <mergeCell ref="C764:F764"/>
    <mergeCell ref="J764:K764"/>
    <mergeCell ref="J765:K765"/>
    <mergeCell ref="J766:K766"/>
    <mergeCell ref="J767:K767"/>
    <mergeCell ref="C769:F769"/>
    <mergeCell ref="J769:K769"/>
    <mergeCell ref="C761:F761"/>
    <mergeCell ref="J761:K761"/>
    <mergeCell ref="C762:F762"/>
    <mergeCell ref="J762:K762"/>
    <mergeCell ref="C763:F763"/>
    <mergeCell ref="J763:K763"/>
    <mergeCell ref="J755:K755"/>
    <mergeCell ref="J756:K756"/>
    <mergeCell ref="J757:K757"/>
    <mergeCell ref="C759:F759"/>
    <mergeCell ref="J759:K759"/>
    <mergeCell ref="C760:F760"/>
    <mergeCell ref="J760:K760"/>
    <mergeCell ref="J750:K750"/>
    <mergeCell ref="C752:F752"/>
    <mergeCell ref="J752:K752"/>
    <mergeCell ref="C753:F753"/>
    <mergeCell ref="J753:K753"/>
    <mergeCell ref="C754:F754"/>
    <mergeCell ref="J754:K754"/>
    <mergeCell ref="C746:F746"/>
    <mergeCell ref="J746:K746"/>
    <mergeCell ref="C747:F747"/>
    <mergeCell ref="J747:K747"/>
    <mergeCell ref="J748:K748"/>
    <mergeCell ref="J749:K749"/>
    <mergeCell ref="J741:K741"/>
    <mergeCell ref="C743:F743"/>
    <mergeCell ref="J743:K743"/>
    <mergeCell ref="C744:F744"/>
    <mergeCell ref="J744:K744"/>
    <mergeCell ref="C745:F745"/>
    <mergeCell ref="J745:K745"/>
    <mergeCell ref="C737:F737"/>
    <mergeCell ref="J737:K737"/>
    <mergeCell ref="C738:F738"/>
    <mergeCell ref="J738:K738"/>
    <mergeCell ref="J739:K739"/>
    <mergeCell ref="J740:K740"/>
    <mergeCell ref="J732:K732"/>
    <mergeCell ref="C734:F734"/>
    <mergeCell ref="J734:K734"/>
    <mergeCell ref="C735:F735"/>
    <mergeCell ref="J735:K735"/>
    <mergeCell ref="C736:F736"/>
    <mergeCell ref="J736:K736"/>
    <mergeCell ref="C728:F728"/>
    <mergeCell ref="J728:K728"/>
    <mergeCell ref="C729:F729"/>
    <mergeCell ref="J729:K729"/>
    <mergeCell ref="J730:K730"/>
    <mergeCell ref="J731:K731"/>
    <mergeCell ref="J723:K723"/>
    <mergeCell ref="C725:F725"/>
    <mergeCell ref="J725:K725"/>
    <mergeCell ref="C726:F726"/>
    <mergeCell ref="J726:K726"/>
    <mergeCell ref="C727:F727"/>
    <mergeCell ref="J727:K727"/>
    <mergeCell ref="C719:F719"/>
    <mergeCell ref="J719:K719"/>
    <mergeCell ref="C720:F720"/>
    <mergeCell ref="J720:K720"/>
    <mergeCell ref="J721:K721"/>
    <mergeCell ref="J722:K722"/>
    <mergeCell ref="C716:F716"/>
    <mergeCell ref="J716:K716"/>
    <mergeCell ref="C717:F717"/>
    <mergeCell ref="J717:K717"/>
    <mergeCell ref="C718:F718"/>
    <mergeCell ref="J718:K718"/>
    <mergeCell ref="C710:F710"/>
    <mergeCell ref="J710:K710"/>
    <mergeCell ref="J711:K711"/>
    <mergeCell ref="J712:K712"/>
    <mergeCell ref="J713:K713"/>
    <mergeCell ref="C715:F715"/>
    <mergeCell ref="J715:K715"/>
    <mergeCell ref="C707:F707"/>
    <mergeCell ref="J707:K707"/>
    <mergeCell ref="C708:F708"/>
    <mergeCell ref="J708:K708"/>
    <mergeCell ref="C709:F709"/>
    <mergeCell ref="J709:K709"/>
    <mergeCell ref="J701:K701"/>
    <mergeCell ref="J702:K702"/>
    <mergeCell ref="J703:K703"/>
    <mergeCell ref="C705:F705"/>
    <mergeCell ref="J705:K705"/>
    <mergeCell ref="C706:F706"/>
    <mergeCell ref="J706:K706"/>
    <mergeCell ref="J696:K696"/>
    <mergeCell ref="C698:F698"/>
    <mergeCell ref="J698:K698"/>
    <mergeCell ref="C699:F699"/>
    <mergeCell ref="J699:K699"/>
    <mergeCell ref="C700:F700"/>
    <mergeCell ref="J700:K700"/>
    <mergeCell ref="C692:F692"/>
    <mergeCell ref="J692:K692"/>
    <mergeCell ref="C693:F693"/>
    <mergeCell ref="J693:K693"/>
    <mergeCell ref="J694:K694"/>
    <mergeCell ref="J695:K695"/>
    <mergeCell ref="C689:F689"/>
    <mergeCell ref="J689:K689"/>
    <mergeCell ref="C690:F690"/>
    <mergeCell ref="J690:K690"/>
    <mergeCell ref="C691:F691"/>
    <mergeCell ref="J691:K691"/>
    <mergeCell ref="C683:F683"/>
    <mergeCell ref="J683:K683"/>
    <mergeCell ref="J684:K684"/>
    <mergeCell ref="J685:K685"/>
    <mergeCell ref="J686:K686"/>
    <mergeCell ref="C688:F688"/>
    <mergeCell ref="J688:K688"/>
    <mergeCell ref="J677:K677"/>
    <mergeCell ref="J678:K678"/>
    <mergeCell ref="J679:K679"/>
    <mergeCell ref="C681:F681"/>
    <mergeCell ref="J681:K681"/>
    <mergeCell ref="C682:F682"/>
    <mergeCell ref="J682:K682"/>
    <mergeCell ref="J672:K672"/>
    <mergeCell ref="C674:F674"/>
    <mergeCell ref="J674:K674"/>
    <mergeCell ref="C675:F675"/>
    <mergeCell ref="J675:K675"/>
    <mergeCell ref="C676:F676"/>
    <mergeCell ref="J676:K676"/>
    <mergeCell ref="C668:F668"/>
    <mergeCell ref="J668:K668"/>
    <mergeCell ref="C669:F669"/>
    <mergeCell ref="J669:K669"/>
    <mergeCell ref="J670:K670"/>
    <mergeCell ref="J671:K671"/>
    <mergeCell ref="C662:F662"/>
    <mergeCell ref="J662:K662"/>
    <mergeCell ref="J663:K663"/>
    <mergeCell ref="J664:K664"/>
    <mergeCell ref="J665:K665"/>
    <mergeCell ref="C667:F667"/>
    <mergeCell ref="J667:K667"/>
    <mergeCell ref="C659:F659"/>
    <mergeCell ref="J659:K659"/>
    <mergeCell ref="C660:F660"/>
    <mergeCell ref="J660:K660"/>
    <mergeCell ref="C661:F661"/>
    <mergeCell ref="J661:K661"/>
    <mergeCell ref="C656:F656"/>
    <mergeCell ref="J656:K656"/>
    <mergeCell ref="C657:F657"/>
    <mergeCell ref="J657:K657"/>
    <mergeCell ref="C658:F658"/>
    <mergeCell ref="J658:K658"/>
    <mergeCell ref="C650:F650"/>
    <mergeCell ref="J650:K650"/>
    <mergeCell ref="J651:K651"/>
    <mergeCell ref="J652:K652"/>
    <mergeCell ref="J653:K653"/>
    <mergeCell ref="C655:F655"/>
    <mergeCell ref="J655:K655"/>
    <mergeCell ref="C647:F647"/>
    <mergeCell ref="J647:K647"/>
    <mergeCell ref="C648:F648"/>
    <mergeCell ref="J648:K648"/>
    <mergeCell ref="C649:F649"/>
    <mergeCell ref="J649:K649"/>
    <mergeCell ref="C644:F644"/>
    <mergeCell ref="J644:K644"/>
    <mergeCell ref="C645:F645"/>
    <mergeCell ref="J645:K645"/>
    <mergeCell ref="C646:F646"/>
    <mergeCell ref="J646:K646"/>
    <mergeCell ref="C638:F638"/>
    <mergeCell ref="J638:K638"/>
    <mergeCell ref="J639:K639"/>
    <mergeCell ref="J640:K640"/>
    <mergeCell ref="J641:K641"/>
    <mergeCell ref="C643:F643"/>
    <mergeCell ref="J643:K643"/>
    <mergeCell ref="J632:K632"/>
    <mergeCell ref="J633:K633"/>
    <mergeCell ref="J634:K634"/>
    <mergeCell ref="C636:F636"/>
    <mergeCell ref="J636:K636"/>
    <mergeCell ref="C637:F637"/>
    <mergeCell ref="J637:K637"/>
    <mergeCell ref="C629:F629"/>
    <mergeCell ref="J629:K629"/>
    <mergeCell ref="C630:F630"/>
    <mergeCell ref="J630:K630"/>
    <mergeCell ref="C631:F631"/>
    <mergeCell ref="J631:K631"/>
    <mergeCell ref="C626:F626"/>
    <mergeCell ref="J626:K626"/>
    <mergeCell ref="C627:F627"/>
    <mergeCell ref="J627:K627"/>
    <mergeCell ref="C628:F628"/>
    <mergeCell ref="J628:K628"/>
    <mergeCell ref="C620:F620"/>
    <mergeCell ref="J620:K620"/>
    <mergeCell ref="J621:K621"/>
    <mergeCell ref="J622:K622"/>
    <mergeCell ref="J623:K623"/>
    <mergeCell ref="C625:F625"/>
    <mergeCell ref="J625:K625"/>
    <mergeCell ref="J614:K614"/>
    <mergeCell ref="J615:K615"/>
    <mergeCell ref="J616:K616"/>
    <mergeCell ref="C618:F618"/>
    <mergeCell ref="J618:K618"/>
    <mergeCell ref="C619:F619"/>
    <mergeCell ref="J619:K619"/>
    <mergeCell ref="C611:F611"/>
    <mergeCell ref="J611:K611"/>
    <mergeCell ref="C612:F612"/>
    <mergeCell ref="J612:K612"/>
    <mergeCell ref="C613:F613"/>
    <mergeCell ref="J613:K613"/>
    <mergeCell ref="C608:F608"/>
    <mergeCell ref="J608:K608"/>
    <mergeCell ref="C609:F609"/>
    <mergeCell ref="J609:K609"/>
    <mergeCell ref="C610:F610"/>
    <mergeCell ref="J610:K610"/>
    <mergeCell ref="C602:F602"/>
    <mergeCell ref="J602:K602"/>
    <mergeCell ref="J603:K603"/>
    <mergeCell ref="J604:K604"/>
    <mergeCell ref="J605:K605"/>
    <mergeCell ref="C607:F607"/>
    <mergeCell ref="J607:K607"/>
    <mergeCell ref="C599:F599"/>
    <mergeCell ref="J599:K599"/>
    <mergeCell ref="C600:F600"/>
    <mergeCell ref="J600:K600"/>
    <mergeCell ref="C601:F601"/>
    <mergeCell ref="J601:K601"/>
    <mergeCell ref="J594:K594"/>
    <mergeCell ref="C596:F596"/>
    <mergeCell ref="J596:K596"/>
    <mergeCell ref="C597:F597"/>
    <mergeCell ref="J597:K597"/>
    <mergeCell ref="C598:F598"/>
    <mergeCell ref="J598:K598"/>
    <mergeCell ref="C590:F590"/>
    <mergeCell ref="J590:K590"/>
    <mergeCell ref="C591:F591"/>
    <mergeCell ref="J591:K591"/>
    <mergeCell ref="J592:K592"/>
    <mergeCell ref="J593:K593"/>
    <mergeCell ref="C587:F587"/>
    <mergeCell ref="J587:K587"/>
    <mergeCell ref="C588:F588"/>
    <mergeCell ref="J588:K588"/>
    <mergeCell ref="C589:F589"/>
    <mergeCell ref="J589:K589"/>
    <mergeCell ref="J581:K581"/>
    <mergeCell ref="J582:K582"/>
    <mergeCell ref="J583:K583"/>
    <mergeCell ref="C585:F585"/>
    <mergeCell ref="J585:K585"/>
    <mergeCell ref="C586:F586"/>
    <mergeCell ref="J586:K586"/>
    <mergeCell ref="C578:F578"/>
    <mergeCell ref="J578:K578"/>
    <mergeCell ref="C579:F579"/>
    <mergeCell ref="J579:K579"/>
    <mergeCell ref="C580:F580"/>
    <mergeCell ref="J580:K580"/>
    <mergeCell ref="C575:F575"/>
    <mergeCell ref="J575:K575"/>
    <mergeCell ref="C576:F576"/>
    <mergeCell ref="J576:K576"/>
    <mergeCell ref="C577:F577"/>
    <mergeCell ref="J577:K577"/>
    <mergeCell ref="J569:K569"/>
    <mergeCell ref="J570:K570"/>
    <mergeCell ref="J571:K571"/>
    <mergeCell ref="C573:F573"/>
    <mergeCell ref="J573:K573"/>
    <mergeCell ref="C574:F574"/>
    <mergeCell ref="J574:K574"/>
    <mergeCell ref="J564:K564"/>
    <mergeCell ref="C566:F566"/>
    <mergeCell ref="J566:K566"/>
    <mergeCell ref="C567:F567"/>
    <mergeCell ref="J567:K567"/>
    <mergeCell ref="C568:F568"/>
    <mergeCell ref="J568:K568"/>
    <mergeCell ref="C560:F560"/>
    <mergeCell ref="J560:K560"/>
    <mergeCell ref="C561:F561"/>
    <mergeCell ref="J561:K561"/>
    <mergeCell ref="J562:K562"/>
    <mergeCell ref="J563:K563"/>
    <mergeCell ref="C557:F557"/>
    <mergeCell ref="J557:K557"/>
    <mergeCell ref="C558:F558"/>
    <mergeCell ref="J558:K558"/>
    <mergeCell ref="C559:F559"/>
    <mergeCell ref="J559:K559"/>
    <mergeCell ref="J552:K552"/>
    <mergeCell ref="C554:F554"/>
    <mergeCell ref="J554:K554"/>
    <mergeCell ref="C555:F555"/>
    <mergeCell ref="J555:K555"/>
    <mergeCell ref="C556:F556"/>
    <mergeCell ref="J556:K556"/>
    <mergeCell ref="C548:F548"/>
    <mergeCell ref="J548:K548"/>
    <mergeCell ref="C549:F549"/>
    <mergeCell ref="J549:K549"/>
    <mergeCell ref="J550:K550"/>
    <mergeCell ref="J551:K551"/>
    <mergeCell ref="C545:F545"/>
    <mergeCell ref="J545:K545"/>
    <mergeCell ref="C546:F546"/>
    <mergeCell ref="J546:K546"/>
    <mergeCell ref="C547:F547"/>
    <mergeCell ref="J547:K547"/>
    <mergeCell ref="J539:K539"/>
    <mergeCell ref="J540:K540"/>
    <mergeCell ref="J541:K541"/>
    <mergeCell ref="C543:F543"/>
    <mergeCell ref="J543:K543"/>
    <mergeCell ref="C544:F544"/>
    <mergeCell ref="J544:K544"/>
    <mergeCell ref="C536:F536"/>
    <mergeCell ref="J536:K536"/>
    <mergeCell ref="C537:F537"/>
    <mergeCell ref="J537:K537"/>
    <mergeCell ref="C538:F538"/>
    <mergeCell ref="J538:K538"/>
    <mergeCell ref="C533:F533"/>
    <mergeCell ref="J533:K533"/>
    <mergeCell ref="C534:F534"/>
    <mergeCell ref="J534:K534"/>
    <mergeCell ref="C535:F535"/>
    <mergeCell ref="J535:K535"/>
    <mergeCell ref="J527:K527"/>
    <mergeCell ref="J528:K528"/>
    <mergeCell ref="J529:K529"/>
    <mergeCell ref="C531:F531"/>
    <mergeCell ref="J531:K531"/>
    <mergeCell ref="C532:F532"/>
    <mergeCell ref="J532:K532"/>
    <mergeCell ref="C524:F524"/>
    <mergeCell ref="J524:K524"/>
    <mergeCell ref="C525:F525"/>
    <mergeCell ref="J525:K525"/>
    <mergeCell ref="C526:F526"/>
    <mergeCell ref="J526:K526"/>
    <mergeCell ref="C521:F521"/>
    <mergeCell ref="J521:K521"/>
    <mergeCell ref="C522:F522"/>
    <mergeCell ref="J522:K522"/>
    <mergeCell ref="C523:F523"/>
    <mergeCell ref="J523:K523"/>
    <mergeCell ref="J515:K515"/>
    <mergeCell ref="J516:K516"/>
    <mergeCell ref="J517:K517"/>
    <mergeCell ref="C519:F519"/>
    <mergeCell ref="J519:K519"/>
    <mergeCell ref="C520:F520"/>
    <mergeCell ref="J520:K520"/>
    <mergeCell ref="C512:F512"/>
    <mergeCell ref="J512:K512"/>
    <mergeCell ref="C513:F513"/>
    <mergeCell ref="J513:K513"/>
    <mergeCell ref="C514:F514"/>
    <mergeCell ref="J514:K514"/>
    <mergeCell ref="J507:K507"/>
    <mergeCell ref="C509:F509"/>
    <mergeCell ref="J509:K509"/>
    <mergeCell ref="C510:F510"/>
    <mergeCell ref="J510:K510"/>
    <mergeCell ref="C511:F511"/>
    <mergeCell ref="J511:K511"/>
    <mergeCell ref="C503:F503"/>
    <mergeCell ref="J503:K503"/>
    <mergeCell ref="C504:F504"/>
    <mergeCell ref="J504:K504"/>
    <mergeCell ref="J505:K505"/>
    <mergeCell ref="J506:K506"/>
    <mergeCell ref="C500:F500"/>
    <mergeCell ref="J500:K500"/>
    <mergeCell ref="C501:F501"/>
    <mergeCell ref="J501:K501"/>
    <mergeCell ref="C502:F502"/>
    <mergeCell ref="J502:K502"/>
    <mergeCell ref="C494:F494"/>
    <mergeCell ref="J494:K494"/>
    <mergeCell ref="J495:K495"/>
    <mergeCell ref="J496:K496"/>
    <mergeCell ref="J497:K497"/>
    <mergeCell ref="C499:F499"/>
    <mergeCell ref="J499:K499"/>
    <mergeCell ref="C491:F491"/>
    <mergeCell ref="J491:K491"/>
    <mergeCell ref="C492:F492"/>
    <mergeCell ref="J492:K492"/>
    <mergeCell ref="C493:F493"/>
    <mergeCell ref="J493:K493"/>
    <mergeCell ref="J485:K485"/>
    <mergeCell ref="J486:K486"/>
    <mergeCell ref="J487:K487"/>
    <mergeCell ref="C489:F489"/>
    <mergeCell ref="J489:K489"/>
    <mergeCell ref="C490:F490"/>
    <mergeCell ref="J490:K490"/>
    <mergeCell ref="C482:F482"/>
    <mergeCell ref="J482:K482"/>
    <mergeCell ref="C483:F483"/>
    <mergeCell ref="J483:K483"/>
    <mergeCell ref="C484:F484"/>
    <mergeCell ref="J484:K484"/>
    <mergeCell ref="C479:F479"/>
    <mergeCell ref="J479:K479"/>
    <mergeCell ref="C480:F480"/>
    <mergeCell ref="J480:K480"/>
    <mergeCell ref="C481:F481"/>
    <mergeCell ref="J481:K481"/>
    <mergeCell ref="J473:K473"/>
    <mergeCell ref="J474:K474"/>
    <mergeCell ref="J475:K475"/>
    <mergeCell ref="C477:F477"/>
    <mergeCell ref="J477:K477"/>
    <mergeCell ref="C478:F478"/>
    <mergeCell ref="J478:K478"/>
    <mergeCell ref="C470:F470"/>
    <mergeCell ref="J470:K470"/>
    <mergeCell ref="C471:F471"/>
    <mergeCell ref="J471:K471"/>
    <mergeCell ref="C472:F472"/>
    <mergeCell ref="J472:K472"/>
    <mergeCell ref="J464:K464"/>
    <mergeCell ref="J465:K465"/>
    <mergeCell ref="J466:K466"/>
    <mergeCell ref="C468:F468"/>
    <mergeCell ref="J468:K468"/>
    <mergeCell ref="C469:F469"/>
    <mergeCell ref="J469:K469"/>
    <mergeCell ref="C461:F461"/>
    <mergeCell ref="J461:K461"/>
    <mergeCell ref="C462:F462"/>
    <mergeCell ref="J462:K462"/>
    <mergeCell ref="C463:F463"/>
    <mergeCell ref="J463:K463"/>
    <mergeCell ref="C458:F458"/>
    <mergeCell ref="J458:K458"/>
    <mergeCell ref="C459:F459"/>
    <mergeCell ref="J459:K459"/>
    <mergeCell ref="C460:F460"/>
    <mergeCell ref="J460:K460"/>
    <mergeCell ref="C455:F455"/>
    <mergeCell ref="J455:K455"/>
    <mergeCell ref="C456:F456"/>
    <mergeCell ref="J456:K456"/>
    <mergeCell ref="C457:F457"/>
    <mergeCell ref="J457:K457"/>
    <mergeCell ref="C452:F452"/>
    <mergeCell ref="J452:K452"/>
    <mergeCell ref="C453:F453"/>
    <mergeCell ref="J453:K453"/>
    <mergeCell ref="C454:F454"/>
    <mergeCell ref="J454:K454"/>
    <mergeCell ref="C449:F449"/>
    <mergeCell ref="J449:K449"/>
    <mergeCell ref="C450:F450"/>
    <mergeCell ref="J450:K450"/>
    <mergeCell ref="C451:F451"/>
    <mergeCell ref="J451:K451"/>
    <mergeCell ref="C443:F443"/>
    <mergeCell ref="J443:K443"/>
    <mergeCell ref="J444:K444"/>
    <mergeCell ref="J445:K445"/>
    <mergeCell ref="J446:K446"/>
    <mergeCell ref="C448:F448"/>
    <mergeCell ref="J448:K448"/>
    <mergeCell ref="C440:F440"/>
    <mergeCell ref="J440:K440"/>
    <mergeCell ref="C441:F441"/>
    <mergeCell ref="J441:K441"/>
    <mergeCell ref="C442:F442"/>
    <mergeCell ref="J442:K442"/>
    <mergeCell ref="J434:K434"/>
    <mergeCell ref="J435:K435"/>
    <mergeCell ref="J436:K436"/>
    <mergeCell ref="C438:F438"/>
    <mergeCell ref="J438:K438"/>
    <mergeCell ref="C439:F439"/>
    <mergeCell ref="J439:K439"/>
    <mergeCell ref="C431:F431"/>
    <mergeCell ref="J431:K431"/>
    <mergeCell ref="C432:F432"/>
    <mergeCell ref="J432:K432"/>
    <mergeCell ref="C433:F433"/>
    <mergeCell ref="J433:K433"/>
    <mergeCell ref="J426:K426"/>
    <mergeCell ref="C428:F428"/>
    <mergeCell ref="J428:K428"/>
    <mergeCell ref="C429:F429"/>
    <mergeCell ref="J429:K429"/>
    <mergeCell ref="C430:F430"/>
    <mergeCell ref="J430:K430"/>
    <mergeCell ref="C422:F422"/>
    <mergeCell ref="J422:K422"/>
    <mergeCell ref="C423:F423"/>
    <mergeCell ref="J423:K423"/>
    <mergeCell ref="J424:K424"/>
    <mergeCell ref="J425:K425"/>
    <mergeCell ref="C419:F419"/>
    <mergeCell ref="J419:K419"/>
    <mergeCell ref="C420:F420"/>
    <mergeCell ref="J420:K420"/>
    <mergeCell ref="C421:F421"/>
    <mergeCell ref="J421:K421"/>
    <mergeCell ref="C413:F413"/>
    <mergeCell ref="J413:K413"/>
    <mergeCell ref="J414:K414"/>
    <mergeCell ref="J415:K415"/>
    <mergeCell ref="J416:K416"/>
    <mergeCell ref="C418:F418"/>
    <mergeCell ref="J418:K418"/>
    <mergeCell ref="C410:F410"/>
    <mergeCell ref="J410:K410"/>
    <mergeCell ref="C411:F411"/>
    <mergeCell ref="J411:K411"/>
    <mergeCell ref="C412:F412"/>
    <mergeCell ref="J412:K412"/>
    <mergeCell ref="C407:F407"/>
    <mergeCell ref="J407:K407"/>
    <mergeCell ref="C408:F408"/>
    <mergeCell ref="J408:K408"/>
    <mergeCell ref="C409:F409"/>
    <mergeCell ref="J409:K409"/>
    <mergeCell ref="C401:F401"/>
    <mergeCell ref="J401:K401"/>
    <mergeCell ref="J402:K402"/>
    <mergeCell ref="J403:K403"/>
    <mergeCell ref="J404:K404"/>
    <mergeCell ref="C406:F406"/>
    <mergeCell ref="J406:K406"/>
    <mergeCell ref="C398:F398"/>
    <mergeCell ref="J398:K398"/>
    <mergeCell ref="C399:F399"/>
    <mergeCell ref="J399:K399"/>
    <mergeCell ref="C400:F400"/>
    <mergeCell ref="J400:K400"/>
    <mergeCell ref="J392:K392"/>
    <mergeCell ref="J393:K393"/>
    <mergeCell ref="J394:K394"/>
    <mergeCell ref="C396:F396"/>
    <mergeCell ref="J396:K396"/>
    <mergeCell ref="C397:F397"/>
    <mergeCell ref="J397:K397"/>
    <mergeCell ref="C389:F389"/>
    <mergeCell ref="J389:K389"/>
    <mergeCell ref="C390:F390"/>
    <mergeCell ref="J390:K390"/>
    <mergeCell ref="C391:F391"/>
    <mergeCell ref="J391:K391"/>
    <mergeCell ref="J384:K384"/>
    <mergeCell ref="C386:F386"/>
    <mergeCell ref="J386:K386"/>
    <mergeCell ref="C387:F387"/>
    <mergeCell ref="J387:K387"/>
    <mergeCell ref="C388:F388"/>
    <mergeCell ref="J388:K388"/>
    <mergeCell ref="C380:F380"/>
    <mergeCell ref="J380:K380"/>
    <mergeCell ref="C381:F381"/>
    <mergeCell ref="J381:K381"/>
    <mergeCell ref="J382:K382"/>
    <mergeCell ref="J383:K383"/>
    <mergeCell ref="C377:F377"/>
    <mergeCell ref="J377:K377"/>
    <mergeCell ref="C378:F378"/>
    <mergeCell ref="J378:K378"/>
    <mergeCell ref="C379:F379"/>
    <mergeCell ref="J379:K379"/>
    <mergeCell ref="J372:K372"/>
    <mergeCell ref="C374:F374"/>
    <mergeCell ref="J374:K374"/>
    <mergeCell ref="C375:F375"/>
    <mergeCell ref="J375:K375"/>
    <mergeCell ref="C376:F376"/>
    <mergeCell ref="J376:K376"/>
    <mergeCell ref="C368:F368"/>
    <mergeCell ref="J368:K368"/>
    <mergeCell ref="C369:F369"/>
    <mergeCell ref="J369:K369"/>
    <mergeCell ref="J370:K370"/>
    <mergeCell ref="J371:K371"/>
    <mergeCell ref="C362:F362"/>
    <mergeCell ref="J362:K362"/>
    <mergeCell ref="J363:K363"/>
    <mergeCell ref="J364:K364"/>
    <mergeCell ref="J365:K365"/>
    <mergeCell ref="C367:F367"/>
    <mergeCell ref="J367:K367"/>
    <mergeCell ref="C359:F359"/>
    <mergeCell ref="J359:K359"/>
    <mergeCell ref="C360:F360"/>
    <mergeCell ref="J360:K360"/>
    <mergeCell ref="C361:F361"/>
    <mergeCell ref="J361:K361"/>
    <mergeCell ref="C356:F356"/>
    <mergeCell ref="J356:K356"/>
    <mergeCell ref="C357:F357"/>
    <mergeCell ref="J357:K357"/>
    <mergeCell ref="C358:F358"/>
    <mergeCell ref="J358:K358"/>
    <mergeCell ref="C350:F350"/>
    <mergeCell ref="J350:K350"/>
    <mergeCell ref="J351:K351"/>
    <mergeCell ref="J352:K352"/>
    <mergeCell ref="J353:K353"/>
    <mergeCell ref="C355:F355"/>
    <mergeCell ref="J355:K355"/>
    <mergeCell ref="J344:K344"/>
    <mergeCell ref="J345:K345"/>
    <mergeCell ref="J346:K346"/>
    <mergeCell ref="C348:F348"/>
    <mergeCell ref="J348:K348"/>
    <mergeCell ref="C349:F349"/>
    <mergeCell ref="J349:K349"/>
    <mergeCell ref="C341:F341"/>
    <mergeCell ref="J341:K341"/>
    <mergeCell ref="C342:F342"/>
    <mergeCell ref="J342:K342"/>
    <mergeCell ref="C343:F343"/>
    <mergeCell ref="J343:K343"/>
    <mergeCell ref="C338:F338"/>
    <mergeCell ref="J338:K338"/>
    <mergeCell ref="C339:F339"/>
    <mergeCell ref="J339:K339"/>
    <mergeCell ref="C340:F340"/>
    <mergeCell ref="J340:K340"/>
    <mergeCell ref="J332:K332"/>
    <mergeCell ref="J333:K333"/>
    <mergeCell ref="J334:K334"/>
    <mergeCell ref="C336:F336"/>
    <mergeCell ref="J336:K336"/>
    <mergeCell ref="C337:F337"/>
    <mergeCell ref="J337:K337"/>
    <mergeCell ref="C329:F329"/>
    <mergeCell ref="J329:K329"/>
    <mergeCell ref="C330:F330"/>
    <mergeCell ref="J330:K330"/>
    <mergeCell ref="C331:F331"/>
    <mergeCell ref="J331:K331"/>
    <mergeCell ref="C326:F326"/>
    <mergeCell ref="J326:K326"/>
    <mergeCell ref="C327:F327"/>
    <mergeCell ref="J327:K327"/>
    <mergeCell ref="C328:F328"/>
    <mergeCell ref="J328:K328"/>
    <mergeCell ref="J320:K320"/>
    <mergeCell ref="J321:K321"/>
    <mergeCell ref="J322:K322"/>
    <mergeCell ref="C324:F324"/>
    <mergeCell ref="J324:K324"/>
    <mergeCell ref="C325:F325"/>
    <mergeCell ref="J325:K325"/>
    <mergeCell ref="C317:F317"/>
    <mergeCell ref="J317:K317"/>
    <mergeCell ref="C318:F318"/>
    <mergeCell ref="J318:K318"/>
    <mergeCell ref="C319:F319"/>
    <mergeCell ref="J319:K319"/>
    <mergeCell ref="C314:F314"/>
    <mergeCell ref="J314:K314"/>
    <mergeCell ref="C315:F315"/>
    <mergeCell ref="J315:K315"/>
    <mergeCell ref="C316:F316"/>
    <mergeCell ref="J316:K316"/>
    <mergeCell ref="J308:K308"/>
    <mergeCell ref="J309:K309"/>
    <mergeCell ref="J310:K310"/>
    <mergeCell ref="C312:F312"/>
    <mergeCell ref="J312:K312"/>
    <mergeCell ref="C313:F313"/>
    <mergeCell ref="J313:K313"/>
    <mergeCell ref="J303:K303"/>
    <mergeCell ref="C305:F305"/>
    <mergeCell ref="J305:K305"/>
    <mergeCell ref="C306:F306"/>
    <mergeCell ref="J306:K306"/>
    <mergeCell ref="C307:F307"/>
    <mergeCell ref="J307:K307"/>
    <mergeCell ref="C299:F299"/>
    <mergeCell ref="J299:K299"/>
    <mergeCell ref="C300:F300"/>
    <mergeCell ref="J300:K300"/>
    <mergeCell ref="J301:K301"/>
    <mergeCell ref="J302:K302"/>
    <mergeCell ref="C296:F296"/>
    <mergeCell ref="J296:K296"/>
    <mergeCell ref="C297:F297"/>
    <mergeCell ref="J297:K297"/>
    <mergeCell ref="C298:F298"/>
    <mergeCell ref="J298:K298"/>
    <mergeCell ref="J291:K291"/>
    <mergeCell ref="C293:F293"/>
    <mergeCell ref="J293:K293"/>
    <mergeCell ref="C294:F294"/>
    <mergeCell ref="J294:K294"/>
    <mergeCell ref="C295:F295"/>
    <mergeCell ref="J295:K295"/>
    <mergeCell ref="C287:F287"/>
    <mergeCell ref="J287:K287"/>
    <mergeCell ref="C288:F288"/>
    <mergeCell ref="J288:K288"/>
    <mergeCell ref="J289:K289"/>
    <mergeCell ref="J290:K290"/>
    <mergeCell ref="C284:F284"/>
    <mergeCell ref="J284:K284"/>
    <mergeCell ref="C285:F285"/>
    <mergeCell ref="J285:K285"/>
    <mergeCell ref="C286:F286"/>
    <mergeCell ref="J286:K286"/>
    <mergeCell ref="J278:K278"/>
    <mergeCell ref="J279:K279"/>
    <mergeCell ref="J280:K280"/>
    <mergeCell ref="C282:F282"/>
    <mergeCell ref="J282:K282"/>
    <mergeCell ref="C283:F283"/>
    <mergeCell ref="J283:K283"/>
    <mergeCell ref="C275:F275"/>
    <mergeCell ref="J275:K275"/>
    <mergeCell ref="C276:F276"/>
    <mergeCell ref="J276:K276"/>
    <mergeCell ref="C277:F277"/>
    <mergeCell ref="J277:K277"/>
    <mergeCell ref="J270:K270"/>
    <mergeCell ref="C272:F272"/>
    <mergeCell ref="J272:K272"/>
    <mergeCell ref="C273:F273"/>
    <mergeCell ref="J273:K273"/>
    <mergeCell ref="C274:F274"/>
    <mergeCell ref="J274:K274"/>
    <mergeCell ref="C266:F266"/>
    <mergeCell ref="J266:K266"/>
    <mergeCell ref="C267:F267"/>
    <mergeCell ref="J267:K267"/>
    <mergeCell ref="J268:K268"/>
    <mergeCell ref="J269:K269"/>
    <mergeCell ref="C260:F260"/>
    <mergeCell ref="J260:K260"/>
    <mergeCell ref="J261:K261"/>
    <mergeCell ref="J262:K262"/>
    <mergeCell ref="J263:K263"/>
    <mergeCell ref="C265:F265"/>
    <mergeCell ref="J265:K265"/>
    <mergeCell ref="J254:K254"/>
    <mergeCell ref="J255:K255"/>
    <mergeCell ref="J256:K256"/>
    <mergeCell ref="C258:F258"/>
    <mergeCell ref="J258:K258"/>
    <mergeCell ref="C259:F259"/>
    <mergeCell ref="J259:K259"/>
    <mergeCell ref="C251:F251"/>
    <mergeCell ref="J251:K251"/>
    <mergeCell ref="C252:F252"/>
    <mergeCell ref="J252:K252"/>
    <mergeCell ref="C253:F253"/>
    <mergeCell ref="J253:K253"/>
    <mergeCell ref="C248:F248"/>
    <mergeCell ref="J248:K248"/>
    <mergeCell ref="C249:F249"/>
    <mergeCell ref="J249:K249"/>
    <mergeCell ref="C250:F250"/>
    <mergeCell ref="J250:K250"/>
    <mergeCell ref="C245:F245"/>
    <mergeCell ref="J245:K245"/>
    <mergeCell ref="C246:F246"/>
    <mergeCell ref="J246:K246"/>
    <mergeCell ref="C247:F247"/>
    <mergeCell ref="J247:K247"/>
    <mergeCell ref="C242:F242"/>
    <mergeCell ref="J242:K242"/>
    <mergeCell ref="C243:F243"/>
    <mergeCell ref="J243:K243"/>
    <mergeCell ref="C244:F244"/>
    <mergeCell ref="J244:K244"/>
    <mergeCell ref="C239:F239"/>
    <mergeCell ref="J239:K239"/>
    <mergeCell ref="C240:F240"/>
    <mergeCell ref="J240:K240"/>
    <mergeCell ref="C241:F241"/>
    <mergeCell ref="J241:K241"/>
    <mergeCell ref="C236:F236"/>
    <mergeCell ref="J236:K236"/>
    <mergeCell ref="C237:F237"/>
    <mergeCell ref="J237:K237"/>
    <mergeCell ref="C238:F238"/>
    <mergeCell ref="J238:K238"/>
    <mergeCell ref="C233:F233"/>
    <mergeCell ref="J233:K233"/>
    <mergeCell ref="C234:F234"/>
    <mergeCell ref="J234:K234"/>
    <mergeCell ref="C235:F235"/>
    <mergeCell ref="J235:K235"/>
    <mergeCell ref="C230:F230"/>
    <mergeCell ref="J230:K230"/>
    <mergeCell ref="C231:F231"/>
    <mergeCell ref="J231:K231"/>
    <mergeCell ref="C232:F232"/>
    <mergeCell ref="J232:K232"/>
    <mergeCell ref="C227:F227"/>
    <mergeCell ref="J227:K227"/>
    <mergeCell ref="C228:F228"/>
    <mergeCell ref="J228:K228"/>
    <mergeCell ref="C229:F229"/>
    <mergeCell ref="J229:K229"/>
    <mergeCell ref="J221:K221"/>
    <mergeCell ref="J222:K222"/>
    <mergeCell ref="J223:K223"/>
    <mergeCell ref="C225:F225"/>
    <mergeCell ref="J225:K225"/>
    <mergeCell ref="C226:F226"/>
    <mergeCell ref="J226:K226"/>
    <mergeCell ref="C218:F218"/>
    <mergeCell ref="J218:K218"/>
    <mergeCell ref="C219:F219"/>
    <mergeCell ref="J219:K219"/>
    <mergeCell ref="C220:F220"/>
    <mergeCell ref="J220:K220"/>
    <mergeCell ref="C215:F215"/>
    <mergeCell ref="J215:K215"/>
    <mergeCell ref="C216:F216"/>
    <mergeCell ref="J216:K216"/>
    <mergeCell ref="C217:F217"/>
    <mergeCell ref="J217:K217"/>
    <mergeCell ref="C212:F212"/>
    <mergeCell ref="J212:K212"/>
    <mergeCell ref="C213:F213"/>
    <mergeCell ref="J213:K213"/>
    <mergeCell ref="C214:F214"/>
    <mergeCell ref="J214:K214"/>
    <mergeCell ref="C206:F206"/>
    <mergeCell ref="J206:K206"/>
    <mergeCell ref="J207:K207"/>
    <mergeCell ref="J208:K208"/>
    <mergeCell ref="J209:K209"/>
    <mergeCell ref="C211:F211"/>
    <mergeCell ref="J211:K211"/>
    <mergeCell ref="C203:F203"/>
    <mergeCell ref="J203:K203"/>
    <mergeCell ref="C204:F204"/>
    <mergeCell ref="J204:K204"/>
    <mergeCell ref="C205:F205"/>
    <mergeCell ref="J205:K205"/>
    <mergeCell ref="C200:F200"/>
    <mergeCell ref="J200:K200"/>
    <mergeCell ref="C201:F201"/>
    <mergeCell ref="J201:K201"/>
    <mergeCell ref="C202:F202"/>
    <mergeCell ref="J202:K202"/>
    <mergeCell ref="C194:F194"/>
    <mergeCell ref="J194:K194"/>
    <mergeCell ref="J195:K195"/>
    <mergeCell ref="J196:K196"/>
    <mergeCell ref="J197:K197"/>
    <mergeCell ref="C199:F199"/>
    <mergeCell ref="J199:K199"/>
    <mergeCell ref="C191:F191"/>
    <mergeCell ref="J191:K191"/>
    <mergeCell ref="C192:F192"/>
    <mergeCell ref="J192:K192"/>
    <mergeCell ref="C193:F193"/>
    <mergeCell ref="J193:K193"/>
    <mergeCell ref="C188:F188"/>
    <mergeCell ref="J188:K188"/>
    <mergeCell ref="C189:F189"/>
    <mergeCell ref="J189:K189"/>
    <mergeCell ref="C190:F190"/>
    <mergeCell ref="J190:K190"/>
    <mergeCell ref="J183:K183"/>
    <mergeCell ref="C185:F185"/>
    <mergeCell ref="J185:K185"/>
    <mergeCell ref="C186:F186"/>
    <mergeCell ref="J186:K186"/>
    <mergeCell ref="C187:F187"/>
    <mergeCell ref="J187:K187"/>
    <mergeCell ref="C179:F179"/>
    <mergeCell ref="J179:K179"/>
    <mergeCell ref="C180:F180"/>
    <mergeCell ref="J180:K180"/>
    <mergeCell ref="J181:K181"/>
    <mergeCell ref="J182:K182"/>
    <mergeCell ref="J174:K174"/>
    <mergeCell ref="C176:F176"/>
    <mergeCell ref="J176:K176"/>
    <mergeCell ref="C177:F177"/>
    <mergeCell ref="J177:K177"/>
    <mergeCell ref="C178:F178"/>
    <mergeCell ref="J178:K178"/>
    <mergeCell ref="C170:F170"/>
    <mergeCell ref="J170:K170"/>
    <mergeCell ref="C171:F171"/>
    <mergeCell ref="J171:K171"/>
    <mergeCell ref="J172:K172"/>
    <mergeCell ref="J173:K173"/>
    <mergeCell ref="J165:K165"/>
    <mergeCell ref="C167:F167"/>
    <mergeCell ref="J167:K167"/>
    <mergeCell ref="C168:F168"/>
    <mergeCell ref="J168:K168"/>
    <mergeCell ref="C169:F169"/>
    <mergeCell ref="J169:K169"/>
    <mergeCell ref="C161:F161"/>
    <mergeCell ref="J161:K161"/>
    <mergeCell ref="C162:F162"/>
    <mergeCell ref="J162:K162"/>
    <mergeCell ref="J163:K163"/>
    <mergeCell ref="J164:K164"/>
    <mergeCell ref="J156:K156"/>
    <mergeCell ref="C158:F158"/>
    <mergeCell ref="J158:K158"/>
    <mergeCell ref="C159:F159"/>
    <mergeCell ref="J159:K159"/>
    <mergeCell ref="C160:F160"/>
    <mergeCell ref="J160:K160"/>
    <mergeCell ref="C152:F152"/>
    <mergeCell ref="J152:K152"/>
    <mergeCell ref="C153:F153"/>
    <mergeCell ref="J153:K153"/>
    <mergeCell ref="J154:K154"/>
    <mergeCell ref="J155:K155"/>
    <mergeCell ref="J147:K147"/>
    <mergeCell ref="C149:F149"/>
    <mergeCell ref="J149:K149"/>
    <mergeCell ref="C150:F150"/>
    <mergeCell ref="J150:K150"/>
    <mergeCell ref="C151:F151"/>
    <mergeCell ref="J151:K151"/>
    <mergeCell ref="C143:F143"/>
    <mergeCell ref="J143:K143"/>
    <mergeCell ref="C144:F144"/>
    <mergeCell ref="J144:K144"/>
    <mergeCell ref="J145:K145"/>
    <mergeCell ref="J146:K146"/>
    <mergeCell ref="J138:K138"/>
    <mergeCell ref="C140:F140"/>
    <mergeCell ref="J140:K140"/>
    <mergeCell ref="C141:F141"/>
    <mergeCell ref="J141:K141"/>
    <mergeCell ref="C142:F142"/>
    <mergeCell ref="J142:K142"/>
    <mergeCell ref="C134:F134"/>
    <mergeCell ref="J134:K134"/>
    <mergeCell ref="C135:F135"/>
    <mergeCell ref="J135:K135"/>
    <mergeCell ref="J136:K136"/>
    <mergeCell ref="J137:K137"/>
    <mergeCell ref="C131:F131"/>
    <mergeCell ref="J131:K131"/>
    <mergeCell ref="C132:F132"/>
    <mergeCell ref="J132:K132"/>
    <mergeCell ref="C133:F133"/>
    <mergeCell ref="J133:K133"/>
    <mergeCell ref="J125:K125"/>
    <mergeCell ref="J126:K126"/>
    <mergeCell ref="J127:K127"/>
    <mergeCell ref="C129:F129"/>
    <mergeCell ref="J129:K129"/>
    <mergeCell ref="C130:F130"/>
    <mergeCell ref="J130:K130"/>
    <mergeCell ref="C122:F122"/>
    <mergeCell ref="J122:K122"/>
    <mergeCell ref="C123:F123"/>
    <mergeCell ref="J123:K123"/>
    <mergeCell ref="C124:F124"/>
    <mergeCell ref="J124:K124"/>
    <mergeCell ref="C119:F119"/>
    <mergeCell ref="J119:K119"/>
    <mergeCell ref="C120:F120"/>
    <mergeCell ref="J120:K120"/>
    <mergeCell ref="C121:F121"/>
    <mergeCell ref="J121:K121"/>
    <mergeCell ref="C116:F116"/>
    <mergeCell ref="J116:K116"/>
    <mergeCell ref="C117:F117"/>
    <mergeCell ref="J117:K117"/>
    <mergeCell ref="C118:F118"/>
    <mergeCell ref="J118:K118"/>
    <mergeCell ref="C110:F110"/>
    <mergeCell ref="J110:K110"/>
    <mergeCell ref="J111:K111"/>
    <mergeCell ref="J112:K112"/>
    <mergeCell ref="J113:K113"/>
    <mergeCell ref="C115:F115"/>
    <mergeCell ref="J115:K115"/>
    <mergeCell ref="C107:F107"/>
    <mergeCell ref="J107:K107"/>
    <mergeCell ref="C108:F108"/>
    <mergeCell ref="J108:K108"/>
    <mergeCell ref="C109:F109"/>
    <mergeCell ref="J109:K109"/>
    <mergeCell ref="C104:F104"/>
    <mergeCell ref="J104:K104"/>
    <mergeCell ref="C105:F105"/>
    <mergeCell ref="J105:K105"/>
    <mergeCell ref="C106:F106"/>
    <mergeCell ref="J106:K106"/>
    <mergeCell ref="J99:K99"/>
    <mergeCell ref="C101:F101"/>
    <mergeCell ref="J101:K101"/>
    <mergeCell ref="C102:F102"/>
    <mergeCell ref="J102:K102"/>
    <mergeCell ref="C103:F103"/>
    <mergeCell ref="J103:K103"/>
    <mergeCell ref="C95:F95"/>
    <mergeCell ref="J95:K95"/>
    <mergeCell ref="C96:F96"/>
    <mergeCell ref="J96:K96"/>
    <mergeCell ref="J97:K97"/>
    <mergeCell ref="J98:K98"/>
    <mergeCell ref="C89:F89"/>
    <mergeCell ref="J89:K89"/>
    <mergeCell ref="J90:K90"/>
    <mergeCell ref="J91:K91"/>
    <mergeCell ref="J92:K92"/>
    <mergeCell ref="C94:F94"/>
    <mergeCell ref="J94:K94"/>
    <mergeCell ref="J83:K83"/>
    <mergeCell ref="J84:K84"/>
    <mergeCell ref="J85:K85"/>
    <mergeCell ref="C87:F87"/>
    <mergeCell ref="J87:K87"/>
    <mergeCell ref="C88:F88"/>
    <mergeCell ref="J88:K88"/>
    <mergeCell ref="J78:K78"/>
    <mergeCell ref="C80:F80"/>
    <mergeCell ref="J80:K80"/>
    <mergeCell ref="C81:F81"/>
    <mergeCell ref="J81:K81"/>
    <mergeCell ref="C82:F82"/>
    <mergeCell ref="J82:K82"/>
    <mergeCell ref="C74:F74"/>
    <mergeCell ref="J74:K74"/>
    <mergeCell ref="C75:F75"/>
    <mergeCell ref="J75:K75"/>
    <mergeCell ref="J76:K76"/>
    <mergeCell ref="J77:K77"/>
    <mergeCell ref="C71:F71"/>
    <mergeCell ref="J71:K71"/>
    <mergeCell ref="C72:F72"/>
    <mergeCell ref="J72:K72"/>
    <mergeCell ref="C73:F73"/>
    <mergeCell ref="J73:K73"/>
    <mergeCell ref="J66:K66"/>
    <mergeCell ref="C68:F68"/>
    <mergeCell ref="J68:K68"/>
    <mergeCell ref="C69:F69"/>
    <mergeCell ref="J69:K69"/>
    <mergeCell ref="C70:F70"/>
    <mergeCell ref="J70:K70"/>
    <mergeCell ref="C62:F62"/>
    <mergeCell ref="J62:K62"/>
    <mergeCell ref="C63:F63"/>
    <mergeCell ref="J63:K63"/>
    <mergeCell ref="J64:K64"/>
    <mergeCell ref="J65:K65"/>
    <mergeCell ref="C56:F56"/>
    <mergeCell ref="J56:K56"/>
    <mergeCell ref="J57:K57"/>
    <mergeCell ref="J58:K58"/>
    <mergeCell ref="J59:K59"/>
    <mergeCell ref="C61:F61"/>
    <mergeCell ref="J61:K61"/>
    <mergeCell ref="C53:F53"/>
    <mergeCell ref="J53:K53"/>
    <mergeCell ref="C54:F54"/>
    <mergeCell ref="J54:K54"/>
    <mergeCell ref="C55:F55"/>
    <mergeCell ref="J55:K55"/>
    <mergeCell ref="C47:F47"/>
    <mergeCell ref="J47:K47"/>
    <mergeCell ref="J48:K48"/>
    <mergeCell ref="J49:K49"/>
    <mergeCell ref="J50:K50"/>
    <mergeCell ref="C52:F52"/>
    <mergeCell ref="J52:K52"/>
    <mergeCell ref="J41:K41"/>
    <mergeCell ref="J42:K42"/>
    <mergeCell ref="J43:K43"/>
    <mergeCell ref="C45:F45"/>
    <mergeCell ref="J45:K45"/>
    <mergeCell ref="C46:F46"/>
    <mergeCell ref="J46:K46"/>
    <mergeCell ref="C38:F38"/>
    <mergeCell ref="J38:K38"/>
    <mergeCell ref="C39:F39"/>
    <mergeCell ref="J39:K39"/>
    <mergeCell ref="C40:F40"/>
    <mergeCell ref="J40:K40"/>
    <mergeCell ref="C32:F32"/>
    <mergeCell ref="J32:K32"/>
    <mergeCell ref="J33:K33"/>
    <mergeCell ref="J34:K34"/>
    <mergeCell ref="J35:K35"/>
    <mergeCell ref="C37:F37"/>
    <mergeCell ref="J37:K37"/>
    <mergeCell ref="C29:F29"/>
    <mergeCell ref="J29:K29"/>
    <mergeCell ref="C30:F30"/>
    <mergeCell ref="J30:K30"/>
    <mergeCell ref="C31:F31"/>
    <mergeCell ref="J31:K31"/>
    <mergeCell ref="J23:K23"/>
    <mergeCell ref="J24:K24"/>
    <mergeCell ref="J25:K25"/>
    <mergeCell ref="C27:F27"/>
    <mergeCell ref="J27:K27"/>
    <mergeCell ref="C28:F28"/>
    <mergeCell ref="J28:K28"/>
    <mergeCell ref="J18:K18"/>
    <mergeCell ref="C20:F20"/>
    <mergeCell ref="J20:K20"/>
    <mergeCell ref="C21:F21"/>
    <mergeCell ref="J21:K21"/>
    <mergeCell ref="C22:F22"/>
    <mergeCell ref="J22:K22"/>
    <mergeCell ref="C14:F14"/>
    <mergeCell ref="J14:K14"/>
    <mergeCell ref="C15:F15"/>
    <mergeCell ref="J15:K15"/>
    <mergeCell ref="J16:K16"/>
    <mergeCell ref="J17:K17"/>
    <mergeCell ref="C8:F8"/>
    <mergeCell ref="J8:K8"/>
    <mergeCell ref="J9:K9"/>
    <mergeCell ref="J10:K10"/>
    <mergeCell ref="J11:K11"/>
    <mergeCell ref="C13:F13"/>
    <mergeCell ref="J13:K13"/>
    <mergeCell ref="A1:K1"/>
    <mergeCell ref="A2:K2"/>
    <mergeCell ref="A3:K3"/>
    <mergeCell ref="C6:F6"/>
    <mergeCell ref="J6:K6"/>
    <mergeCell ref="C7:F7"/>
    <mergeCell ref="J7:K7"/>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9"/>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LENCOIS - BA</v>
      </c>
      <c r="B1" s="3"/>
      <c r="C1" s="3"/>
      <c r="D1" s="3"/>
      <c r="E1" s="3"/>
      <c r="F1" s="3"/>
      <c r="G1" s="3"/>
      <c r="H1" s="3"/>
      <c r="I1" s="3"/>
      <c r="J1" s="3"/>
      <c r="K1" s="3"/>
    </row>
    <row r="2" spans="1:13" ht="15" customHeight="1" x14ac:dyDescent="0.25">
      <c r="A2" s="3" t="str">
        <f>OBRA</f>
        <v>RESIDÊNCIA UNIFAMILIAR TÉRREA EM ALVENARIA ESTRUTURAL 2 (2021)</v>
      </c>
      <c r="B2" s="3"/>
      <c r="C2" s="3"/>
      <c r="D2" s="3"/>
      <c r="E2" s="3"/>
      <c r="F2" s="3"/>
      <c r="G2" s="3"/>
      <c r="H2" s="3"/>
      <c r="I2" s="3"/>
      <c r="J2" s="3"/>
      <c r="K2" s="3"/>
    </row>
    <row r="3" spans="1:13" ht="15" customHeight="1" x14ac:dyDescent="0.25">
      <c r="A3" s="3" t="s">
        <v>547</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BA-12/2022, SEM DESONERAÇÃO</v>
      </c>
      <c r="C5" s="2"/>
      <c r="D5" s="2"/>
      <c r="E5" s="2"/>
      <c r="G5" s="4"/>
      <c r="H5" s="2" t="s">
        <v>6</v>
      </c>
      <c r="I5" s="6">
        <f>LEI</f>
        <v>115.14999999999999</v>
      </c>
      <c r="J5" s="2" t="s">
        <v>7</v>
      </c>
      <c r="K5" s="6">
        <f>BDI</f>
        <v>23</v>
      </c>
    </row>
    <row r="6" spans="1:13" ht="15" customHeight="1" x14ac:dyDescent="0.25">
      <c r="A6" s="22" t="s">
        <v>364</v>
      </c>
      <c r="B6" s="22" t="s">
        <v>32</v>
      </c>
      <c r="C6" s="46" t="s">
        <v>8</v>
      </c>
      <c r="D6" s="47"/>
      <c r="E6" s="47"/>
      <c r="F6" s="47"/>
      <c r="G6" s="7" t="s">
        <v>33</v>
      </c>
      <c r="H6" s="7" t="s">
        <v>365</v>
      </c>
      <c r="I6" s="7" t="s">
        <v>366</v>
      </c>
      <c r="J6" s="34" t="s">
        <v>10</v>
      </c>
      <c r="K6" s="33"/>
    </row>
    <row r="7" spans="1:13" ht="15" customHeight="1" x14ac:dyDescent="0.25">
      <c r="A7" s="7" t="s">
        <v>367</v>
      </c>
      <c r="B7" s="71">
        <v>88316</v>
      </c>
      <c r="C7" s="73" t="str">
        <f>VLOOKUP(B7,S!$A:$D,2,FALSE)</f>
        <v>SERVENTE COM ENCARGOS COMPLEMENTARES</v>
      </c>
      <c r="D7" s="73"/>
      <c r="E7" s="73"/>
      <c r="F7" s="72"/>
      <c r="G7" s="7" t="str">
        <f>VLOOKUP(B7,S!$A:$D,3,FALSE)</f>
        <v>H</v>
      </c>
      <c r="H7" s="74"/>
      <c r="I7" s="74">
        <f>J16</f>
        <v>20.569999999999997</v>
      </c>
      <c r="J7" s="53"/>
      <c r="K7" s="52"/>
      <c r="L7" s="74">
        <f>VLOOKUP(B7,S!$A:$D,4,FALSE)</f>
        <v>20.57</v>
      </c>
      <c r="M7" s="7" t="str">
        <f>IF(ROUND((L7-I7),2)=0,"OK, confere com a tabela.",IF(ROUND((L7-I7),2)&lt;0,"ACIMA ("&amp;TEXT(ROUND(I7*100/L7,4),"0,0000")&amp;" %) da tabela.","ABAIXO ("&amp;TEXT(ROUND(I7*100/L7,4),"0,0000")&amp;" %) da tabela."))</f>
        <v>OK, confere com a tabela.</v>
      </c>
    </row>
    <row r="8" spans="1:13" ht="15" customHeight="1" x14ac:dyDescent="0.25">
      <c r="A8" s="54" t="s">
        <v>374</v>
      </c>
      <c r="B8" s="67">
        <v>6111</v>
      </c>
      <c r="C8" s="55" t="str">
        <f>VLOOKUP(B8,IF(A8="COMPOSICAO",S!$A:$D,I!$A:$D),2,FALSE)</f>
        <v>SERVENTE DE OBRAS</v>
      </c>
      <c r="D8" s="55"/>
      <c r="E8" s="55"/>
      <c r="F8" s="55"/>
      <c r="G8" s="54" t="str">
        <f>VLOOKUP(B8,IF(A8="COMPOSICAO",S!$A:$D,I!$A:$D),3,FALSE)</f>
        <v>H</v>
      </c>
      <c r="H8" s="81">
        <v>1</v>
      </c>
      <c r="I8" s="56">
        <f>IF(A8="COMPOSICAO",VLOOKUP("TOTAL - "&amp;B8,COMPOSICAO_AUX_2!$A:$J,10,FALSE),VLOOKUP(B8,I!$A:$D,4,FALSE))</f>
        <v>12.15</v>
      </c>
      <c r="J8" s="60">
        <f t="shared" ref="J8:J15" si="0">TRUNC(H8*I8,2)</f>
        <v>12.15</v>
      </c>
      <c r="K8" s="59"/>
    </row>
    <row r="9" spans="1:13" ht="30" customHeight="1" x14ac:dyDescent="0.25">
      <c r="A9" s="54" t="s">
        <v>374</v>
      </c>
      <c r="B9" s="67">
        <v>37370</v>
      </c>
      <c r="C9" s="55" t="str">
        <f>VLOOKUP(B9,IF(A9="COMPOSICAO",S!$A:$D,I!$A:$D),2,FALSE)</f>
        <v>ALIMENTACAO - HORISTA (COLETADO CAIXA - ENCARGOS COMPLEMENTARES)</v>
      </c>
      <c r="D9" s="55"/>
      <c r="E9" s="55"/>
      <c r="F9" s="55"/>
      <c r="G9" s="54" t="str">
        <f>VLOOKUP(B9,IF(A9="COMPOSICAO",S!$A:$D,I!$A:$D),3,FALSE)</f>
        <v>H</v>
      </c>
      <c r="H9" s="81">
        <v>1</v>
      </c>
      <c r="I9" s="56">
        <f>IF(A9="COMPOSICAO",VLOOKUP("TOTAL - "&amp;B9,COMPOSICAO_AUX_2!$A:$J,10,FALSE),VLOOKUP(B9,I!$A:$D,4,FALSE))</f>
        <v>4.28</v>
      </c>
      <c r="J9" s="60">
        <f t="shared" si="0"/>
        <v>4.28</v>
      </c>
      <c r="K9" s="59"/>
    </row>
    <row r="10" spans="1:13" ht="30" customHeight="1" x14ac:dyDescent="0.25">
      <c r="A10" s="54" t="s">
        <v>374</v>
      </c>
      <c r="B10" s="67">
        <v>37371</v>
      </c>
      <c r="C10" s="55" t="str">
        <f>VLOOKUP(B10,IF(A10="COMPOSICAO",S!$A:$D,I!$A:$D),2,FALSE)</f>
        <v>TRANSPORTE - HORISTA (COLETADO CAIXA - ENCARGOS COMPLEMENTARES)</v>
      </c>
      <c r="D10" s="55"/>
      <c r="E10" s="55"/>
      <c r="F10" s="55"/>
      <c r="G10" s="54" t="str">
        <f>VLOOKUP(B10,IF(A10="COMPOSICAO",S!$A:$D,I!$A:$D),3,FALSE)</f>
        <v>H</v>
      </c>
      <c r="H10" s="81">
        <v>1</v>
      </c>
      <c r="I10" s="56">
        <f>IF(A10="COMPOSICAO",VLOOKUP("TOTAL - "&amp;B10,COMPOSICAO_AUX_2!$A:$J,10,FALSE),VLOOKUP(B10,I!$A:$D,4,FALSE))</f>
        <v>0.83</v>
      </c>
      <c r="J10" s="60">
        <f t="shared" si="0"/>
        <v>0.83</v>
      </c>
      <c r="K10" s="59"/>
    </row>
    <row r="11" spans="1:13" ht="30" customHeight="1" x14ac:dyDescent="0.25">
      <c r="A11" s="54" t="s">
        <v>374</v>
      </c>
      <c r="B11" s="67">
        <v>37372</v>
      </c>
      <c r="C11" s="55" t="str">
        <f>VLOOKUP(B11,IF(A11="COMPOSICAO",S!$A:$D,I!$A:$D),2,FALSE)</f>
        <v>EXAMES - HORISTA (COLETADO CAIXA - ENCARGOS COMPLEMENTARES)</v>
      </c>
      <c r="D11" s="55"/>
      <c r="E11" s="55"/>
      <c r="F11" s="55"/>
      <c r="G11" s="54" t="str">
        <f>VLOOKUP(B11,IF(A11="COMPOSICAO",S!$A:$D,I!$A:$D),3,FALSE)</f>
        <v>H</v>
      </c>
      <c r="H11" s="81">
        <v>1</v>
      </c>
      <c r="I11" s="56">
        <f>IF(A11="COMPOSICAO",VLOOKUP("TOTAL - "&amp;B11,COMPOSICAO_AUX_2!$A:$J,10,FALSE),VLOOKUP(B11,I!$A:$D,4,FALSE))</f>
        <v>1.1399999999999999</v>
      </c>
      <c r="J11" s="60">
        <f t="shared" si="0"/>
        <v>1.1399999999999999</v>
      </c>
      <c r="K11" s="59"/>
    </row>
    <row r="12" spans="1:13" ht="30" customHeight="1" x14ac:dyDescent="0.25">
      <c r="A12" s="54" t="s">
        <v>374</v>
      </c>
      <c r="B12" s="67">
        <v>37373</v>
      </c>
      <c r="C12" s="55" t="str">
        <f>VLOOKUP(B12,IF(A12="COMPOSICAO",S!$A:$D,I!$A:$D),2,FALSE)</f>
        <v>SEGURO - HORISTA (COLETADO CAIXA - ENCARGOS COMPLEMENTARES)</v>
      </c>
      <c r="D12" s="55"/>
      <c r="E12" s="55"/>
      <c r="F12" s="55"/>
      <c r="G12" s="54" t="str">
        <f>VLOOKUP(B12,IF(A12="COMPOSICAO",S!$A:$D,I!$A:$D),3,FALSE)</f>
        <v>H</v>
      </c>
      <c r="H12" s="81">
        <v>1</v>
      </c>
      <c r="I12" s="56">
        <f>IF(A12="COMPOSICAO",VLOOKUP("TOTAL - "&amp;B12,COMPOSICAO_AUX_2!$A:$J,10,FALSE),VLOOKUP(B12,I!$A:$D,4,FALSE))</f>
        <v>0.06</v>
      </c>
      <c r="J12" s="60">
        <f t="shared" si="0"/>
        <v>0.06</v>
      </c>
      <c r="K12" s="59"/>
    </row>
    <row r="13" spans="1:13" ht="30" customHeight="1" x14ac:dyDescent="0.25">
      <c r="A13" s="54" t="s">
        <v>374</v>
      </c>
      <c r="B13" s="67">
        <v>43467</v>
      </c>
      <c r="C13" s="55" t="str">
        <f>VLOOKUP(B13,IF(A13="COMPOSICAO",S!$A:$D,I!$A:$D),2,FALSE)</f>
        <v>FERRAMENTAS - FAMILIA SERVENTE - HORISTA (ENCARGOS COMPLEMENTARES - COLETADO CAIXA)</v>
      </c>
      <c r="D13" s="55"/>
      <c r="E13" s="55"/>
      <c r="F13" s="55"/>
      <c r="G13" s="54" t="str">
        <f>VLOOKUP(B13,IF(A13="COMPOSICAO",S!$A:$D,I!$A:$D),3,FALSE)</f>
        <v>H</v>
      </c>
      <c r="H13" s="81">
        <v>1</v>
      </c>
      <c r="I13" s="56">
        <f>IF(A13="COMPOSICAO",VLOOKUP("TOTAL - "&amp;B13,COMPOSICAO_AUX_2!$A:$J,10,FALSE),VLOOKUP(B13,I!$A:$D,4,FALSE))</f>
        <v>0.59</v>
      </c>
      <c r="J13" s="60">
        <f t="shared" si="0"/>
        <v>0.59</v>
      </c>
      <c r="K13" s="59"/>
    </row>
    <row r="14" spans="1:13" ht="30" customHeight="1" x14ac:dyDescent="0.25">
      <c r="A14" s="54" t="s">
        <v>374</v>
      </c>
      <c r="B14" s="67">
        <v>43491</v>
      </c>
      <c r="C14" s="55" t="str">
        <f>VLOOKUP(B14,IF(A14="COMPOSICAO",S!$A:$D,I!$A:$D),2,FALSE)</f>
        <v>EPI - FAMILIA SERVENTE - HORISTA (ENCARGOS COMPLEMENTARES - COLETADO CAIXA)</v>
      </c>
      <c r="D14" s="55"/>
      <c r="E14" s="55"/>
      <c r="F14" s="55"/>
      <c r="G14" s="54" t="str">
        <f>VLOOKUP(B14,IF(A14="COMPOSICAO",S!$A:$D,I!$A:$D),3,FALSE)</f>
        <v>H</v>
      </c>
      <c r="H14" s="81">
        <v>1</v>
      </c>
      <c r="I14" s="56">
        <f>IF(A14="COMPOSICAO",VLOOKUP("TOTAL - "&amp;B14,COMPOSICAO_AUX_2!$A:$J,10,FALSE),VLOOKUP(B14,I!$A:$D,4,FALSE))</f>
        <v>1.25</v>
      </c>
      <c r="J14" s="60">
        <f t="shared" si="0"/>
        <v>1.25</v>
      </c>
      <c r="K14" s="59"/>
    </row>
    <row r="15" spans="1:13" ht="30" customHeight="1" x14ac:dyDescent="0.25">
      <c r="A15" s="54" t="s">
        <v>368</v>
      </c>
      <c r="B15" s="67">
        <v>95378</v>
      </c>
      <c r="C15" s="55" t="str">
        <f>VLOOKUP(B15,IF(A15="COMPOSICAO",S!$A:$D,I!$A:$D),2,FALSE)</f>
        <v>CURSO DE CAPACITAÇÃO PARA SERVENTE (ENCARGOS COMPLEMENTARES) - HORISTA</v>
      </c>
      <c r="D15" s="55"/>
      <c r="E15" s="55"/>
      <c r="F15" s="55"/>
      <c r="G15" s="54" t="str">
        <f>VLOOKUP(B15,IF(A15="COMPOSICAO",S!$A:$D,I!$A:$D),3,FALSE)</f>
        <v>H</v>
      </c>
      <c r="H15" s="81">
        <v>1</v>
      </c>
      <c r="I15" s="56">
        <f>IF(A15="COMPOSICAO",VLOOKUP("TOTAL - "&amp;B15,COMPOSICAO_AUX_2!$A:$J,10,FALSE),VLOOKUP(B15,I!$A:$D,4,FALSE))</f>
        <v>0.27</v>
      </c>
      <c r="J15" s="60">
        <f t="shared" si="0"/>
        <v>0.27</v>
      </c>
      <c r="K15" s="59"/>
    </row>
    <row r="16" spans="1:13" ht="15" customHeight="1" x14ac:dyDescent="0.25">
      <c r="A16" s="76" t="s">
        <v>548</v>
      </c>
      <c r="B16" s="77"/>
      <c r="C16" s="77"/>
      <c r="D16" s="77"/>
      <c r="E16" s="77"/>
      <c r="F16" s="77"/>
      <c r="G16" s="78"/>
      <c r="H16" s="79"/>
      <c r="I16" s="80"/>
      <c r="J16" s="60">
        <f>SUM(J7:K15)</f>
        <v>20.569999999999997</v>
      </c>
      <c r="K16" s="59"/>
    </row>
    <row r="17" spans="1:13" ht="15" customHeight="1" x14ac:dyDescent="0.25">
      <c r="A17" s="4"/>
      <c r="B17" s="4"/>
      <c r="C17" s="4"/>
      <c r="D17" s="4"/>
      <c r="E17" s="4"/>
      <c r="F17" s="4"/>
      <c r="G17" s="4"/>
      <c r="H17" s="4"/>
      <c r="I17" s="4"/>
      <c r="J17" s="4"/>
      <c r="K17" s="4"/>
    </row>
    <row r="18" spans="1:13" ht="15" customHeight="1" x14ac:dyDescent="0.25">
      <c r="A18" s="22" t="s">
        <v>364</v>
      </c>
      <c r="B18" s="22" t="s">
        <v>32</v>
      </c>
      <c r="C18" s="46" t="s">
        <v>8</v>
      </c>
      <c r="D18" s="47"/>
      <c r="E18" s="47"/>
      <c r="F18" s="47"/>
      <c r="G18" s="7" t="s">
        <v>33</v>
      </c>
      <c r="H18" s="7" t="s">
        <v>365</v>
      </c>
      <c r="I18" s="7" t="s">
        <v>366</v>
      </c>
      <c r="J18" s="34" t="s">
        <v>10</v>
      </c>
      <c r="K18" s="33"/>
    </row>
    <row r="19" spans="1:13" ht="30" customHeight="1" x14ac:dyDescent="0.25">
      <c r="A19" s="7" t="s">
        <v>367</v>
      </c>
      <c r="B19" s="71">
        <v>88253</v>
      </c>
      <c r="C19" s="73" t="str">
        <f>VLOOKUP(B19,S!$A:$D,2,FALSE)</f>
        <v>AUXILIAR DE TOPÓGRAFO COM ENCARGOS COMPLEMENTARES</v>
      </c>
      <c r="D19" s="73"/>
      <c r="E19" s="73"/>
      <c r="F19" s="72"/>
      <c r="G19" s="7" t="str">
        <f>VLOOKUP(B19,S!$A:$D,3,FALSE)</f>
        <v>H</v>
      </c>
      <c r="H19" s="74"/>
      <c r="I19" s="74">
        <f>J26</f>
        <v>17.329999999999998</v>
      </c>
      <c r="J19" s="53"/>
      <c r="K19" s="52"/>
      <c r="L19" s="74">
        <f>VLOOKUP(B19,S!$A:$D,4,FALSE)</f>
        <v>17.329999999999998</v>
      </c>
      <c r="M19" s="7" t="str">
        <f>IF(ROUND((L19-I19),2)=0,"OK, confere com a tabela.",IF(ROUND((L19-I19),2)&lt;0,"ACIMA ("&amp;TEXT(ROUND(I19*100/L19,4),"0,0000")&amp;" %) da tabela.","ABAIXO ("&amp;TEXT(ROUND(I19*100/L19,4),"0,0000")&amp;" %) da tabela."))</f>
        <v>OK, confere com a tabela.</v>
      </c>
    </row>
    <row r="20" spans="1:13" ht="15" customHeight="1" x14ac:dyDescent="0.25">
      <c r="A20" s="54" t="s">
        <v>374</v>
      </c>
      <c r="B20" s="67">
        <v>244</v>
      </c>
      <c r="C20" s="55" t="str">
        <f>VLOOKUP(B20,IF(A20="COMPOSICAO",S!$A:$D,I!$A:$D),2,FALSE)</f>
        <v>AUXILIAR DE TOPOGRAFO (HORISTA)</v>
      </c>
      <c r="D20" s="55"/>
      <c r="E20" s="55"/>
      <c r="F20" s="55"/>
      <c r="G20" s="54" t="str">
        <f>VLOOKUP(B20,IF(A20="COMPOSICAO",S!$A:$D,I!$A:$D),3,FALSE)</f>
        <v>H</v>
      </c>
      <c r="H20" s="81">
        <v>1</v>
      </c>
      <c r="I20" s="56">
        <f>IF(A20="COMPOSICAO",VLOOKUP("TOTAL - "&amp;B20,COMPOSICAO_AUX_2!$A:$J,10,FALSE),VLOOKUP(B20,I!$A:$D,4,FALSE))</f>
        <v>15.25</v>
      </c>
      <c r="J20" s="60">
        <f t="shared" ref="J20:J25" si="1">TRUNC(H20*I20,2)</f>
        <v>15.25</v>
      </c>
      <c r="K20" s="59"/>
    </row>
    <row r="21" spans="1:13" ht="30" customHeight="1" x14ac:dyDescent="0.25">
      <c r="A21" s="54" t="s">
        <v>374</v>
      </c>
      <c r="B21" s="67">
        <v>37372</v>
      </c>
      <c r="C21" s="55" t="str">
        <f>VLOOKUP(B21,IF(A21="COMPOSICAO",S!$A:$D,I!$A:$D),2,FALSE)</f>
        <v>EXAMES - HORISTA (COLETADO CAIXA - ENCARGOS COMPLEMENTARES)</v>
      </c>
      <c r="D21" s="55"/>
      <c r="E21" s="55"/>
      <c r="F21" s="55"/>
      <c r="G21" s="54" t="str">
        <f>VLOOKUP(B21,IF(A21="COMPOSICAO",S!$A:$D,I!$A:$D),3,FALSE)</f>
        <v>H</v>
      </c>
      <c r="H21" s="81">
        <v>1</v>
      </c>
      <c r="I21" s="56">
        <f>IF(A21="COMPOSICAO",VLOOKUP("TOTAL - "&amp;B21,COMPOSICAO_AUX_2!$A:$J,10,FALSE),VLOOKUP(B21,I!$A:$D,4,FALSE))</f>
        <v>1.1399999999999999</v>
      </c>
      <c r="J21" s="60">
        <f t="shared" si="1"/>
        <v>1.1399999999999999</v>
      </c>
      <c r="K21" s="59"/>
    </row>
    <row r="22" spans="1:13" ht="30" customHeight="1" x14ac:dyDescent="0.25">
      <c r="A22" s="54" t="s">
        <v>374</v>
      </c>
      <c r="B22" s="67">
        <v>37373</v>
      </c>
      <c r="C22" s="55" t="str">
        <f>VLOOKUP(B22,IF(A22="COMPOSICAO",S!$A:$D,I!$A:$D),2,FALSE)</f>
        <v>SEGURO - HORISTA (COLETADO CAIXA - ENCARGOS COMPLEMENTARES)</v>
      </c>
      <c r="D22" s="55"/>
      <c r="E22" s="55"/>
      <c r="F22" s="55"/>
      <c r="G22" s="54" t="str">
        <f>VLOOKUP(B22,IF(A22="COMPOSICAO",S!$A:$D,I!$A:$D),3,FALSE)</f>
        <v>H</v>
      </c>
      <c r="H22" s="81">
        <v>1</v>
      </c>
      <c r="I22" s="56">
        <f>IF(A22="COMPOSICAO",VLOOKUP("TOTAL - "&amp;B22,COMPOSICAO_AUX_2!$A:$J,10,FALSE),VLOOKUP(B22,I!$A:$D,4,FALSE))</f>
        <v>0.06</v>
      </c>
      <c r="J22" s="60">
        <f t="shared" si="1"/>
        <v>0.06</v>
      </c>
      <c r="K22" s="59"/>
    </row>
    <row r="23" spans="1:13" ht="30" customHeight="1" x14ac:dyDescent="0.25">
      <c r="A23" s="54" t="s">
        <v>374</v>
      </c>
      <c r="B23" s="67">
        <v>43469</v>
      </c>
      <c r="C23" s="55" t="str">
        <f>VLOOKUP(B23,IF(A23="COMPOSICAO",S!$A:$D,I!$A:$D),2,FALSE)</f>
        <v>FERRAMENTAS - FAMILIA TOPOGRAFO - HORISTA (ENCARGOS COMPLEMENTARES - COLETADO CAIXA)</v>
      </c>
      <c r="D23" s="55"/>
      <c r="E23" s="55"/>
      <c r="F23" s="55"/>
      <c r="G23" s="54" t="str">
        <f>VLOOKUP(B23,IF(A23="COMPOSICAO",S!$A:$D,I!$A:$D),3,FALSE)</f>
        <v>H</v>
      </c>
      <c r="H23" s="81">
        <v>1</v>
      </c>
      <c r="I23" s="56">
        <f>IF(A23="COMPOSICAO",VLOOKUP("TOTAL - "&amp;B23,COMPOSICAO_AUX_2!$A:$J,10,FALSE),VLOOKUP(B23,I!$A:$D,4,FALSE))</f>
        <v>0.08</v>
      </c>
      <c r="J23" s="60">
        <f t="shared" si="1"/>
        <v>0.08</v>
      </c>
      <c r="K23" s="59"/>
    </row>
    <row r="24" spans="1:13" ht="30" customHeight="1" x14ac:dyDescent="0.25">
      <c r="A24" s="54" t="s">
        <v>374</v>
      </c>
      <c r="B24" s="67">
        <v>43493</v>
      </c>
      <c r="C24" s="55" t="str">
        <f>VLOOKUP(B24,IF(A24="COMPOSICAO",S!$A:$D,I!$A:$D),2,FALSE)</f>
        <v>EPI - FAMILIA TOPOGRAFO - HORISTA (ENCARGOS COMPLEMENTARES - COLETADO CAIXA)</v>
      </c>
      <c r="D24" s="55"/>
      <c r="E24" s="55"/>
      <c r="F24" s="55"/>
      <c r="G24" s="54" t="str">
        <f>VLOOKUP(B24,IF(A24="COMPOSICAO",S!$A:$D,I!$A:$D),3,FALSE)</f>
        <v>H</v>
      </c>
      <c r="H24" s="81">
        <v>1</v>
      </c>
      <c r="I24" s="56">
        <f>IF(A24="COMPOSICAO",VLOOKUP("TOTAL - "&amp;B24,COMPOSICAO_AUX_2!$A:$J,10,FALSE),VLOOKUP(B24,I!$A:$D,4,FALSE))</f>
        <v>0.67</v>
      </c>
      <c r="J24" s="60">
        <f t="shared" si="1"/>
        <v>0.67</v>
      </c>
      <c r="K24" s="59"/>
    </row>
    <row r="25" spans="1:13" ht="30" customHeight="1" x14ac:dyDescent="0.25">
      <c r="A25" s="54" t="s">
        <v>368</v>
      </c>
      <c r="B25" s="67">
        <v>95322</v>
      </c>
      <c r="C25" s="55" t="str">
        <f>VLOOKUP(B25,IF(A25="COMPOSICAO",S!$A:$D,I!$A:$D),2,FALSE)</f>
        <v>CURSO DE CAPACITAÇÃO PARA AUXILIAR DE TOPÓGRAFO (ENCARGOS COMPLEMENTARES) - HORISTA</v>
      </c>
      <c r="D25" s="55"/>
      <c r="E25" s="55"/>
      <c r="F25" s="55"/>
      <c r="G25" s="54" t="str">
        <f>VLOOKUP(B25,IF(A25="COMPOSICAO",S!$A:$D,I!$A:$D),3,FALSE)</f>
        <v>H</v>
      </c>
      <c r="H25" s="81">
        <v>1</v>
      </c>
      <c r="I25" s="56">
        <f>IF(A25="COMPOSICAO",VLOOKUP("TOTAL - "&amp;B25,COMPOSICAO_AUX_2!$A:$J,10,FALSE),VLOOKUP(B25,I!$A:$D,4,FALSE))</f>
        <v>0.13</v>
      </c>
      <c r="J25" s="60">
        <f t="shared" si="1"/>
        <v>0.13</v>
      </c>
      <c r="K25" s="59"/>
    </row>
    <row r="26" spans="1:13" ht="15" customHeight="1" x14ac:dyDescent="0.25">
      <c r="A26" s="76" t="s">
        <v>549</v>
      </c>
      <c r="B26" s="77"/>
      <c r="C26" s="77"/>
      <c r="D26" s="77"/>
      <c r="E26" s="77"/>
      <c r="F26" s="77"/>
      <c r="G26" s="78"/>
      <c r="H26" s="79"/>
      <c r="I26" s="80"/>
      <c r="J26" s="60">
        <f>SUM(J19:K25)</f>
        <v>17.329999999999998</v>
      </c>
      <c r="K26" s="59"/>
    </row>
    <row r="27" spans="1:13" ht="15" customHeight="1" x14ac:dyDescent="0.25">
      <c r="A27" s="4"/>
      <c r="B27" s="4"/>
      <c r="C27" s="4"/>
      <c r="D27" s="4"/>
      <c r="E27" s="4"/>
      <c r="F27" s="4"/>
      <c r="G27" s="4"/>
      <c r="H27" s="4"/>
      <c r="I27" s="4"/>
      <c r="J27" s="4"/>
      <c r="K27" s="4"/>
    </row>
    <row r="28" spans="1:13" ht="15" customHeight="1" x14ac:dyDescent="0.25">
      <c r="A28" s="22" t="s">
        <v>364</v>
      </c>
      <c r="B28" s="22" t="s">
        <v>32</v>
      </c>
      <c r="C28" s="46" t="s">
        <v>8</v>
      </c>
      <c r="D28" s="47"/>
      <c r="E28" s="47"/>
      <c r="F28" s="47"/>
      <c r="G28" s="7" t="s">
        <v>33</v>
      </c>
      <c r="H28" s="7" t="s">
        <v>365</v>
      </c>
      <c r="I28" s="7" t="s">
        <v>366</v>
      </c>
      <c r="J28" s="34" t="s">
        <v>10</v>
      </c>
      <c r="K28" s="33"/>
    </row>
    <row r="29" spans="1:13" ht="15" customHeight="1" x14ac:dyDescent="0.25">
      <c r="A29" s="7" t="s">
        <v>367</v>
      </c>
      <c r="B29" s="71">
        <v>90781</v>
      </c>
      <c r="C29" s="73" t="str">
        <f>VLOOKUP(B29,S!$A:$D,2,FALSE)</f>
        <v>TOPOGRAFO COM ENCARGOS COMPLEMENTARES</v>
      </c>
      <c r="D29" s="73"/>
      <c r="E29" s="73"/>
      <c r="F29" s="72"/>
      <c r="G29" s="7" t="str">
        <f>VLOOKUP(B29,S!$A:$D,3,FALSE)</f>
        <v>H</v>
      </c>
      <c r="H29" s="74"/>
      <c r="I29" s="74">
        <f>J36</f>
        <v>36.14</v>
      </c>
      <c r="J29" s="53"/>
      <c r="K29" s="52"/>
      <c r="L29" s="74">
        <f>VLOOKUP(B29,S!$A:$D,4,FALSE)</f>
        <v>36.14</v>
      </c>
      <c r="M29" s="7" t="str">
        <f>IF(ROUND((L29-I29),2)=0,"OK, confere com a tabela.",IF(ROUND((L29-I29),2)&lt;0,"ACIMA ("&amp;TEXT(ROUND(I29*100/L29,4),"0,0000")&amp;" %) da tabela.","ABAIXO ("&amp;TEXT(ROUND(I29*100/L29,4),"0,0000")&amp;" %) da tabela."))</f>
        <v>OK, confere com a tabela.</v>
      </c>
    </row>
    <row r="30" spans="1:13" ht="15" customHeight="1" x14ac:dyDescent="0.25">
      <c r="A30" s="54" t="s">
        <v>374</v>
      </c>
      <c r="B30" s="67">
        <v>7592</v>
      </c>
      <c r="C30" s="55" t="str">
        <f>VLOOKUP(B30,IF(A30="COMPOSICAO",S!$A:$D,I!$A:$D),2,FALSE)</f>
        <v>TOPOGRAFO (HORISTA)</v>
      </c>
      <c r="D30" s="55"/>
      <c r="E30" s="55"/>
      <c r="F30" s="55"/>
      <c r="G30" s="54" t="str">
        <f>VLOOKUP(B30,IF(A30="COMPOSICAO",S!$A:$D,I!$A:$D),3,FALSE)</f>
        <v>H</v>
      </c>
      <c r="H30" s="81">
        <v>1</v>
      </c>
      <c r="I30" s="56">
        <f>IF(A30="COMPOSICAO",VLOOKUP("TOTAL - "&amp;B30,COMPOSICAO_AUX_2!$A:$J,10,FALSE),VLOOKUP(B30,I!$A:$D,4,FALSE))</f>
        <v>33.9</v>
      </c>
      <c r="J30" s="60">
        <f t="shared" ref="J30:J35" si="2">TRUNC(H30*I30,2)</f>
        <v>33.9</v>
      </c>
      <c r="K30" s="59"/>
    </row>
    <row r="31" spans="1:13" ht="30" customHeight="1" x14ac:dyDescent="0.25">
      <c r="A31" s="54" t="s">
        <v>374</v>
      </c>
      <c r="B31" s="67">
        <v>37372</v>
      </c>
      <c r="C31" s="55" t="str">
        <f>VLOOKUP(B31,IF(A31="COMPOSICAO",S!$A:$D,I!$A:$D),2,FALSE)</f>
        <v>EXAMES - HORISTA (COLETADO CAIXA - ENCARGOS COMPLEMENTARES)</v>
      </c>
      <c r="D31" s="55"/>
      <c r="E31" s="55"/>
      <c r="F31" s="55"/>
      <c r="G31" s="54" t="str">
        <f>VLOOKUP(B31,IF(A31="COMPOSICAO",S!$A:$D,I!$A:$D),3,FALSE)</f>
        <v>H</v>
      </c>
      <c r="H31" s="81">
        <v>1</v>
      </c>
      <c r="I31" s="56">
        <f>IF(A31="COMPOSICAO",VLOOKUP("TOTAL - "&amp;B31,COMPOSICAO_AUX_2!$A:$J,10,FALSE),VLOOKUP(B31,I!$A:$D,4,FALSE))</f>
        <v>1.1399999999999999</v>
      </c>
      <c r="J31" s="60">
        <f t="shared" si="2"/>
        <v>1.1399999999999999</v>
      </c>
      <c r="K31" s="59"/>
    </row>
    <row r="32" spans="1:13" ht="30" customHeight="1" x14ac:dyDescent="0.25">
      <c r="A32" s="54" t="s">
        <v>374</v>
      </c>
      <c r="B32" s="67">
        <v>37373</v>
      </c>
      <c r="C32" s="55" t="str">
        <f>VLOOKUP(B32,IF(A32="COMPOSICAO",S!$A:$D,I!$A:$D),2,FALSE)</f>
        <v>SEGURO - HORISTA (COLETADO CAIXA - ENCARGOS COMPLEMENTARES)</v>
      </c>
      <c r="D32" s="55"/>
      <c r="E32" s="55"/>
      <c r="F32" s="55"/>
      <c r="G32" s="54" t="str">
        <f>VLOOKUP(B32,IF(A32="COMPOSICAO",S!$A:$D,I!$A:$D),3,FALSE)</f>
        <v>H</v>
      </c>
      <c r="H32" s="81">
        <v>1</v>
      </c>
      <c r="I32" s="56">
        <f>IF(A32="COMPOSICAO",VLOOKUP("TOTAL - "&amp;B32,COMPOSICAO_AUX_2!$A:$J,10,FALSE),VLOOKUP(B32,I!$A:$D,4,FALSE))</f>
        <v>0.06</v>
      </c>
      <c r="J32" s="60">
        <f t="shared" si="2"/>
        <v>0.06</v>
      </c>
      <c r="K32" s="59"/>
    </row>
    <row r="33" spans="1:13" ht="30" customHeight="1" x14ac:dyDescent="0.25">
      <c r="A33" s="54" t="s">
        <v>374</v>
      </c>
      <c r="B33" s="67">
        <v>43469</v>
      </c>
      <c r="C33" s="55" t="str">
        <f>VLOOKUP(B33,IF(A33="COMPOSICAO",S!$A:$D,I!$A:$D),2,FALSE)</f>
        <v>FERRAMENTAS - FAMILIA TOPOGRAFO - HORISTA (ENCARGOS COMPLEMENTARES - COLETADO CAIXA)</v>
      </c>
      <c r="D33" s="55"/>
      <c r="E33" s="55"/>
      <c r="F33" s="55"/>
      <c r="G33" s="54" t="str">
        <f>VLOOKUP(B33,IF(A33="COMPOSICAO",S!$A:$D,I!$A:$D),3,FALSE)</f>
        <v>H</v>
      </c>
      <c r="H33" s="81">
        <v>1</v>
      </c>
      <c r="I33" s="56">
        <f>IF(A33="COMPOSICAO",VLOOKUP("TOTAL - "&amp;B33,COMPOSICAO_AUX_2!$A:$J,10,FALSE),VLOOKUP(B33,I!$A:$D,4,FALSE))</f>
        <v>0.08</v>
      </c>
      <c r="J33" s="60">
        <f t="shared" si="2"/>
        <v>0.08</v>
      </c>
      <c r="K33" s="59"/>
    </row>
    <row r="34" spans="1:13" ht="30" customHeight="1" x14ac:dyDescent="0.25">
      <c r="A34" s="54" t="s">
        <v>374</v>
      </c>
      <c r="B34" s="67">
        <v>43493</v>
      </c>
      <c r="C34" s="55" t="str">
        <f>VLOOKUP(B34,IF(A34="COMPOSICAO",S!$A:$D,I!$A:$D),2,FALSE)</f>
        <v>EPI - FAMILIA TOPOGRAFO - HORISTA (ENCARGOS COMPLEMENTARES - COLETADO CAIXA)</v>
      </c>
      <c r="D34" s="55"/>
      <c r="E34" s="55"/>
      <c r="F34" s="55"/>
      <c r="G34" s="54" t="str">
        <f>VLOOKUP(B34,IF(A34="COMPOSICAO",S!$A:$D,I!$A:$D),3,FALSE)</f>
        <v>H</v>
      </c>
      <c r="H34" s="81">
        <v>1</v>
      </c>
      <c r="I34" s="56">
        <f>IF(A34="COMPOSICAO",VLOOKUP("TOTAL - "&amp;B34,COMPOSICAO_AUX_2!$A:$J,10,FALSE),VLOOKUP(B34,I!$A:$D,4,FALSE))</f>
        <v>0.67</v>
      </c>
      <c r="J34" s="60">
        <f t="shared" si="2"/>
        <v>0.67</v>
      </c>
      <c r="K34" s="59"/>
    </row>
    <row r="35" spans="1:13" ht="30" customHeight="1" x14ac:dyDescent="0.25">
      <c r="A35" s="54" t="s">
        <v>368</v>
      </c>
      <c r="B35" s="67">
        <v>95406</v>
      </c>
      <c r="C35" s="55" t="str">
        <f>VLOOKUP(B35,IF(A35="COMPOSICAO",S!$A:$D,I!$A:$D),2,FALSE)</f>
        <v>CURSO DE CAPACITAÇÃO PARA TOPÓGRAFO (ENCARGOS COMPLEMENTARES) - HORISTA</v>
      </c>
      <c r="D35" s="55"/>
      <c r="E35" s="55"/>
      <c r="F35" s="55"/>
      <c r="G35" s="54" t="str">
        <f>VLOOKUP(B35,IF(A35="COMPOSICAO",S!$A:$D,I!$A:$D),3,FALSE)</f>
        <v>H</v>
      </c>
      <c r="H35" s="81">
        <v>1</v>
      </c>
      <c r="I35" s="56">
        <f>IF(A35="COMPOSICAO",VLOOKUP("TOTAL - "&amp;B35,COMPOSICAO_AUX_2!$A:$J,10,FALSE),VLOOKUP(B35,I!$A:$D,4,FALSE))</f>
        <v>0.28999999999999998</v>
      </c>
      <c r="J35" s="60">
        <f t="shared" si="2"/>
        <v>0.28999999999999998</v>
      </c>
      <c r="K35" s="59"/>
    </row>
    <row r="36" spans="1:13" ht="15" customHeight="1" x14ac:dyDescent="0.25">
      <c r="A36" s="76" t="s">
        <v>550</v>
      </c>
      <c r="B36" s="77"/>
      <c r="C36" s="77"/>
      <c r="D36" s="77"/>
      <c r="E36" s="77"/>
      <c r="F36" s="77"/>
      <c r="G36" s="78"/>
      <c r="H36" s="79"/>
      <c r="I36" s="80"/>
      <c r="J36" s="60">
        <f>SUM(J29:K35)</f>
        <v>36.14</v>
      </c>
      <c r="K36" s="59"/>
    </row>
    <row r="37" spans="1:13" ht="15" customHeight="1" x14ac:dyDescent="0.25">
      <c r="A37" s="4"/>
      <c r="B37" s="4"/>
      <c r="C37" s="4"/>
      <c r="D37" s="4"/>
      <c r="E37" s="4"/>
      <c r="F37" s="4"/>
      <c r="G37" s="4"/>
      <c r="H37" s="4"/>
      <c r="I37" s="4"/>
      <c r="J37" s="4"/>
      <c r="K37" s="4"/>
    </row>
    <row r="38" spans="1:13" ht="15" customHeight="1" x14ac:dyDescent="0.25">
      <c r="A38" s="22" t="s">
        <v>364</v>
      </c>
      <c r="B38" s="22" t="s">
        <v>32</v>
      </c>
      <c r="C38" s="46" t="s">
        <v>8</v>
      </c>
      <c r="D38" s="47"/>
      <c r="E38" s="47"/>
      <c r="F38" s="47"/>
      <c r="G38" s="7" t="s">
        <v>33</v>
      </c>
      <c r="H38" s="7" t="s">
        <v>365</v>
      </c>
      <c r="I38" s="7" t="s">
        <v>366</v>
      </c>
      <c r="J38" s="34" t="s">
        <v>10</v>
      </c>
      <c r="K38" s="33"/>
    </row>
    <row r="39" spans="1:13" ht="15" customHeight="1" x14ac:dyDescent="0.25">
      <c r="A39" s="7" t="s">
        <v>367</v>
      </c>
      <c r="B39" s="71">
        <v>88441</v>
      </c>
      <c r="C39" s="73" t="str">
        <f>VLOOKUP(B39,S!$A:$D,2,FALSE)</f>
        <v>JARDINEIRO COM ENCARGOS COMPLEMENTARES</v>
      </c>
      <c r="D39" s="73"/>
      <c r="E39" s="73"/>
      <c r="F39" s="72"/>
      <c r="G39" s="7" t="str">
        <f>VLOOKUP(B39,S!$A:$D,3,FALSE)</f>
        <v>H</v>
      </c>
      <c r="H39" s="74"/>
      <c r="I39" s="74">
        <f>J48</f>
        <v>21.96</v>
      </c>
      <c r="J39" s="53"/>
      <c r="K39" s="52"/>
      <c r="L39" s="74">
        <f>VLOOKUP(B39,S!$A:$D,4,FALSE)</f>
        <v>21.96</v>
      </c>
      <c r="M39" s="7" t="str">
        <f>IF(ROUND((L39-I39),2)=0,"OK, confere com a tabela.",IF(ROUND((L39-I39),2)&lt;0,"ACIMA ("&amp;TEXT(ROUND(I39*100/L39,4),"0,0000")&amp;" %) da tabela.","ABAIXO ("&amp;TEXT(ROUND(I39*100/L39,4),"0,0000")&amp;" %) da tabela."))</f>
        <v>OK, confere com a tabela.</v>
      </c>
    </row>
    <row r="40" spans="1:13" ht="30" customHeight="1" x14ac:dyDescent="0.25">
      <c r="A40" s="54" t="s">
        <v>374</v>
      </c>
      <c r="B40" s="67">
        <v>37370</v>
      </c>
      <c r="C40" s="55" t="str">
        <f>VLOOKUP(B40,IF(A40="COMPOSICAO",S!$A:$D,I!$A:$D),2,FALSE)</f>
        <v>ALIMENTACAO - HORISTA (COLETADO CAIXA - ENCARGOS COMPLEMENTARES)</v>
      </c>
      <c r="D40" s="55"/>
      <c r="E40" s="55"/>
      <c r="F40" s="55"/>
      <c r="G40" s="54" t="str">
        <f>VLOOKUP(B40,IF(A40="COMPOSICAO",S!$A:$D,I!$A:$D),3,FALSE)</f>
        <v>H</v>
      </c>
      <c r="H40" s="81">
        <v>1</v>
      </c>
      <c r="I40" s="56">
        <f>IF(A40="COMPOSICAO",VLOOKUP("TOTAL - "&amp;B40,COMPOSICAO_AUX_2!$A:$J,10,FALSE),VLOOKUP(B40,I!$A:$D,4,FALSE))</f>
        <v>4.28</v>
      </c>
      <c r="J40" s="60">
        <f t="shared" ref="J40:J47" si="3">TRUNC(H40*I40,2)</f>
        <v>4.28</v>
      </c>
      <c r="K40" s="59"/>
    </row>
    <row r="41" spans="1:13" ht="30" customHeight="1" x14ac:dyDescent="0.25">
      <c r="A41" s="54" t="s">
        <v>374</v>
      </c>
      <c r="B41" s="67">
        <v>37371</v>
      </c>
      <c r="C41" s="55" t="str">
        <f>VLOOKUP(B41,IF(A41="COMPOSICAO",S!$A:$D,I!$A:$D),2,FALSE)</f>
        <v>TRANSPORTE - HORISTA (COLETADO CAIXA - ENCARGOS COMPLEMENTARES)</v>
      </c>
      <c r="D41" s="55"/>
      <c r="E41" s="55"/>
      <c r="F41" s="55"/>
      <c r="G41" s="54" t="str">
        <f>VLOOKUP(B41,IF(A41="COMPOSICAO",S!$A:$D,I!$A:$D),3,FALSE)</f>
        <v>H</v>
      </c>
      <c r="H41" s="81">
        <v>1</v>
      </c>
      <c r="I41" s="56">
        <f>IF(A41="COMPOSICAO",VLOOKUP("TOTAL - "&amp;B41,COMPOSICAO_AUX_2!$A:$J,10,FALSE),VLOOKUP(B41,I!$A:$D,4,FALSE))</f>
        <v>0.83</v>
      </c>
      <c r="J41" s="60">
        <f t="shared" si="3"/>
        <v>0.83</v>
      </c>
      <c r="K41" s="59"/>
    </row>
    <row r="42" spans="1:13" ht="30" customHeight="1" x14ac:dyDescent="0.25">
      <c r="A42" s="54" t="s">
        <v>374</v>
      </c>
      <c r="B42" s="67">
        <v>37372</v>
      </c>
      <c r="C42" s="55" t="str">
        <f>VLOOKUP(B42,IF(A42="COMPOSICAO",S!$A:$D,I!$A:$D),2,FALSE)</f>
        <v>EXAMES - HORISTA (COLETADO CAIXA - ENCARGOS COMPLEMENTARES)</v>
      </c>
      <c r="D42" s="55"/>
      <c r="E42" s="55"/>
      <c r="F42" s="55"/>
      <c r="G42" s="54" t="str">
        <f>VLOOKUP(B42,IF(A42="COMPOSICAO",S!$A:$D,I!$A:$D),3,FALSE)</f>
        <v>H</v>
      </c>
      <c r="H42" s="81">
        <v>1</v>
      </c>
      <c r="I42" s="56">
        <f>IF(A42="COMPOSICAO",VLOOKUP("TOTAL - "&amp;B42,COMPOSICAO_AUX_2!$A:$J,10,FALSE),VLOOKUP(B42,I!$A:$D,4,FALSE))</f>
        <v>1.1399999999999999</v>
      </c>
      <c r="J42" s="60">
        <f t="shared" si="3"/>
        <v>1.1399999999999999</v>
      </c>
      <c r="K42" s="59"/>
    </row>
    <row r="43" spans="1:13" ht="30" customHeight="1" x14ac:dyDescent="0.25">
      <c r="A43" s="54" t="s">
        <v>374</v>
      </c>
      <c r="B43" s="67">
        <v>37373</v>
      </c>
      <c r="C43" s="55" t="str">
        <f>VLOOKUP(B43,IF(A43="COMPOSICAO",S!$A:$D,I!$A:$D),2,FALSE)</f>
        <v>SEGURO - HORISTA (COLETADO CAIXA - ENCARGOS COMPLEMENTARES)</v>
      </c>
      <c r="D43" s="55"/>
      <c r="E43" s="55"/>
      <c r="F43" s="55"/>
      <c r="G43" s="54" t="str">
        <f>VLOOKUP(B43,IF(A43="COMPOSICAO",S!$A:$D,I!$A:$D),3,FALSE)</f>
        <v>H</v>
      </c>
      <c r="H43" s="81">
        <v>1</v>
      </c>
      <c r="I43" s="56">
        <f>IF(A43="COMPOSICAO",VLOOKUP("TOTAL - "&amp;B43,COMPOSICAO_AUX_2!$A:$J,10,FALSE),VLOOKUP(B43,I!$A:$D,4,FALSE))</f>
        <v>0.06</v>
      </c>
      <c r="J43" s="60">
        <f t="shared" si="3"/>
        <v>0.06</v>
      </c>
      <c r="K43" s="59"/>
    </row>
    <row r="44" spans="1:13" ht="30" customHeight="1" x14ac:dyDescent="0.25">
      <c r="A44" s="54" t="s">
        <v>374</v>
      </c>
      <c r="B44" s="67">
        <v>43465</v>
      </c>
      <c r="C44" s="55" t="str">
        <f>VLOOKUP(B44,IF(A44="COMPOSICAO",S!$A:$D,I!$A:$D),2,FALSE)</f>
        <v>FERRAMENTAS - FAMILIA PEDREIRO - HORISTA (ENCARGOS COMPLEMENTARES - COLETADO CAIXA)</v>
      </c>
      <c r="D44" s="55"/>
      <c r="E44" s="55"/>
      <c r="F44" s="55"/>
      <c r="G44" s="54" t="str">
        <f>VLOOKUP(B44,IF(A44="COMPOSICAO",S!$A:$D,I!$A:$D),3,FALSE)</f>
        <v>H</v>
      </c>
      <c r="H44" s="81">
        <v>1</v>
      </c>
      <c r="I44" s="56">
        <f>IF(A44="COMPOSICAO",VLOOKUP("TOTAL - "&amp;B44,COMPOSICAO_AUX_2!$A:$J,10,FALSE),VLOOKUP(B44,I!$A:$D,4,FALSE))</f>
        <v>0.84</v>
      </c>
      <c r="J44" s="60">
        <f t="shared" si="3"/>
        <v>0.84</v>
      </c>
      <c r="K44" s="59"/>
    </row>
    <row r="45" spans="1:13" ht="30" customHeight="1" x14ac:dyDescent="0.25">
      <c r="A45" s="54" t="s">
        <v>374</v>
      </c>
      <c r="B45" s="67">
        <v>43489</v>
      </c>
      <c r="C45" s="55" t="str">
        <f>VLOOKUP(B45,IF(A45="COMPOSICAO",S!$A:$D,I!$A:$D),2,FALSE)</f>
        <v>EPI - FAMILIA PEDREIRO - HORISTA (ENCARGOS COMPLEMENTARES - COLETADO CAIXA)</v>
      </c>
      <c r="D45" s="55"/>
      <c r="E45" s="55"/>
      <c r="F45" s="55"/>
      <c r="G45" s="54" t="str">
        <f>VLOOKUP(B45,IF(A45="COMPOSICAO",S!$A:$D,I!$A:$D),3,FALSE)</f>
        <v>H</v>
      </c>
      <c r="H45" s="81">
        <v>1</v>
      </c>
      <c r="I45" s="56">
        <f>IF(A45="COMPOSICAO",VLOOKUP("TOTAL - "&amp;B45,COMPOSICAO_AUX_2!$A:$J,10,FALSE),VLOOKUP(B45,I!$A:$D,4,FALSE))</f>
        <v>1.17</v>
      </c>
      <c r="J45" s="60">
        <f t="shared" si="3"/>
        <v>1.17</v>
      </c>
      <c r="K45" s="59"/>
    </row>
    <row r="46" spans="1:13" ht="15" customHeight="1" x14ac:dyDescent="0.25">
      <c r="A46" s="54" t="s">
        <v>374</v>
      </c>
      <c r="B46" s="67">
        <v>44503</v>
      </c>
      <c r="C46" s="55" t="str">
        <f>VLOOKUP(B46,IF(A46="COMPOSICAO",S!$A:$D,I!$A:$D),2,FALSE)</f>
        <v>JARDINEIRO (HORISTA)</v>
      </c>
      <c r="D46" s="55"/>
      <c r="E46" s="55"/>
      <c r="F46" s="55"/>
      <c r="G46" s="54" t="str">
        <f>VLOOKUP(B46,IF(A46="COMPOSICAO",S!$A:$D,I!$A:$D),3,FALSE)</f>
        <v>H</v>
      </c>
      <c r="H46" s="81">
        <v>1</v>
      </c>
      <c r="I46" s="56">
        <f>IF(A46="COMPOSICAO",VLOOKUP("TOTAL - "&amp;B46,COMPOSICAO_AUX_2!$A:$J,10,FALSE),VLOOKUP(B46,I!$A:$D,4,FALSE))</f>
        <v>13.57</v>
      </c>
      <c r="J46" s="60">
        <f t="shared" si="3"/>
        <v>13.57</v>
      </c>
      <c r="K46" s="59"/>
    </row>
    <row r="47" spans="1:13" ht="30" customHeight="1" x14ac:dyDescent="0.25">
      <c r="A47" s="54" t="s">
        <v>368</v>
      </c>
      <c r="B47" s="67">
        <v>95390</v>
      </c>
      <c r="C47" s="55" t="str">
        <f>VLOOKUP(B47,IF(A47="COMPOSICAO",S!$A:$D,I!$A:$D),2,FALSE)</f>
        <v>CURSO DE CAPACITAÇÃO PARA JARDINEIRO (ENCARGOS COMPLEMENTARES) - HORISTA</v>
      </c>
      <c r="D47" s="55"/>
      <c r="E47" s="55"/>
      <c r="F47" s="55"/>
      <c r="G47" s="54" t="str">
        <f>VLOOKUP(B47,IF(A47="COMPOSICAO",S!$A:$D,I!$A:$D),3,FALSE)</f>
        <v>H</v>
      </c>
      <c r="H47" s="81">
        <v>1</v>
      </c>
      <c r="I47" s="56">
        <f>IF(A47="COMPOSICAO",VLOOKUP("TOTAL - "&amp;B47,COMPOSICAO_AUX_2!$A:$J,10,FALSE),VLOOKUP(B47,I!$A:$D,4,FALSE))</f>
        <v>7.0000000000000007E-2</v>
      </c>
      <c r="J47" s="60">
        <f t="shared" si="3"/>
        <v>7.0000000000000007E-2</v>
      </c>
      <c r="K47" s="59"/>
    </row>
    <row r="48" spans="1:13" ht="15" customHeight="1" x14ac:dyDescent="0.25">
      <c r="A48" s="76" t="s">
        <v>551</v>
      </c>
      <c r="B48" s="77"/>
      <c r="C48" s="77"/>
      <c r="D48" s="77"/>
      <c r="E48" s="77"/>
      <c r="F48" s="77"/>
      <c r="G48" s="78"/>
      <c r="H48" s="79"/>
      <c r="I48" s="80"/>
      <c r="J48" s="60">
        <f>SUM(J39:K47)</f>
        <v>21.96</v>
      </c>
      <c r="K48" s="59"/>
    </row>
    <row r="49" spans="1:13" ht="15" customHeight="1" x14ac:dyDescent="0.25">
      <c r="A49" s="4"/>
      <c r="B49" s="4"/>
      <c r="C49" s="4"/>
      <c r="D49" s="4"/>
      <c r="E49" s="4"/>
      <c r="F49" s="4"/>
      <c r="G49" s="4"/>
      <c r="H49" s="4"/>
      <c r="I49" s="4"/>
      <c r="J49" s="4"/>
      <c r="K49" s="4"/>
    </row>
    <row r="50" spans="1:13" ht="15" customHeight="1" x14ac:dyDescent="0.25">
      <c r="A50" s="22" t="s">
        <v>364</v>
      </c>
      <c r="B50" s="22" t="s">
        <v>32</v>
      </c>
      <c r="C50" s="46" t="s">
        <v>8</v>
      </c>
      <c r="D50" s="47"/>
      <c r="E50" s="47"/>
      <c r="F50" s="47"/>
      <c r="G50" s="7" t="s">
        <v>33</v>
      </c>
      <c r="H50" s="7" t="s">
        <v>365</v>
      </c>
      <c r="I50" s="7" t="s">
        <v>366</v>
      </c>
      <c r="J50" s="34" t="s">
        <v>10</v>
      </c>
      <c r="K50" s="33"/>
    </row>
    <row r="51" spans="1:13" ht="15" customHeight="1" x14ac:dyDescent="0.25">
      <c r="A51" s="7" t="s">
        <v>367</v>
      </c>
      <c r="B51" s="71">
        <v>88309</v>
      </c>
      <c r="C51" s="73" t="str">
        <f>VLOOKUP(B51,S!$A:$D,2,FALSE)</f>
        <v>PEDREIRO COM ENCARGOS COMPLEMENTARES</v>
      </c>
      <c r="D51" s="73"/>
      <c r="E51" s="73"/>
      <c r="F51" s="72"/>
      <c r="G51" s="7" t="str">
        <f>VLOOKUP(B51,S!$A:$D,3,FALSE)</f>
        <v>H</v>
      </c>
      <c r="H51" s="74"/>
      <c r="I51" s="74">
        <f>J60</f>
        <v>29.349999999999998</v>
      </c>
      <c r="J51" s="53"/>
      <c r="K51" s="52"/>
      <c r="L51" s="74">
        <f>VLOOKUP(B51,S!$A:$D,4,FALSE)</f>
        <v>29.35</v>
      </c>
      <c r="M51" s="7" t="str">
        <f>IF(ROUND((L51-I51),2)=0,"OK, confere com a tabela.",IF(ROUND((L51-I51),2)&lt;0,"ACIMA ("&amp;TEXT(ROUND(I51*100/L51,4),"0,0000")&amp;" %) da tabela.","ABAIXO ("&amp;TEXT(ROUND(I51*100/L51,4),"0,0000")&amp;" %) da tabela."))</f>
        <v>OK, confere com a tabela.</v>
      </c>
    </row>
    <row r="52" spans="1:13" ht="15" customHeight="1" x14ac:dyDescent="0.25">
      <c r="A52" s="54" t="s">
        <v>374</v>
      </c>
      <c r="B52" s="67">
        <v>4750</v>
      </c>
      <c r="C52" s="55" t="str">
        <f>VLOOKUP(B52,IF(A52="COMPOSICAO",S!$A:$D,I!$A:$D),2,FALSE)</f>
        <v>PEDREIRO (HORISTA)</v>
      </c>
      <c r="D52" s="55"/>
      <c r="E52" s="55"/>
      <c r="F52" s="55"/>
      <c r="G52" s="54" t="str">
        <f>VLOOKUP(B52,IF(A52="COMPOSICAO",S!$A:$D,I!$A:$D),3,FALSE)</f>
        <v>H</v>
      </c>
      <c r="H52" s="81">
        <v>1</v>
      </c>
      <c r="I52" s="56">
        <f>IF(A52="COMPOSICAO",VLOOKUP("TOTAL - "&amp;B52,COMPOSICAO_AUX_2!$A:$J,10,FALSE),VLOOKUP(B52,I!$A:$D,4,FALSE))</f>
        <v>20.58</v>
      </c>
      <c r="J52" s="60">
        <f t="shared" ref="J52:J59" si="4">TRUNC(H52*I52,2)</f>
        <v>20.58</v>
      </c>
      <c r="K52" s="59"/>
    </row>
    <row r="53" spans="1:13" ht="30" customHeight="1" x14ac:dyDescent="0.25">
      <c r="A53" s="54" t="s">
        <v>374</v>
      </c>
      <c r="B53" s="67">
        <v>37370</v>
      </c>
      <c r="C53" s="55" t="str">
        <f>VLOOKUP(B53,IF(A53="COMPOSICAO",S!$A:$D,I!$A:$D),2,FALSE)</f>
        <v>ALIMENTACAO - HORISTA (COLETADO CAIXA - ENCARGOS COMPLEMENTARES)</v>
      </c>
      <c r="D53" s="55"/>
      <c r="E53" s="55"/>
      <c r="F53" s="55"/>
      <c r="G53" s="54" t="str">
        <f>VLOOKUP(B53,IF(A53="COMPOSICAO",S!$A:$D,I!$A:$D),3,FALSE)</f>
        <v>H</v>
      </c>
      <c r="H53" s="81">
        <v>1</v>
      </c>
      <c r="I53" s="56">
        <f>IF(A53="COMPOSICAO",VLOOKUP("TOTAL - "&amp;B53,COMPOSICAO_AUX_2!$A:$J,10,FALSE),VLOOKUP(B53,I!$A:$D,4,FALSE))</f>
        <v>4.28</v>
      </c>
      <c r="J53" s="60">
        <f t="shared" si="4"/>
        <v>4.28</v>
      </c>
      <c r="K53" s="59"/>
    </row>
    <row r="54" spans="1:13" ht="30" customHeight="1" x14ac:dyDescent="0.25">
      <c r="A54" s="54" t="s">
        <v>374</v>
      </c>
      <c r="B54" s="67">
        <v>37371</v>
      </c>
      <c r="C54" s="55" t="str">
        <f>VLOOKUP(B54,IF(A54="COMPOSICAO",S!$A:$D,I!$A:$D),2,FALSE)</f>
        <v>TRANSPORTE - HORISTA (COLETADO CAIXA - ENCARGOS COMPLEMENTARES)</v>
      </c>
      <c r="D54" s="55"/>
      <c r="E54" s="55"/>
      <c r="F54" s="55"/>
      <c r="G54" s="54" t="str">
        <f>VLOOKUP(B54,IF(A54="COMPOSICAO",S!$A:$D,I!$A:$D),3,FALSE)</f>
        <v>H</v>
      </c>
      <c r="H54" s="81">
        <v>1</v>
      </c>
      <c r="I54" s="56">
        <f>IF(A54="COMPOSICAO",VLOOKUP("TOTAL - "&amp;B54,COMPOSICAO_AUX_2!$A:$J,10,FALSE),VLOOKUP(B54,I!$A:$D,4,FALSE))</f>
        <v>0.83</v>
      </c>
      <c r="J54" s="60">
        <f t="shared" si="4"/>
        <v>0.83</v>
      </c>
      <c r="K54" s="59"/>
    </row>
    <row r="55" spans="1:13" ht="30" customHeight="1" x14ac:dyDescent="0.25">
      <c r="A55" s="54" t="s">
        <v>374</v>
      </c>
      <c r="B55" s="67">
        <v>37372</v>
      </c>
      <c r="C55" s="55" t="str">
        <f>VLOOKUP(B55,IF(A55="COMPOSICAO",S!$A:$D,I!$A:$D),2,FALSE)</f>
        <v>EXAMES - HORISTA (COLETADO CAIXA - ENCARGOS COMPLEMENTARES)</v>
      </c>
      <c r="D55" s="55"/>
      <c r="E55" s="55"/>
      <c r="F55" s="55"/>
      <c r="G55" s="54" t="str">
        <f>VLOOKUP(B55,IF(A55="COMPOSICAO",S!$A:$D,I!$A:$D),3,FALSE)</f>
        <v>H</v>
      </c>
      <c r="H55" s="81">
        <v>1</v>
      </c>
      <c r="I55" s="56">
        <f>IF(A55="COMPOSICAO",VLOOKUP("TOTAL - "&amp;B55,COMPOSICAO_AUX_2!$A:$J,10,FALSE),VLOOKUP(B55,I!$A:$D,4,FALSE))</f>
        <v>1.1399999999999999</v>
      </c>
      <c r="J55" s="60">
        <f t="shared" si="4"/>
        <v>1.1399999999999999</v>
      </c>
      <c r="K55" s="59"/>
    </row>
    <row r="56" spans="1:13" ht="30" customHeight="1" x14ac:dyDescent="0.25">
      <c r="A56" s="54" t="s">
        <v>374</v>
      </c>
      <c r="B56" s="67">
        <v>37373</v>
      </c>
      <c r="C56" s="55" t="str">
        <f>VLOOKUP(B56,IF(A56="COMPOSICAO",S!$A:$D,I!$A:$D),2,FALSE)</f>
        <v>SEGURO - HORISTA (COLETADO CAIXA - ENCARGOS COMPLEMENTARES)</v>
      </c>
      <c r="D56" s="55"/>
      <c r="E56" s="55"/>
      <c r="F56" s="55"/>
      <c r="G56" s="54" t="str">
        <f>VLOOKUP(B56,IF(A56="COMPOSICAO",S!$A:$D,I!$A:$D),3,FALSE)</f>
        <v>H</v>
      </c>
      <c r="H56" s="81">
        <v>1</v>
      </c>
      <c r="I56" s="56">
        <f>IF(A56="COMPOSICAO",VLOOKUP("TOTAL - "&amp;B56,COMPOSICAO_AUX_2!$A:$J,10,FALSE),VLOOKUP(B56,I!$A:$D,4,FALSE))</f>
        <v>0.06</v>
      </c>
      <c r="J56" s="60">
        <f t="shared" si="4"/>
        <v>0.06</v>
      </c>
      <c r="K56" s="59"/>
    </row>
    <row r="57" spans="1:13" ht="30" customHeight="1" x14ac:dyDescent="0.25">
      <c r="A57" s="54" t="s">
        <v>374</v>
      </c>
      <c r="B57" s="67">
        <v>43465</v>
      </c>
      <c r="C57" s="55" t="str">
        <f>VLOOKUP(B57,IF(A57="COMPOSICAO",S!$A:$D,I!$A:$D),2,FALSE)</f>
        <v>FERRAMENTAS - FAMILIA PEDREIRO - HORISTA (ENCARGOS COMPLEMENTARES - COLETADO CAIXA)</v>
      </c>
      <c r="D57" s="55"/>
      <c r="E57" s="55"/>
      <c r="F57" s="55"/>
      <c r="G57" s="54" t="str">
        <f>VLOOKUP(B57,IF(A57="COMPOSICAO",S!$A:$D,I!$A:$D),3,FALSE)</f>
        <v>H</v>
      </c>
      <c r="H57" s="81">
        <v>1</v>
      </c>
      <c r="I57" s="56">
        <f>IF(A57="COMPOSICAO",VLOOKUP("TOTAL - "&amp;B57,COMPOSICAO_AUX_2!$A:$J,10,FALSE),VLOOKUP(B57,I!$A:$D,4,FALSE))</f>
        <v>0.84</v>
      </c>
      <c r="J57" s="60">
        <f t="shared" si="4"/>
        <v>0.84</v>
      </c>
      <c r="K57" s="59"/>
    </row>
    <row r="58" spans="1:13" ht="30" customHeight="1" x14ac:dyDescent="0.25">
      <c r="A58" s="54" t="s">
        <v>374</v>
      </c>
      <c r="B58" s="67">
        <v>43489</v>
      </c>
      <c r="C58" s="55" t="str">
        <f>VLOOKUP(B58,IF(A58="COMPOSICAO",S!$A:$D,I!$A:$D),2,FALSE)</f>
        <v>EPI - FAMILIA PEDREIRO - HORISTA (ENCARGOS COMPLEMENTARES - COLETADO CAIXA)</v>
      </c>
      <c r="D58" s="55"/>
      <c r="E58" s="55"/>
      <c r="F58" s="55"/>
      <c r="G58" s="54" t="str">
        <f>VLOOKUP(B58,IF(A58="COMPOSICAO",S!$A:$D,I!$A:$D),3,FALSE)</f>
        <v>H</v>
      </c>
      <c r="H58" s="81">
        <v>1</v>
      </c>
      <c r="I58" s="56">
        <f>IF(A58="COMPOSICAO",VLOOKUP("TOTAL - "&amp;B58,COMPOSICAO_AUX_2!$A:$J,10,FALSE),VLOOKUP(B58,I!$A:$D,4,FALSE))</f>
        <v>1.17</v>
      </c>
      <c r="J58" s="60">
        <f t="shared" si="4"/>
        <v>1.17</v>
      </c>
      <c r="K58" s="59"/>
    </row>
    <row r="59" spans="1:13" ht="30" customHeight="1" x14ac:dyDescent="0.25">
      <c r="A59" s="54" t="s">
        <v>368</v>
      </c>
      <c r="B59" s="67">
        <v>95371</v>
      </c>
      <c r="C59" s="55" t="str">
        <f>VLOOKUP(B59,IF(A59="COMPOSICAO",S!$A:$D,I!$A:$D),2,FALSE)</f>
        <v>CURSO DE CAPACITAÇÃO PARA PEDREIRO (ENCARGOS COMPLEMENTARES) - HORISTA</v>
      </c>
      <c r="D59" s="55"/>
      <c r="E59" s="55"/>
      <c r="F59" s="55"/>
      <c r="G59" s="54" t="str">
        <f>VLOOKUP(B59,IF(A59="COMPOSICAO",S!$A:$D,I!$A:$D),3,FALSE)</f>
        <v>H</v>
      </c>
      <c r="H59" s="81">
        <v>1</v>
      </c>
      <c r="I59" s="56">
        <f>IF(A59="COMPOSICAO",VLOOKUP("TOTAL - "&amp;B59,COMPOSICAO_AUX_2!$A:$J,10,FALSE),VLOOKUP(B59,I!$A:$D,4,FALSE))</f>
        <v>0.45</v>
      </c>
      <c r="J59" s="60">
        <f t="shared" si="4"/>
        <v>0.45</v>
      </c>
      <c r="K59" s="59"/>
    </row>
    <row r="60" spans="1:13" ht="15" customHeight="1" x14ac:dyDescent="0.25">
      <c r="A60" s="76" t="s">
        <v>552</v>
      </c>
      <c r="B60" s="77"/>
      <c r="C60" s="77"/>
      <c r="D60" s="77"/>
      <c r="E60" s="77"/>
      <c r="F60" s="77"/>
      <c r="G60" s="78"/>
      <c r="H60" s="79"/>
      <c r="I60" s="80"/>
      <c r="J60" s="60">
        <f>SUM(J51:K59)</f>
        <v>29.349999999999998</v>
      </c>
      <c r="K60" s="59"/>
    </row>
    <row r="61" spans="1:13" ht="15" customHeight="1" x14ac:dyDescent="0.25">
      <c r="A61" s="4"/>
      <c r="B61" s="4"/>
      <c r="C61" s="4"/>
      <c r="D61" s="4"/>
      <c r="E61" s="4"/>
      <c r="F61" s="4"/>
      <c r="G61" s="4"/>
      <c r="H61" s="4"/>
      <c r="I61" s="4"/>
      <c r="J61" s="4"/>
      <c r="K61" s="4"/>
    </row>
    <row r="62" spans="1:13" ht="15" customHeight="1" x14ac:dyDescent="0.25">
      <c r="A62" s="22" t="s">
        <v>364</v>
      </c>
      <c r="B62" s="22" t="s">
        <v>32</v>
      </c>
      <c r="C62" s="46" t="s">
        <v>8</v>
      </c>
      <c r="D62" s="47"/>
      <c r="E62" s="47"/>
      <c r="F62" s="47"/>
      <c r="G62" s="7" t="s">
        <v>33</v>
      </c>
      <c r="H62" s="7" t="s">
        <v>365</v>
      </c>
      <c r="I62" s="7" t="s">
        <v>366</v>
      </c>
      <c r="J62" s="34" t="s">
        <v>10</v>
      </c>
      <c r="K62" s="33"/>
    </row>
    <row r="63" spans="1:13" ht="60" customHeight="1" x14ac:dyDescent="0.25">
      <c r="A63" s="7" t="s">
        <v>553</v>
      </c>
      <c r="B63" s="71">
        <v>91277</v>
      </c>
      <c r="C63" s="73" t="str">
        <f>VLOOKUP(B63,S!$A:$D,2,FALSE)</f>
        <v>PLACA VIBRATÓRIA REVERSÍVEL COM MOTOR 4 TEMPOS A GASOLINA, FORÇA CENTRÍFUGA DE 25 KN (2500 KGF), POTÊNCIA 5,5 CV - CHP DIURNO. AF_08/2015</v>
      </c>
      <c r="D63" s="73"/>
      <c r="E63" s="73"/>
      <c r="F63" s="72"/>
      <c r="G63" s="7" t="str">
        <f>VLOOKUP(B63,S!$A:$D,3,FALSE)</f>
        <v>CHP</v>
      </c>
      <c r="H63" s="74"/>
      <c r="I63" s="74">
        <f>J68</f>
        <v>8.4600000000000009</v>
      </c>
      <c r="J63" s="53"/>
      <c r="K63" s="52"/>
      <c r="L63" s="74">
        <f>VLOOKUP(B63,S!$A:$D,4,FALSE)</f>
        <v>8.4600000000000009</v>
      </c>
      <c r="M63" s="7" t="str">
        <f>IF(ROUND((L63-I63),2)=0,"OK, confere com a tabela.",IF(ROUND((L63-I63),2)&lt;0,"ACIMA ("&amp;TEXT(ROUND(I63*100/L63,4),"0,0000")&amp;" %) da tabela.","ABAIXO ("&amp;TEXT(ROUND(I63*100/L63,4),"0,0000")&amp;" %) da tabela."))</f>
        <v>OK, confere com a tabela.</v>
      </c>
    </row>
    <row r="64" spans="1:13" ht="60" customHeight="1" x14ac:dyDescent="0.25">
      <c r="A64" s="54" t="s">
        <v>368</v>
      </c>
      <c r="B64" s="67">
        <v>91273</v>
      </c>
      <c r="C64" s="55" t="str">
        <f>VLOOKUP(B64,IF(A64="COMPOSICAO",S!$A:$D,I!$A:$D),2,FALSE)</f>
        <v>PLACA VIBRATÓRIA REVERSÍVEL COM MOTOR 4 TEMPOS A GASOLINA, FORÇA CENTRÍFUGA DE 25 KN (2500 KGF), POTÊNCIA 5,5 CV - DEPRECIAÇÃO. AF_08/2015</v>
      </c>
      <c r="D64" s="55"/>
      <c r="E64" s="55"/>
      <c r="F64" s="55"/>
      <c r="G64" s="54" t="str">
        <f>VLOOKUP(B64,IF(A64="COMPOSICAO",S!$A:$D,I!$A:$D),3,FALSE)</f>
        <v>H</v>
      </c>
      <c r="H64" s="81">
        <v>1</v>
      </c>
      <c r="I64" s="56">
        <f>IF(A64="COMPOSICAO",VLOOKUP("TOTAL - "&amp;B64,COMPOSICAO_AUX_2!$A:$J,10,FALSE),VLOOKUP(B64,I!$A:$D,4,FALSE))</f>
        <v>0.51</v>
      </c>
      <c r="J64" s="60">
        <f>TRUNC(H64*I64,2)</f>
        <v>0.51</v>
      </c>
      <c r="K64" s="59"/>
    </row>
    <row r="65" spans="1:13" ht="60" customHeight="1" x14ac:dyDescent="0.25">
      <c r="A65" s="54" t="s">
        <v>368</v>
      </c>
      <c r="B65" s="67">
        <v>91274</v>
      </c>
      <c r="C65" s="55" t="str">
        <f>VLOOKUP(B65,IF(A65="COMPOSICAO",S!$A:$D,I!$A:$D),2,FALSE)</f>
        <v>PLACA VIBRATÓRIA REVERSÍVEL COM MOTOR 4 TEMPOS A GASOLINA, FORÇA CENTRÍFUGA DE 25 KN (2500 KGF), POTÊNCIA 5,5 CV - JUROS. AF_08/2015</v>
      </c>
      <c r="D65" s="55"/>
      <c r="E65" s="55"/>
      <c r="F65" s="55"/>
      <c r="G65" s="54" t="str">
        <f>VLOOKUP(B65,IF(A65="COMPOSICAO",S!$A:$D,I!$A:$D),3,FALSE)</f>
        <v>H</v>
      </c>
      <c r="H65" s="81">
        <v>1</v>
      </c>
      <c r="I65" s="56">
        <f>IF(A65="COMPOSICAO",VLOOKUP("TOTAL - "&amp;B65,COMPOSICAO_AUX_2!$A:$J,10,FALSE),VLOOKUP(B65,I!$A:$D,4,FALSE))</f>
        <v>7.0000000000000007E-2</v>
      </c>
      <c r="J65" s="60">
        <f>TRUNC(H65*I65,2)</f>
        <v>7.0000000000000007E-2</v>
      </c>
      <c r="K65" s="59"/>
    </row>
    <row r="66" spans="1:13" ht="60" customHeight="1" x14ac:dyDescent="0.25">
      <c r="A66" s="54" t="s">
        <v>368</v>
      </c>
      <c r="B66" s="67">
        <v>91275</v>
      </c>
      <c r="C66" s="55" t="str">
        <f>VLOOKUP(B66,IF(A66="COMPOSICAO",S!$A:$D,I!$A:$D),2,FALSE)</f>
        <v>PLACA VIBRATÓRIA REVERSÍVEL COM MOTOR 4 TEMPOS A GASOLINA, FORÇA CENTRÍFUGA DE 25 KN (2500 KGF), POTÊNCIA 5,5 CV - MANUTENÇÃO. AF_08/2015</v>
      </c>
      <c r="D66" s="55"/>
      <c r="E66" s="55"/>
      <c r="F66" s="55"/>
      <c r="G66" s="54" t="str">
        <f>VLOOKUP(B66,IF(A66="COMPOSICAO",S!$A:$D,I!$A:$D),3,FALSE)</f>
        <v>H</v>
      </c>
      <c r="H66" s="81">
        <v>1</v>
      </c>
      <c r="I66" s="56">
        <f>IF(A66="COMPOSICAO",VLOOKUP("TOTAL - "&amp;B66,COMPOSICAO_AUX_2!$A:$J,10,FALSE),VLOOKUP(B66,I!$A:$D,4,FALSE))</f>
        <v>0.64</v>
      </c>
      <c r="J66" s="60">
        <f>TRUNC(H66*I66,2)</f>
        <v>0.64</v>
      </c>
      <c r="K66" s="59"/>
    </row>
    <row r="67" spans="1:13" ht="60" customHeight="1" x14ac:dyDescent="0.25">
      <c r="A67" s="54" t="s">
        <v>368</v>
      </c>
      <c r="B67" s="67">
        <v>91276</v>
      </c>
      <c r="C67" s="55" t="str">
        <f>VLOOKUP(B67,IF(A67="COMPOSICAO",S!$A:$D,I!$A:$D),2,FALSE)</f>
        <v>PLACA VIBRATÓRIA REVERSÍVEL COM MOTOR 4 TEMPOS A GASOLINA, FORÇA CENTRÍFUGA DE 25 KN (2500 KGF), POTÊNCIA 5,5 CV - MATERIAIS NA OPERAÇÃO. AF_08/2015</v>
      </c>
      <c r="D67" s="55"/>
      <c r="E67" s="55"/>
      <c r="F67" s="55"/>
      <c r="G67" s="54" t="str">
        <f>VLOOKUP(B67,IF(A67="COMPOSICAO",S!$A:$D,I!$A:$D),3,FALSE)</f>
        <v>H</v>
      </c>
      <c r="H67" s="81">
        <v>1</v>
      </c>
      <c r="I67" s="56">
        <f>IF(A67="COMPOSICAO",VLOOKUP("TOTAL - "&amp;B67,COMPOSICAO_AUX_2!$A:$J,10,FALSE),VLOOKUP(B67,I!$A:$D,4,FALSE))</f>
        <v>7.24</v>
      </c>
      <c r="J67" s="60">
        <f>TRUNC(H67*I67,2)</f>
        <v>7.24</v>
      </c>
      <c r="K67" s="59"/>
    </row>
    <row r="68" spans="1:13" ht="15" customHeight="1" x14ac:dyDescent="0.25">
      <c r="A68" s="76" t="s">
        <v>554</v>
      </c>
      <c r="B68" s="77"/>
      <c r="C68" s="77"/>
      <c r="D68" s="77"/>
      <c r="E68" s="77"/>
      <c r="F68" s="77"/>
      <c r="G68" s="78"/>
      <c r="H68" s="79"/>
      <c r="I68" s="80"/>
      <c r="J68" s="60">
        <f>SUM(J63:K67)</f>
        <v>8.4600000000000009</v>
      </c>
      <c r="K68" s="59"/>
    </row>
    <row r="69" spans="1:13" ht="15" customHeight="1" x14ac:dyDescent="0.25">
      <c r="A69" s="4"/>
      <c r="B69" s="4"/>
      <c r="C69" s="4"/>
      <c r="D69" s="4"/>
      <c r="E69" s="4"/>
      <c r="F69" s="4"/>
      <c r="G69" s="4"/>
      <c r="H69" s="4"/>
      <c r="I69" s="4"/>
      <c r="J69" s="4"/>
      <c r="K69" s="4"/>
    </row>
    <row r="70" spans="1:13" ht="15" customHeight="1" x14ac:dyDescent="0.25">
      <c r="A70" s="22" t="s">
        <v>364</v>
      </c>
      <c r="B70" s="22" t="s">
        <v>32</v>
      </c>
      <c r="C70" s="46" t="s">
        <v>8</v>
      </c>
      <c r="D70" s="47"/>
      <c r="E70" s="47"/>
      <c r="F70" s="47"/>
      <c r="G70" s="7" t="s">
        <v>33</v>
      </c>
      <c r="H70" s="7" t="s">
        <v>365</v>
      </c>
      <c r="I70" s="7" t="s">
        <v>366</v>
      </c>
      <c r="J70" s="34" t="s">
        <v>10</v>
      </c>
      <c r="K70" s="33"/>
    </row>
    <row r="71" spans="1:13" ht="75" customHeight="1" x14ac:dyDescent="0.25">
      <c r="A71" s="7" t="s">
        <v>553</v>
      </c>
      <c r="B71" s="71">
        <v>5901</v>
      </c>
      <c r="C71" s="73" t="str">
        <f>VLOOKUP(B71,S!$A:$D,2,FALSE)</f>
        <v>CAMINHÃO PIPA 10.000 L TRUCADO, PESO BRUTO TOTAL 23.000 KG, CARGA ÚTIL MÁXIMA 15.935 KG, DISTÂNCIA ENTRE EIXOS 4,8 M, POTÊNCIA 230 CV, INCLUSIVE TANQUE DE AÇO PARA TRANSPORTE DE ÁGUA - CHP DIURNO. AF_06/2014</v>
      </c>
      <c r="D71" s="73"/>
      <c r="E71" s="73"/>
      <c r="F71" s="72"/>
      <c r="G71" s="7" t="str">
        <f>VLOOKUP(B71,S!$A:$D,3,FALSE)</f>
        <v>CHP</v>
      </c>
      <c r="H71" s="74"/>
      <c r="I71" s="74">
        <f>J78</f>
        <v>299.03999999999996</v>
      </c>
      <c r="J71" s="53"/>
      <c r="K71" s="52"/>
      <c r="L71" s="74">
        <f>VLOOKUP(B71,S!$A:$D,4,FALSE)</f>
        <v>299.04000000000002</v>
      </c>
      <c r="M71" s="7" t="str">
        <f>IF(ROUND((L71-I71),2)=0,"OK, confere com a tabela.",IF(ROUND((L71-I71),2)&lt;0,"ACIMA ("&amp;TEXT(ROUND(I71*100/L71,4),"0,0000")&amp;" %) da tabela.","ABAIXO ("&amp;TEXT(ROUND(I71*100/L71,4),"0,0000")&amp;" %) da tabela."))</f>
        <v>OK, confere com a tabela.</v>
      </c>
    </row>
    <row r="72" spans="1:13" ht="75" customHeight="1" x14ac:dyDescent="0.25">
      <c r="A72" s="54" t="s">
        <v>368</v>
      </c>
      <c r="B72" s="67">
        <v>5763</v>
      </c>
      <c r="C72" s="55" t="str">
        <f>VLOOKUP(B72,IF(A72="COMPOSICAO",S!$A:$D,I!$A:$D),2,FALSE)</f>
        <v>CAMINHÃO PIPA 10.000 L TRUCADO, PESO BRUTO TOTAL 23.000 KG, CARGA ÚTIL MÁXIMA 15.935 KG, DISTÂNCIA ENTRE EIXOS 4,8 M, POTÊNCIA 230 CV, INCLUSIVE TANQUE DE AÇO PARA TRANSPORTE DE ÁGUA - MANUTENÇÃO. AF_06/2014</v>
      </c>
      <c r="D72" s="55"/>
      <c r="E72" s="55"/>
      <c r="F72" s="55"/>
      <c r="G72" s="54" t="str">
        <f>VLOOKUP(B72,IF(A72="COMPOSICAO",S!$A:$D,I!$A:$D),3,FALSE)</f>
        <v>H</v>
      </c>
      <c r="H72" s="81">
        <v>1</v>
      </c>
      <c r="I72" s="56">
        <f>IF(A72="COMPOSICAO",VLOOKUP("TOTAL - "&amp;B72,COMPOSICAO_AUX_2!$A:$J,10,FALSE),VLOOKUP(B72,I!$A:$D,4,FALSE))</f>
        <v>43.480000000000004</v>
      </c>
      <c r="J72" s="60">
        <f t="shared" ref="J72:J77" si="5">TRUNC(H72*I72,2)</f>
        <v>43.48</v>
      </c>
      <c r="K72" s="59"/>
    </row>
    <row r="73" spans="1:13" ht="90" customHeight="1" x14ac:dyDescent="0.25">
      <c r="A73" s="54" t="s">
        <v>368</v>
      </c>
      <c r="B73" s="67">
        <v>53831</v>
      </c>
      <c r="C73" s="55" t="str">
        <f>VLOOKUP(B73,IF(A73="COMPOSICAO",S!$A:$D,I!$A:$D),2,FALSE)</f>
        <v>CAMINHÃO PIPA 10.000 L TRUCADO, PESO BRUTO TOTAL 23.000 KG, CARGA ÚTIL MÁXIMA 15.935 KG, DISTÂNCIA ENTRE EIXOS 4,8 M, POTÊNCIA 230 CV, INCLUSIVE TANQUE DE AÇO PARA TRANSPORTE DE ÁGUA - MATERIAIS NA OPERAÇÃO. AF_06/2014</v>
      </c>
      <c r="D73" s="55"/>
      <c r="E73" s="55"/>
      <c r="F73" s="55"/>
      <c r="G73" s="54" t="str">
        <f>VLOOKUP(B73,IF(A73="COMPOSICAO",S!$A:$D,I!$A:$D),3,FALSE)</f>
        <v>H</v>
      </c>
      <c r="H73" s="81">
        <v>1</v>
      </c>
      <c r="I73" s="56">
        <f>IF(A73="COMPOSICAO",VLOOKUP("TOTAL - "&amp;B73,COMPOSICAO_AUX_2!$A:$J,10,FALSE),VLOOKUP(B73,I!$A:$D,4,FALSE))</f>
        <v>190.06</v>
      </c>
      <c r="J73" s="60">
        <f t="shared" si="5"/>
        <v>190.06</v>
      </c>
      <c r="K73" s="59"/>
    </row>
    <row r="74" spans="1:13" ht="30" customHeight="1" x14ac:dyDescent="0.25">
      <c r="A74" s="54" t="s">
        <v>368</v>
      </c>
      <c r="B74" s="67">
        <v>88282</v>
      </c>
      <c r="C74" s="55" t="str">
        <f>VLOOKUP(B74,IF(A74="COMPOSICAO",S!$A:$D,I!$A:$D),2,FALSE)</f>
        <v>MOTORISTA DE CAMINHÃO COM ENCARGOS COMPLEMENTARES</v>
      </c>
      <c r="D74" s="55"/>
      <c r="E74" s="55"/>
      <c r="F74" s="55"/>
      <c r="G74" s="54" t="str">
        <f>VLOOKUP(B74,IF(A74="COMPOSICAO",S!$A:$D,I!$A:$D),3,FALSE)</f>
        <v>H</v>
      </c>
      <c r="H74" s="81">
        <v>1</v>
      </c>
      <c r="I74" s="56">
        <f>IF(A74="COMPOSICAO",VLOOKUP("TOTAL - "&amp;B74,COMPOSICAO_AUX_2!$A:$J,10,FALSE),VLOOKUP(B74,I!$A:$D,4,FALSE))</f>
        <v>32.14</v>
      </c>
      <c r="J74" s="60">
        <f t="shared" si="5"/>
        <v>32.14</v>
      </c>
      <c r="K74" s="59"/>
    </row>
    <row r="75" spans="1:13" ht="75" customHeight="1" x14ac:dyDescent="0.25">
      <c r="A75" s="54" t="s">
        <v>368</v>
      </c>
      <c r="B75" s="67">
        <v>91396</v>
      </c>
      <c r="C75" s="55" t="str">
        <f>VLOOKUP(B75,IF(A75="COMPOSICAO",S!$A:$D,I!$A:$D),2,FALSE)</f>
        <v>CAMINHÃO PIPA 10.000 L TRUCADO, PESO BRUTO TOTAL 23.000 KG, CARGA ÚTIL MÁXIMA 15.935 KG, DISTÂNCIA ENTRE EIXOS 4,8 M, POTÊNCIA 230 CV, INCLUSIVE TANQUE DE AÇO PARA TRANSPORTE DE ÁGUA - DEPRECIAÇÃO. AF_06/2014</v>
      </c>
      <c r="D75" s="55"/>
      <c r="E75" s="55"/>
      <c r="F75" s="55"/>
      <c r="G75" s="54" t="str">
        <f>VLOOKUP(B75,IF(A75="COMPOSICAO",S!$A:$D,I!$A:$D),3,FALSE)</f>
        <v>H</v>
      </c>
      <c r="H75" s="81">
        <v>1</v>
      </c>
      <c r="I75" s="56">
        <f>IF(A75="COMPOSICAO",VLOOKUP("TOTAL - "&amp;B75,COMPOSICAO_AUX_2!$A:$J,10,FALSE),VLOOKUP(B75,I!$A:$D,4,FALSE))</f>
        <v>24.72</v>
      </c>
      <c r="J75" s="60">
        <f t="shared" si="5"/>
        <v>24.72</v>
      </c>
      <c r="K75" s="59"/>
    </row>
    <row r="76" spans="1:13" ht="75" customHeight="1" x14ac:dyDescent="0.25">
      <c r="A76" s="54" t="s">
        <v>368</v>
      </c>
      <c r="B76" s="67">
        <v>91397</v>
      </c>
      <c r="C76" s="55" t="str">
        <f>VLOOKUP(B76,IF(A76="COMPOSICAO",S!$A:$D,I!$A:$D),2,FALSE)</f>
        <v>CAMINHÃO PIPA 10.000 L TRUCADO, PESO BRUTO TOTAL 23.000 KG, CARGA ÚTIL MÁXIMA 15.935 KG, DISTÂNCIA ENTRE EIXOS 4,8 M, POTÊNCIA 230 CV, INCLUSIVE TANQUE DE AÇO PARA TRANSPORTE DE ÁGUA - JUROS. AF_06/2014</v>
      </c>
      <c r="D76" s="55"/>
      <c r="E76" s="55"/>
      <c r="F76" s="55"/>
      <c r="G76" s="54" t="str">
        <f>VLOOKUP(B76,IF(A76="COMPOSICAO",S!$A:$D,I!$A:$D),3,FALSE)</f>
        <v>H</v>
      </c>
      <c r="H76" s="81">
        <v>1</v>
      </c>
      <c r="I76" s="56">
        <f>IF(A76="COMPOSICAO",VLOOKUP("TOTAL - "&amp;B76,COMPOSICAO_AUX_2!$A:$J,10,FALSE),VLOOKUP(B76,I!$A:$D,4,FALSE))</f>
        <v>4.8199999999999994</v>
      </c>
      <c r="J76" s="60">
        <f t="shared" si="5"/>
        <v>4.82</v>
      </c>
      <c r="K76" s="59"/>
    </row>
    <row r="77" spans="1:13" ht="75" customHeight="1" x14ac:dyDescent="0.25">
      <c r="A77" s="54" t="s">
        <v>368</v>
      </c>
      <c r="B77" s="67">
        <v>91398</v>
      </c>
      <c r="C77" s="55" t="str">
        <f>VLOOKUP(B77,IF(A77="COMPOSICAO",S!$A:$D,I!$A:$D),2,FALSE)</f>
        <v>CAMINHÃO PIPA 10.000 L TRUCADO, PESO BRUTO TOTAL 23.000 KG, CARGA ÚTIL MÁXIMA 15.935 KG, DISTÂNCIA ENTRE EIXOS 4,8 M, POTÊNCIA 230 CV, INCLUSIVE TANQUE DE AÇO PARA TRANSPORTE DE ÁGUA - IMPOSTOS E SEGUROS. AF_06/2014</v>
      </c>
      <c r="D77" s="55"/>
      <c r="E77" s="55"/>
      <c r="F77" s="55"/>
      <c r="G77" s="54" t="str">
        <f>VLOOKUP(B77,IF(A77="COMPOSICAO",S!$A:$D,I!$A:$D),3,FALSE)</f>
        <v>H</v>
      </c>
      <c r="H77" s="81">
        <v>1</v>
      </c>
      <c r="I77" s="56">
        <f>IF(A77="COMPOSICAO",VLOOKUP("TOTAL - "&amp;B77,COMPOSICAO_AUX_2!$A:$J,10,FALSE),VLOOKUP(B77,I!$A:$D,4,FALSE))</f>
        <v>3.82</v>
      </c>
      <c r="J77" s="60">
        <f t="shared" si="5"/>
        <v>3.82</v>
      </c>
      <c r="K77" s="59"/>
    </row>
    <row r="78" spans="1:13" ht="15" customHeight="1" x14ac:dyDescent="0.25">
      <c r="A78" s="76" t="s">
        <v>555</v>
      </c>
      <c r="B78" s="77"/>
      <c r="C78" s="77"/>
      <c r="D78" s="77"/>
      <c r="E78" s="77"/>
      <c r="F78" s="77"/>
      <c r="G78" s="78"/>
      <c r="H78" s="79"/>
      <c r="I78" s="80"/>
      <c r="J78" s="60">
        <f>SUM(J71:K77)</f>
        <v>299.03999999999996</v>
      </c>
      <c r="K78" s="59"/>
    </row>
    <row r="79" spans="1:13" ht="15" customHeight="1" x14ac:dyDescent="0.25">
      <c r="A79" s="4"/>
      <c r="B79" s="4"/>
      <c r="C79" s="4"/>
      <c r="D79" s="4"/>
      <c r="E79" s="4"/>
      <c r="F79" s="4"/>
      <c r="G79" s="4"/>
      <c r="H79" s="4"/>
      <c r="I79" s="4"/>
      <c r="J79" s="4"/>
      <c r="K79" s="4"/>
    </row>
    <row r="80" spans="1:13" ht="15" customHeight="1" x14ac:dyDescent="0.25">
      <c r="A80" s="22" t="s">
        <v>364</v>
      </c>
      <c r="B80" s="22" t="s">
        <v>32</v>
      </c>
      <c r="C80" s="46" t="s">
        <v>8</v>
      </c>
      <c r="D80" s="47"/>
      <c r="E80" s="47"/>
      <c r="F80" s="47"/>
      <c r="G80" s="7" t="s">
        <v>33</v>
      </c>
      <c r="H80" s="7" t="s">
        <v>365</v>
      </c>
      <c r="I80" s="7" t="s">
        <v>366</v>
      </c>
      <c r="J80" s="34" t="s">
        <v>10</v>
      </c>
      <c r="K80" s="33"/>
    </row>
    <row r="81" spans="1:13" ht="75" customHeight="1" x14ac:dyDescent="0.25">
      <c r="A81" s="7" t="s">
        <v>553</v>
      </c>
      <c r="B81" s="71">
        <v>5903</v>
      </c>
      <c r="C81" s="73" t="str">
        <f>VLOOKUP(B81,S!$A:$D,2,FALSE)</f>
        <v>CAMINHÃO PIPA 10.000 L TRUCADO, PESO BRUTO TOTAL 23.000 KG, CARGA ÚTIL MÁXIMA 15.935 KG, DISTÂNCIA ENTRE EIXOS 4,8 M, POTÊNCIA 230 CV, INCLUSIVE TANQUE DE AÇO PARA TRANSPORTE DE ÁGUA - CHI DIURNO. AF_06/2014</v>
      </c>
      <c r="D81" s="73"/>
      <c r="E81" s="73"/>
      <c r="F81" s="72"/>
      <c r="G81" s="7" t="str">
        <f>VLOOKUP(B81,S!$A:$D,3,FALSE)</f>
        <v>CHI</v>
      </c>
      <c r="H81" s="74"/>
      <c r="I81" s="74">
        <f>J86</f>
        <v>65.5</v>
      </c>
      <c r="J81" s="53"/>
      <c r="K81" s="52"/>
      <c r="L81" s="74">
        <f>VLOOKUP(B81,S!$A:$D,4,FALSE)</f>
        <v>65.5</v>
      </c>
      <c r="M81" s="7" t="str">
        <f>IF(ROUND((L81-I81),2)=0,"OK, confere com a tabela.",IF(ROUND((L81-I81),2)&lt;0,"ACIMA ("&amp;TEXT(ROUND(I81*100/L81,4),"0,0000")&amp;" %) da tabela.","ABAIXO ("&amp;TEXT(ROUND(I81*100/L81,4),"0,0000")&amp;" %) da tabela."))</f>
        <v>OK, confere com a tabela.</v>
      </c>
    </row>
    <row r="82" spans="1:13" ht="30" customHeight="1" x14ac:dyDescent="0.25">
      <c r="A82" s="54" t="s">
        <v>368</v>
      </c>
      <c r="B82" s="67">
        <v>88282</v>
      </c>
      <c r="C82" s="55" t="str">
        <f>VLOOKUP(B82,IF(A82="COMPOSICAO",S!$A:$D,I!$A:$D),2,FALSE)</f>
        <v>MOTORISTA DE CAMINHÃO COM ENCARGOS COMPLEMENTARES</v>
      </c>
      <c r="D82" s="55"/>
      <c r="E82" s="55"/>
      <c r="F82" s="55"/>
      <c r="G82" s="54" t="str">
        <f>VLOOKUP(B82,IF(A82="COMPOSICAO",S!$A:$D,I!$A:$D),3,FALSE)</f>
        <v>H</v>
      </c>
      <c r="H82" s="81">
        <v>1</v>
      </c>
      <c r="I82" s="56">
        <f>IF(A82="COMPOSICAO",VLOOKUP("TOTAL - "&amp;B82,COMPOSICAO_AUX_2!$A:$J,10,FALSE),VLOOKUP(B82,I!$A:$D,4,FALSE))</f>
        <v>32.14</v>
      </c>
      <c r="J82" s="60">
        <f>TRUNC(H82*I82,2)</f>
        <v>32.14</v>
      </c>
      <c r="K82" s="59"/>
    </row>
    <row r="83" spans="1:13" ht="75" customHeight="1" x14ac:dyDescent="0.25">
      <c r="A83" s="54" t="s">
        <v>368</v>
      </c>
      <c r="B83" s="67">
        <v>91396</v>
      </c>
      <c r="C83" s="55" t="str">
        <f>VLOOKUP(B83,IF(A83="COMPOSICAO",S!$A:$D,I!$A:$D),2,FALSE)</f>
        <v>CAMINHÃO PIPA 10.000 L TRUCADO, PESO BRUTO TOTAL 23.000 KG, CARGA ÚTIL MÁXIMA 15.935 KG, DISTÂNCIA ENTRE EIXOS 4,8 M, POTÊNCIA 230 CV, INCLUSIVE TANQUE DE AÇO PARA TRANSPORTE DE ÁGUA - DEPRECIAÇÃO. AF_06/2014</v>
      </c>
      <c r="D83" s="55"/>
      <c r="E83" s="55"/>
      <c r="F83" s="55"/>
      <c r="G83" s="54" t="str">
        <f>VLOOKUP(B83,IF(A83="COMPOSICAO",S!$A:$D,I!$A:$D),3,FALSE)</f>
        <v>H</v>
      </c>
      <c r="H83" s="81">
        <v>1</v>
      </c>
      <c r="I83" s="56">
        <f>IF(A83="COMPOSICAO",VLOOKUP("TOTAL - "&amp;B83,COMPOSICAO_AUX_2!$A:$J,10,FALSE),VLOOKUP(B83,I!$A:$D,4,FALSE))</f>
        <v>24.72</v>
      </c>
      <c r="J83" s="60">
        <f>TRUNC(H83*I83,2)</f>
        <v>24.72</v>
      </c>
      <c r="K83" s="59"/>
    </row>
    <row r="84" spans="1:13" ht="75" customHeight="1" x14ac:dyDescent="0.25">
      <c r="A84" s="54" t="s">
        <v>368</v>
      </c>
      <c r="B84" s="67">
        <v>91397</v>
      </c>
      <c r="C84" s="55" t="str">
        <f>VLOOKUP(B84,IF(A84="COMPOSICAO",S!$A:$D,I!$A:$D),2,FALSE)</f>
        <v>CAMINHÃO PIPA 10.000 L TRUCADO, PESO BRUTO TOTAL 23.000 KG, CARGA ÚTIL MÁXIMA 15.935 KG, DISTÂNCIA ENTRE EIXOS 4,8 M, POTÊNCIA 230 CV, INCLUSIVE TANQUE DE AÇO PARA TRANSPORTE DE ÁGUA - JUROS. AF_06/2014</v>
      </c>
      <c r="D84" s="55"/>
      <c r="E84" s="55"/>
      <c r="F84" s="55"/>
      <c r="G84" s="54" t="str">
        <f>VLOOKUP(B84,IF(A84="COMPOSICAO",S!$A:$D,I!$A:$D),3,FALSE)</f>
        <v>H</v>
      </c>
      <c r="H84" s="81">
        <v>1</v>
      </c>
      <c r="I84" s="56">
        <f>IF(A84="COMPOSICAO",VLOOKUP("TOTAL - "&amp;B84,COMPOSICAO_AUX_2!$A:$J,10,FALSE),VLOOKUP(B84,I!$A:$D,4,FALSE))</f>
        <v>4.8199999999999994</v>
      </c>
      <c r="J84" s="60">
        <f>TRUNC(H84*I84,2)</f>
        <v>4.82</v>
      </c>
      <c r="K84" s="59"/>
    </row>
    <row r="85" spans="1:13" ht="75" customHeight="1" x14ac:dyDescent="0.25">
      <c r="A85" s="54" t="s">
        <v>368</v>
      </c>
      <c r="B85" s="67">
        <v>91398</v>
      </c>
      <c r="C85" s="55" t="str">
        <f>VLOOKUP(B85,IF(A85="COMPOSICAO",S!$A:$D,I!$A:$D),2,FALSE)</f>
        <v>CAMINHÃO PIPA 10.000 L TRUCADO, PESO BRUTO TOTAL 23.000 KG, CARGA ÚTIL MÁXIMA 15.935 KG, DISTÂNCIA ENTRE EIXOS 4,8 M, POTÊNCIA 230 CV, INCLUSIVE TANQUE DE AÇO PARA TRANSPORTE DE ÁGUA - IMPOSTOS E SEGUROS. AF_06/2014</v>
      </c>
      <c r="D85" s="55"/>
      <c r="E85" s="55"/>
      <c r="F85" s="55"/>
      <c r="G85" s="54" t="str">
        <f>VLOOKUP(B85,IF(A85="COMPOSICAO",S!$A:$D,I!$A:$D),3,FALSE)</f>
        <v>H</v>
      </c>
      <c r="H85" s="81">
        <v>1</v>
      </c>
      <c r="I85" s="56">
        <f>IF(A85="COMPOSICAO",VLOOKUP("TOTAL - "&amp;B85,COMPOSICAO_AUX_2!$A:$J,10,FALSE),VLOOKUP(B85,I!$A:$D,4,FALSE))</f>
        <v>3.82</v>
      </c>
      <c r="J85" s="60">
        <f>TRUNC(H85*I85,2)</f>
        <v>3.82</v>
      </c>
      <c r="K85" s="59"/>
    </row>
    <row r="86" spans="1:13" ht="15" customHeight="1" x14ac:dyDescent="0.25">
      <c r="A86" s="76" t="s">
        <v>556</v>
      </c>
      <c r="B86" s="77"/>
      <c r="C86" s="77"/>
      <c r="D86" s="77"/>
      <c r="E86" s="77"/>
      <c r="F86" s="77"/>
      <c r="G86" s="78"/>
      <c r="H86" s="79"/>
      <c r="I86" s="80"/>
      <c r="J86" s="60">
        <f>SUM(J81:K85)</f>
        <v>65.5</v>
      </c>
      <c r="K86" s="59"/>
    </row>
    <row r="87" spans="1:13" ht="15" customHeight="1" x14ac:dyDescent="0.25">
      <c r="A87" s="4"/>
      <c r="B87" s="4"/>
      <c r="C87" s="4"/>
      <c r="D87" s="4"/>
      <c r="E87" s="4"/>
      <c r="F87" s="4"/>
      <c r="G87" s="4"/>
      <c r="H87" s="4"/>
      <c r="I87" s="4"/>
      <c r="J87" s="4"/>
      <c r="K87" s="4"/>
    </row>
    <row r="88" spans="1:13" ht="15" customHeight="1" x14ac:dyDescent="0.25">
      <c r="A88" s="22" t="s">
        <v>364</v>
      </c>
      <c r="B88" s="22" t="s">
        <v>32</v>
      </c>
      <c r="C88" s="46" t="s">
        <v>8</v>
      </c>
      <c r="D88" s="47"/>
      <c r="E88" s="47"/>
      <c r="F88" s="47"/>
      <c r="G88" s="7" t="s">
        <v>33</v>
      </c>
      <c r="H88" s="7" t="s">
        <v>365</v>
      </c>
      <c r="I88" s="7" t="s">
        <v>366</v>
      </c>
      <c r="J88" s="34" t="s">
        <v>10</v>
      </c>
      <c r="K88" s="33"/>
    </row>
    <row r="89" spans="1:13" ht="45" customHeight="1" x14ac:dyDescent="0.25">
      <c r="A89" s="7" t="s">
        <v>553</v>
      </c>
      <c r="B89" s="71">
        <v>91533</v>
      </c>
      <c r="C89" s="73" t="str">
        <f>VLOOKUP(B89,S!$A:$D,2,FALSE)</f>
        <v>COMPACTADOR DE SOLOS DE PERCUSSÃO (SOQUETE) COM MOTOR A GASOLINA 4 TEMPOS, POTÊNCIA 4 CV - CHP DIURNO. AF_08/2015</v>
      </c>
      <c r="D89" s="73"/>
      <c r="E89" s="73"/>
      <c r="F89" s="72"/>
      <c r="G89" s="7" t="str">
        <f>VLOOKUP(B89,S!$A:$D,3,FALSE)</f>
        <v>CHP</v>
      </c>
      <c r="H89" s="74"/>
      <c r="I89" s="74">
        <f>J95</f>
        <v>42.21</v>
      </c>
      <c r="J89" s="53"/>
      <c r="K89" s="52"/>
      <c r="L89" s="74">
        <f>VLOOKUP(B89,S!$A:$D,4,FALSE)</f>
        <v>42.21</v>
      </c>
      <c r="M89" s="7" t="str">
        <f>IF(ROUND((L89-I89),2)=0,"OK, confere com a tabela.",IF(ROUND((L89-I89),2)&lt;0,"ACIMA ("&amp;TEXT(ROUND(I89*100/L89,4),"0,0000")&amp;" %) da tabela.","ABAIXO ("&amp;TEXT(ROUND(I89*100/L89,4),"0,0000")&amp;" %) da tabela."))</f>
        <v>OK, confere com a tabela.</v>
      </c>
    </row>
    <row r="90" spans="1:13" ht="30" customHeight="1" x14ac:dyDescent="0.25">
      <c r="A90" s="54" t="s">
        <v>368</v>
      </c>
      <c r="B90" s="67">
        <v>88297</v>
      </c>
      <c r="C90" s="55" t="str">
        <f>VLOOKUP(B90,IF(A90="COMPOSICAO",S!$A:$D,I!$A:$D),2,FALSE)</f>
        <v>OPERADOR DE MÁQUINAS E EQUIPAMENTOS COM ENCARGOS COMPLEMENTARES</v>
      </c>
      <c r="D90" s="55"/>
      <c r="E90" s="55"/>
      <c r="F90" s="55"/>
      <c r="G90" s="54" t="str">
        <f>VLOOKUP(B90,IF(A90="COMPOSICAO",S!$A:$D,I!$A:$D),3,FALSE)</f>
        <v>H</v>
      </c>
      <c r="H90" s="81">
        <v>1</v>
      </c>
      <c r="I90" s="56">
        <f>IF(A90="COMPOSICAO",VLOOKUP("TOTAL - "&amp;B90,COMPOSICAO_AUX_2!$A:$J,10,FALSE),VLOOKUP(B90,I!$A:$D,4,FALSE))</f>
        <v>35.22</v>
      </c>
      <c r="J90" s="60">
        <f>TRUNC(H90*I90,2)</f>
        <v>35.22</v>
      </c>
      <c r="K90" s="59"/>
    </row>
    <row r="91" spans="1:13" ht="45" customHeight="1" x14ac:dyDescent="0.25">
      <c r="A91" s="54" t="s">
        <v>368</v>
      </c>
      <c r="B91" s="67">
        <v>91529</v>
      </c>
      <c r="C91" s="55" t="str">
        <f>VLOOKUP(B91,IF(A91="COMPOSICAO",S!$A:$D,I!$A:$D),2,FALSE)</f>
        <v>COMPACTADOR DE SOLOS DE PERCUSSÃO (SOQUETE) COM MOTOR A GASOLINA 4 TEMPOS, POTÊNCIA 4 CV - DEPRECIAÇÃO. AF_08/2015</v>
      </c>
      <c r="D91" s="55"/>
      <c r="E91" s="55"/>
      <c r="F91" s="55"/>
      <c r="G91" s="54" t="str">
        <f>VLOOKUP(B91,IF(A91="COMPOSICAO",S!$A:$D,I!$A:$D),3,FALSE)</f>
        <v>H</v>
      </c>
      <c r="H91" s="81">
        <v>1</v>
      </c>
      <c r="I91" s="56">
        <f>IF(A91="COMPOSICAO",VLOOKUP("TOTAL - "&amp;B91,COMPOSICAO_AUX_2!$A:$J,10,FALSE),VLOOKUP(B91,I!$A:$D,4,FALSE))</f>
        <v>0.76</v>
      </c>
      <c r="J91" s="60">
        <f>TRUNC(H91*I91,2)</f>
        <v>0.76</v>
      </c>
      <c r="K91" s="59"/>
    </row>
    <row r="92" spans="1:13" ht="45" customHeight="1" x14ac:dyDescent="0.25">
      <c r="A92" s="54" t="s">
        <v>368</v>
      </c>
      <c r="B92" s="67">
        <v>91530</v>
      </c>
      <c r="C92" s="55" t="str">
        <f>VLOOKUP(B92,IF(A92="COMPOSICAO",S!$A:$D,I!$A:$D),2,FALSE)</f>
        <v>COMPACTADOR DE SOLOS DE PERCUSSÃO (SOQUETE) COM MOTOR A GASOLINA 4 TEMPOS, POTÊNCIA 4 CV - JUROS. AF_08/2015</v>
      </c>
      <c r="D92" s="55"/>
      <c r="E92" s="55"/>
      <c r="F92" s="55"/>
      <c r="G92" s="54" t="str">
        <f>VLOOKUP(B92,IF(A92="COMPOSICAO",S!$A:$D,I!$A:$D),3,FALSE)</f>
        <v>H</v>
      </c>
      <c r="H92" s="81">
        <v>1</v>
      </c>
      <c r="I92" s="56">
        <f>IF(A92="COMPOSICAO",VLOOKUP("TOTAL - "&amp;B92,COMPOSICAO_AUX_2!$A:$J,10,FALSE),VLOOKUP(B92,I!$A:$D,4,FALSE))</f>
        <v>0.1</v>
      </c>
      <c r="J92" s="60">
        <f>TRUNC(H92*I92,2)</f>
        <v>0.1</v>
      </c>
      <c r="K92" s="59"/>
    </row>
    <row r="93" spans="1:13" ht="45" customHeight="1" x14ac:dyDescent="0.25">
      <c r="A93" s="54" t="s">
        <v>368</v>
      </c>
      <c r="B93" s="67">
        <v>91531</v>
      </c>
      <c r="C93" s="55" t="str">
        <f>VLOOKUP(B93,IF(A93="COMPOSICAO",S!$A:$D,I!$A:$D),2,FALSE)</f>
        <v>COMPACTADOR DE SOLOS DE PERCUSSÃO (SOQUETE) COM MOTOR A GASOLINA 4 TEMPOS, POTÊNCIA 4 CV - MANUTENÇÃO. AF_08/2015</v>
      </c>
      <c r="D93" s="55"/>
      <c r="E93" s="55"/>
      <c r="F93" s="55"/>
      <c r="G93" s="54" t="str">
        <f>VLOOKUP(B93,IF(A93="COMPOSICAO",S!$A:$D,I!$A:$D),3,FALSE)</f>
        <v>H</v>
      </c>
      <c r="H93" s="81">
        <v>1</v>
      </c>
      <c r="I93" s="56">
        <f>IF(A93="COMPOSICAO",VLOOKUP("TOTAL - "&amp;B93,COMPOSICAO_AUX_2!$A:$J,10,FALSE),VLOOKUP(B93,I!$A:$D,4,FALSE))</f>
        <v>0.95</v>
      </c>
      <c r="J93" s="60">
        <f>TRUNC(H93*I93,2)</f>
        <v>0.95</v>
      </c>
      <c r="K93" s="59"/>
    </row>
    <row r="94" spans="1:13" ht="45" customHeight="1" x14ac:dyDescent="0.25">
      <c r="A94" s="54" t="s">
        <v>368</v>
      </c>
      <c r="B94" s="67">
        <v>91532</v>
      </c>
      <c r="C94" s="55" t="str">
        <f>VLOOKUP(B94,IF(A94="COMPOSICAO",S!$A:$D,I!$A:$D),2,FALSE)</f>
        <v>COMPACTADOR DE SOLOS DE PERCUSSÃO (SOQUETE) COM MOTOR A GASOLINA 4 TEMPOS, POTÊNCIA 4 CV - MATERIAIS NA OPERAÇÃO. AF_08/2015</v>
      </c>
      <c r="D94" s="55"/>
      <c r="E94" s="55"/>
      <c r="F94" s="55"/>
      <c r="G94" s="54" t="str">
        <f>VLOOKUP(B94,IF(A94="COMPOSICAO",S!$A:$D,I!$A:$D),3,FALSE)</f>
        <v>H</v>
      </c>
      <c r="H94" s="81">
        <v>1</v>
      </c>
      <c r="I94" s="56">
        <f>IF(A94="COMPOSICAO",VLOOKUP("TOTAL - "&amp;B94,COMPOSICAO_AUX_2!$A:$J,10,FALSE),VLOOKUP(B94,I!$A:$D,4,FALSE))</f>
        <v>5.18</v>
      </c>
      <c r="J94" s="60">
        <f>TRUNC(H94*I94,2)</f>
        <v>5.18</v>
      </c>
      <c r="K94" s="59"/>
    </row>
    <row r="95" spans="1:13" ht="15" customHeight="1" x14ac:dyDescent="0.25">
      <c r="A95" s="76" t="s">
        <v>557</v>
      </c>
      <c r="B95" s="77"/>
      <c r="C95" s="77"/>
      <c r="D95" s="77"/>
      <c r="E95" s="77"/>
      <c r="F95" s="77"/>
      <c r="G95" s="78"/>
      <c r="H95" s="79"/>
      <c r="I95" s="80"/>
      <c r="J95" s="60">
        <f>SUM(J89:K94)</f>
        <v>42.21</v>
      </c>
      <c r="K95" s="59"/>
    </row>
    <row r="96" spans="1:13" ht="15" customHeight="1" x14ac:dyDescent="0.25">
      <c r="A96" s="4"/>
      <c r="B96" s="4"/>
      <c r="C96" s="4"/>
      <c r="D96" s="4"/>
      <c r="E96" s="4"/>
      <c r="F96" s="4"/>
      <c r="G96" s="4"/>
      <c r="H96" s="4"/>
      <c r="I96" s="4"/>
      <c r="J96" s="4"/>
      <c r="K96" s="4"/>
    </row>
    <row r="97" spans="1:13" ht="15" customHeight="1" x14ac:dyDescent="0.25">
      <c r="A97" s="22" t="s">
        <v>364</v>
      </c>
      <c r="B97" s="22" t="s">
        <v>32</v>
      </c>
      <c r="C97" s="46" t="s">
        <v>8</v>
      </c>
      <c r="D97" s="47"/>
      <c r="E97" s="47"/>
      <c r="F97" s="47"/>
      <c r="G97" s="7" t="s">
        <v>33</v>
      </c>
      <c r="H97" s="7" t="s">
        <v>365</v>
      </c>
      <c r="I97" s="7" t="s">
        <v>366</v>
      </c>
      <c r="J97" s="34" t="s">
        <v>10</v>
      </c>
      <c r="K97" s="33"/>
    </row>
    <row r="98" spans="1:13" ht="45" customHeight="1" x14ac:dyDescent="0.25">
      <c r="A98" s="7" t="s">
        <v>553</v>
      </c>
      <c r="B98" s="71">
        <v>91534</v>
      </c>
      <c r="C98" s="73" t="str">
        <f>VLOOKUP(B98,S!$A:$D,2,FALSE)</f>
        <v>COMPACTADOR DE SOLOS DE PERCUSSÃO (SOQUETE) COM MOTOR A GASOLINA 4 TEMPOS, POTÊNCIA 4 CV - CHI DIURNO. AF_08/2015</v>
      </c>
      <c r="D98" s="73"/>
      <c r="E98" s="73"/>
      <c r="F98" s="72"/>
      <c r="G98" s="7" t="str">
        <f>VLOOKUP(B98,S!$A:$D,3,FALSE)</f>
        <v>CHI</v>
      </c>
      <c r="H98" s="74"/>
      <c r="I98" s="74">
        <f>J102</f>
        <v>36.08</v>
      </c>
      <c r="J98" s="53"/>
      <c r="K98" s="52"/>
      <c r="L98" s="74">
        <f>VLOOKUP(B98,S!$A:$D,4,FALSE)</f>
        <v>36.08</v>
      </c>
      <c r="M98" s="7" t="str">
        <f>IF(ROUND((L98-I98),2)=0,"OK, confere com a tabela.",IF(ROUND((L98-I98),2)&lt;0,"ACIMA ("&amp;TEXT(ROUND(I98*100/L98,4),"0,0000")&amp;" %) da tabela.","ABAIXO ("&amp;TEXT(ROUND(I98*100/L98,4),"0,0000")&amp;" %) da tabela."))</f>
        <v>OK, confere com a tabela.</v>
      </c>
    </row>
    <row r="99" spans="1:13" ht="30" customHeight="1" x14ac:dyDescent="0.25">
      <c r="A99" s="54" t="s">
        <v>368</v>
      </c>
      <c r="B99" s="67">
        <v>88297</v>
      </c>
      <c r="C99" s="55" t="str">
        <f>VLOOKUP(B99,IF(A99="COMPOSICAO",S!$A:$D,I!$A:$D),2,FALSE)</f>
        <v>OPERADOR DE MÁQUINAS E EQUIPAMENTOS COM ENCARGOS COMPLEMENTARES</v>
      </c>
      <c r="D99" s="55"/>
      <c r="E99" s="55"/>
      <c r="F99" s="55"/>
      <c r="G99" s="54" t="str">
        <f>VLOOKUP(B99,IF(A99="COMPOSICAO",S!$A:$D,I!$A:$D),3,FALSE)</f>
        <v>H</v>
      </c>
      <c r="H99" s="81">
        <v>1</v>
      </c>
      <c r="I99" s="56">
        <f>IF(A99="COMPOSICAO",VLOOKUP("TOTAL - "&amp;B99,COMPOSICAO_AUX_2!$A:$J,10,FALSE),VLOOKUP(B99,I!$A:$D,4,FALSE))</f>
        <v>35.22</v>
      </c>
      <c r="J99" s="60">
        <f>TRUNC(H99*I99,2)</f>
        <v>35.22</v>
      </c>
      <c r="K99" s="59"/>
    </row>
    <row r="100" spans="1:13" ht="45" customHeight="1" x14ac:dyDescent="0.25">
      <c r="A100" s="54" t="s">
        <v>368</v>
      </c>
      <c r="B100" s="67">
        <v>91529</v>
      </c>
      <c r="C100" s="55" t="str">
        <f>VLOOKUP(B100,IF(A100="COMPOSICAO",S!$A:$D,I!$A:$D),2,FALSE)</f>
        <v>COMPACTADOR DE SOLOS DE PERCUSSÃO (SOQUETE) COM MOTOR A GASOLINA 4 TEMPOS, POTÊNCIA 4 CV - DEPRECIAÇÃO. AF_08/2015</v>
      </c>
      <c r="D100" s="55"/>
      <c r="E100" s="55"/>
      <c r="F100" s="55"/>
      <c r="G100" s="54" t="str">
        <f>VLOOKUP(B100,IF(A100="COMPOSICAO",S!$A:$D,I!$A:$D),3,FALSE)</f>
        <v>H</v>
      </c>
      <c r="H100" s="81">
        <v>1</v>
      </c>
      <c r="I100" s="56">
        <f>IF(A100="COMPOSICAO",VLOOKUP("TOTAL - "&amp;B100,COMPOSICAO_AUX_2!$A:$J,10,FALSE),VLOOKUP(B100,I!$A:$D,4,FALSE))</f>
        <v>0.76</v>
      </c>
      <c r="J100" s="60">
        <f>TRUNC(H100*I100,2)</f>
        <v>0.76</v>
      </c>
      <c r="K100" s="59"/>
    </row>
    <row r="101" spans="1:13" ht="45" customHeight="1" x14ac:dyDescent="0.25">
      <c r="A101" s="54" t="s">
        <v>368</v>
      </c>
      <c r="B101" s="67">
        <v>91530</v>
      </c>
      <c r="C101" s="55" t="str">
        <f>VLOOKUP(B101,IF(A101="COMPOSICAO",S!$A:$D,I!$A:$D),2,FALSE)</f>
        <v>COMPACTADOR DE SOLOS DE PERCUSSÃO (SOQUETE) COM MOTOR A GASOLINA 4 TEMPOS, POTÊNCIA 4 CV - JUROS. AF_08/2015</v>
      </c>
      <c r="D101" s="55"/>
      <c r="E101" s="55"/>
      <c r="F101" s="55"/>
      <c r="G101" s="54" t="str">
        <f>VLOOKUP(B101,IF(A101="COMPOSICAO",S!$A:$D,I!$A:$D),3,FALSE)</f>
        <v>H</v>
      </c>
      <c r="H101" s="81">
        <v>1</v>
      </c>
      <c r="I101" s="56">
        <f>IF(A101="COMPOSICAO",VLOOKUP("TOTAL - "&amp;B101,COMPOSICAO_AUX_2!$A:$J,10,FALSE),VLOOKUP(B101,I!$A:$D,4,FALSE))</f>
        <v>0.1</v>
      </c>
      <c r="J101" s="60">
        <f>TRUNC(H101*I101,2)</f>
        <v>0.1</v>
      </c>
      <c r="K101" s="59"/>
    </row>
    <row r="102" spans="1:13" ht="15" customHeight="1" x14ac:dyDescent="0.25">
      <c r="A102" s="76" t="s">
        <v>558</v>
      </c>
      <c r="B102" s="77"/>
      <c r="C102" s="77"/>
      <c r="D102" s="77"/>
      <c r="E102" s="77"/>
      <c r="F102" s="77"/>
      <c r="G102" s="78"/>
      <c r="H102" s="79"/>
      <c r="I102" s="80"/>
      <c r="J102" s="60">
        <f>SUM(J98:K101)</f>
        <v>36.08</v>
      </c>
      <c r="K102" s="59"/>
    </row>
    <row r="103" spans="1:13" ht="15" customHeight="1" x14ac:dyDescent="0.25">
      <c r="A103" s="4"/>
      <c r="B103" s="4"/>
      <c r="C103" s="4"/>
      <c r="D103" s="4"/>
      <c r="E103" s="4"/>
      <c r="F103" s="4"/>
      <c r="G103" s="4"/>
      <c r="H103" s="4"/>
      <c r="I103" s="4"/>
      <c r="J103" s="4"/>
      <c r="K103" s="4"/>
    </row>
    <row r="104" spans="1:13" ht="15" customHeight="1" x14ac:dyDescent="0.25">
      <c r="A104" s="22" t="s">
        <v>364</v>
      </c>
      <c r="B104" s="22" t="s">
        <v>32</v>
      </c>
      <c r="C104" s="46" t="s">
        <v>8</v>
      </c>
      <c r="D104" s="47"/>
      <c r="E104" s="47"/>
      <c r="F104" s="47"/>
      <c r="G104" s="7" t="s">
        <v>33</v>
      </c>
      <c r="H104" s="7" t="s">
        <v>365</v>
      </c>
      <c r="I104" s="7" t="s">
        <v>366</v>
      </c>
      <c r="J104" s="34" t="s">
        <v>10</v>
      </c>
      <c r="K104" s="33"/>
    </row>
    <row r="105" spans="1:13" ht="30" customHeight="1" x14ac:dyDescent="0.25">
      <c r="A105" s="7" t="s">
        <v>367</v>
      </c>
      <c r="B105" s="71">
        <v>95308</v>
      </c>
      <c r="C105" s="73" t="str">
        <f>VLOOKUP(B105,S!$A:$D,2,FALSE)</f>
        <v>CURSO DE CAPACITAÇÃO PARA AJUDANTE DE ARMADOR (ENCARGOS COMPLEMENTARES) - HORISTA</v>
      </c>
      <c r="D105" s="73"/>
      <c r="E105" s="73"/>
      <c r="F105" s="72"/>
      <c r="G105" s="7" t="str">
        <f>VLOOKUP(B105,S!$A:$D,3,FALSE)</f>
        <v>H</v>
      </c>
      <c r="H105" s="74"/>
      <c r="I105" s="74">
        <f>J107</f>
        <v>0.15</v>
      </c>
      <c r="J105" s="53"/>
      <c r="K105" s="52"/>
      <c r="L105" s="74">
        <f>VLOOKUP(B105,S!$A:$D,4,FALSE)</f>
        <v>0.15</v>
      </c>
      <c r="M105" s="7" t="str">
        <f>IF(ROUND((L105-I105),2)=0,"OK, confere com a tabela.",IF(ROUND((L105-I105),2)&lt;0,"ACIMA ("&amp;TEXT(ROUND(I105*100/L105,4),"0,0000")&amp;" %) da tabela.","ABAIXO ("&amp;TEXT(ROUND(I105*100/L105,4),"0,0000")&amp;" %) da tabela."))</f>
        <v>OK, confere com a tabela.</v>
      </c>
    </row>
    <row r="106" spans="1:13" ht="15" customHeight="1" x14ac:dyDescent="0.25">
      <c r="A106" s="54" t="s">
        <v>374</v>
      </c>
      <c r="B106" s="67">
        <v>6114</v>
      </c>
      <c r="C106" s="55" t="str">
        <f>VLOOKUP(B106,IF(A106="COMPOSICAO",S!$A:$D,I!$A:$D),2,FALSE)</f>
        <v>AJUDANTE DE ARMADOR (HORISTA)</v>
      </c>
      <c r="D106" s="55"/>
      <c r="E106" s="55"/>
      <c r="F106" s="55"/>
      <c r="G106" s="54" t="str">
        <f>VLOOKUP(B106,IF(A106="COMPOSICAO",S!$A:$D,I!$A:$D),3,FALSE)</f>
        <v>H</v>
      </c>
      <c r="H106" s="81">
        <v>1.2109999999999999E-2</v>
      </c>
      <c r="I106" s="56">
        <f>IF(A106="COMPOSICAO",VLOOKUP("TOTAL - "&amp;B106,COMPOSICAO_AUX_2!$A:$J,10,FALSE),VLOOKUP(B106,I!$A:$D,4,FALSE))</f>
        <v>12.8</v>
      </c>
      <c r="J106" s="60">
        <f>TRUNC(H106*I106,2)</f>
        <v>0.15</v>
      </c>
      <c r="K106" s="59"/>
    </row>
    <row r="107" spans="1:13" ht="15" customHeight="1" x14ac:dyDescent="0.25">
      <c r="A107" s="76" t="s">
        <v>559</v>
      </c>
      <c r="B107" s="77"/>
      <c r="C107" s="77"/>
      <c r="D107" s="77"/>
      <c r="E107" s="77"/>
      <c r="F107" s="77"/>
      <c r="G107" s="78"/>
      <c r="H107" s="79"/>
      <c r="I107" s="80"/>
      <c r="J107" s="60">
        <f>SUM(J105:K106)</f>
        <v>0.15</v>
      </c>
      <c r="K107" s="59"/>
    </row>
    <row r="108" spans="1:13" ht="15" customHeight="1" x14ac:dyDescent="0.25">
      <c r="A108" s="4"/>
      <c r="B108" s="4"/>
      <c r="C108" s="4"/>
      <c r="D108" s="4"/>
      <c r="E108" s="4"/>
      <c r="F108" s="4"/>
      <c r="G108" s="4"/>
      <c r="H108" s="4"/>
      <c r="I108" s="4"/>
      <c r="J108" s="4"/>
      <c r="K108" s="4"/>
    </row>
    <row r="109" spans="1:13" ht="15" customHeight="1" x14ac:dyDescent="0.25">
      <c r="A109" s="22" t="s">
        <v>364</v>
      </c>
      <c r="B109" s="22" t="s">
        <v>32</v>
      </c>
      <c r="C109" s="46" t="s">
        <v>8</v>
      </c>
      <c r="D109" s="47"/>
      <c r="E109" s="47"/>
      <c r="F109" s="47"/>
      <c r="G109" s="7" t="s">
        <v>33</v>
      </c>
      <c r="H109" s="7" t="s">
        <v>365</v>
      </c>
      <c r="I109" s="7" t="s">
        <v>366</v>
      </c>
      <c r="J109" s="34" t="s">
        <v>10</v>
      </c>
      <c r="K109" s="33"/>
    </row>
    <row r="110" spans="1:13" ht="30" customHeight="1" x14ac:dyDescent="0.25">
      <c r="A110" s="7" t="s">
        <v>367</v>
      </c>
      <c r="B110" s="71">
        <v>95314</v>
      </c>
      <c r="C110" s="73" t="str">
        <f>VLOOKUP(B110,S!$A:$D,2,FALSE)</f>
        <v>CURSO DE CAPACITAÇÃO PARA ARMADOR (ENCARGOS COMPLEMENTARES) - HORISTA</v>
      </c>
      <c r="D110" s="73"/>
      <c r="E110" s="73"/>
      <c r="F110" s="72"/>
      <c r="G110" s="7" t="str">
        <f>VLOOKUP(B110,S!$A:$D,3,FALSE)</f>
        <v>H</v>
      </c>
      <c r="H110" s="74"/>
      <c r="I110" s="74">
        <f>J112</f>
        <v>0.24</v>
      </c>
      <c r="J110" s="53"/>
      <c r="K110" s="52"/>
      <c r="L110" s="74">
        <f>VLOOKUP(B110,S!$A:$D,4,FALSE)</f>
        <v>0.24</v>
      </c>
      <c r="M110" s="7" t="str">
        <f>IF(ROUND((L110-I110),2)=0,"OK, confere com a tabela.",IF(ROUND((L110-I110),2)&lt;0,"ACIMA ("&amp;TEXT(ROUND(I110*100/L110,4),"0,0000")&amp;" %) da tabela.","ABAIXO ("&amp;TEXT(ROUND(I110*100/L110,4),"0,0000")&amp;" %) da tabela."))</f>
        <v>OK, confere com a tabela.</v>
      </c>
    </row>
    <row r="111" spans="1:13" ht="15" customHeight="1" x14ac:dyDescent="0.25">
      <c r="A111" s="54" t="s">
        <v>374</v>
      </c>
      <c r="B111" s="67">
        <v>378</v>
      </c>
      <c r="C111" s="55" t="str">
        <f>VLOOKUP(B111,IF(A111="COMPOSICAO",S!$A:$D,I!$A:$D),2,FALSE)</f>
        <v>ARMADOR (HORISTA)</v>
      </c>
      <c r="D111" s="55"/>
      <c r="E111" s="55"/>
      <c r="F111" s="55"/>
      <c r="G111" s="54" t="str">
        <f>VLOOKUP(B111,IF(A111="COMPOSICAO",S!$A:$D,I!$A:$D),3,FALSE)</f>
        <v>H</v>
      </c>
      <c r="H111" s="81">
        <v>1.2109999999999999E-2</v>
      </c>
      <c r="I111" s="56">
        <f>IF(A111="COMPOSICAO",VLOOKUP("TOTAL - "&amp;B111,COMPOSICAO_AUX_2!$A:$J,10,FALSE),VLOOKUP(B111,I!$A:$D,4,FALSE))</f>
        <v>20.58</v>
      </c>
      <c r="J111" s="60">
        <f>TRUNC(H111*I111,2)</f>
        <v>0.24</v>
      </c>
      <c r="K111" s="59"/>
    </row>
    <row r="112" spans="1:13" ht="15" customHeight="1" x14ac:dyDescent="0.25">
      <c r="A112" s="76" t="s">
        <v>560</v>
      </c>
      <c r="B112" s="77"/>
      <c r="C112" s="77"/>
      <c r="D112" s="77"/>
      <c r="E112" s="77"/>
      <c r="F112" s="77"/>
      <c r="G112" s="78"/>
      <c r="H112" s="79"/>
      <c r="I112" s="80"/>
      <c r="J112" s="60">
        <f>SUM(J110:K111)</f>
        <v>0.24</v>
      </c>
      <c r="K112" s="59"/>
    </row>
    <row r="113" spans="1:13" ht="15" customHeight="1" x14ac:dyDescent="0.25">
      <c r="A113" s="4"/>
      <c r="B113" s="4"/>
      <c r="C113" s="4"/>
      <c r="D113" s="4"/>
      <c r="E113" s="4"/>
      <c r="F113" s="4"/>
      <c r="G113" s="4"/>
      <c r="H113" s="4"/>
      <c r="I113" s="4"/>
      <c r="J113" s="4"/>
      <c r="K113" s="4"/>
    </row>
    <row r="114" spans="1:13" ht="15" customHeight="1" x14ac:dyDescent="0.25">
      <c r="A114" s="22" t="s">
        <v>364</v>
      </c>
      <c r="B114" s="22" t="s">
        <v>32</v>
      </c>
      <c r="C114" s="46" t="s">
        <v>8</v>
      </c>
      <c r="D114" s="47"/>
      <c r="E114" s="47"/>
      <c r="F114" s="47"/>
      <c r="G114" s="7" t="s">
        <v>33</v>
      </c>
      <c r="H114" s="7" t="s">
        <v>365</v>
      </c>
      <c r="I114" s="7" t="s">
        <v>366</v>
      </c>
      <c r="J114" s="34" t="s">
        <v>10</v>
      </c>
      <c r="K114" s="33"/>
    </row>
    <row r="115" spans="1:13" ht="45" customHeight="1" x14ac:dyDescent="0.25">
      <c r="A115" s="7" t="s">
        <v>553</v>
      </c>
      <c r="B115" s="71">
        <v>90586</v>
      </c>
      <c r="C115" s="73" t="str">
        <f>VLOOKUP(B115,S!$A:$D,2,FALSE)</f>
        <v>VIBRADOR DE IMERSÃO, DIÂMETRO DE PONTEIRA 45MM, MOTOR ELÉTRICO TRIFÁSICO POTÊNCIA DE 2 CV - CHP DIURNO. AF_06/2015</v>
      </c>
      <c r="D115" s="73"/>
      <c r="E115" s="73"/>
      <c r="F115" s="72"/>
      <c r="G115" s="7" t="str">
        <f>VLOOKUP(B115,S!$A:$D,3,FALSE)</f>
        <v>CHP</v>
      </c>
      <c r="H115" s="74"/>
      <c r="I115" s="74">
        <f>J120</f>
        <v>1.31</v>
      </c>
      <c r="J115" s="53"/>
      <c r="K115" s="52"/>
      <c r="L115" s="74">
        <f>VLOOKUP(B115,S!$A:$D,4,FALSE)</f>
        <v>1.31</v>
      </c>
      <c r="M115" s="7" t="str">
        <f>IF(ROUND((L115-I115),2)=0,"OK, confere com a tabela.",IF(ROUND((L115-I115),2)&lt;0,"ACIMA ("&amp;TEXT(ROUND(I115*100/L115,4),"0,0000")&amp;" %) da tabela.","ABAIXO ("&amp;TEXT(ROUND(I115*100/L115,4),"0,0000")&amp;" %) da tabela."))</f>
        <v>OK, confere com a tabela.</v>
      </c>
    </row>
    <row r="116" spans="1:13" ht="45" customHeight="1" x14ac:dyDescent="0.25">
      <c r="A116" s="54" t="s">
        <v>368</v>
      </c>
      <c r="B116" s="67">
        <v>90582</v>
      </c>
      <c r="C116" s="55" t="str">
        <f>VLOOKUP(B116,IF(A116="COMPOSICAO",S!$A:$D,I!$A:$D),2,FALSE)</f>
        <v>VIBRADOR DE IMERSÃO, DIÂMETRO DE PONTEIRA 45MM, MOTOR ELÉTRICO TRIFÁSICO POTÊNCIA DE 2 CV - DEPRECIAÇÃO. AF_06/2015</v>
      </c>
      <c r="D116" s="55"/>
      <c r="E116" s="55"/>
      <c r="F116" s="55"/>
      <c r="G116" s="54" t="str">
        <f>VLOOKUP(B116,IF(A116="COMPOSICAO",S!$A:$D,I!$A:$D),3,FALSE)</f>
        <v>H</v>
      </c>
      <c r="H116" s="81">
        <v>1</v>
      </c>
      <c r="I116" s="56">
        <f>IF(A116="COMPOSICAO",VLOOKUP("TOTAL - "&amp;B116,COMPOSICAO_AUX_2!$A:$J,10,FALSE),VLOOKUP(B116,I!$A:$D,4,FALSE))</f>
        <v>0.44</v>
      </c>
      <c r="J116" s="60">
        <f>TRUNC(H116*I116,2)</f>
        <v>0.44</v>
      </c>
      <c r="K116" s="59"/>
    </row>
    <row r="117" spans="1:13" ht="45" customHeight="1" x14ac:dyDescent="0.25">
      <c r="A117" s="54" t="s">
        <v>368</v>
      </c>
      <c r="B117" s="67">
        <v>90583</v>
      </c>
      <c r="C117" s="55" t="str">
        <f>VLOOKUP(B117,IF(A117="COMPOSICAO",S!$A:$D,I!$A:$D),2,FALSE)</f>
        <v>VIBRADOR DE IMERSÃO, DIÂMETRO DE PONTEIRA 45MM, MOTOR ELÉTRICO TRIFÁSICO POTÊNCIA DE 2 CV - JUROS. AF_06/2015</v>
      </c>
      <c r="D117" s="55"/>
      <c r="E117" s="55"/>
      <c r="F117" s="55"/>
      <c r="G117" s="54" t="str">
        <f>VLOOKUP(B117,IF(A117="COMPOSICAO",S!$A:$D,I!$A:$D),3,FALSE)</f>
        <v>H</v>
      </c>
      <c r="H117" s="81">
        <v>1</v>
      </c>
      <c r="I117" s="56">
        <f>IF(A117="COMPOSICAO",VLOOKUP("TOTAL - "&amp;B117,COMPOSICAO_AUX_2!$A:$J,10,FALSE),VLOOKUP(B117,I!$A:$D,4,FALSE))</f>
        <v>0.05</v>
      </c>
      <c r="J117" s="60">
        <f>TRUNC(H117*I117,2)</f>
        <v>0.05</v>
      </c>
      <c r="K117" s="59"/>
    </row>
    <row r="118" spans="1:13" ht="45" customHeight="1" x14ac:dyDescent="0.25">
      <c r="A118" s="54" t="s">
        <v>368</v>
      </c>
      <c r="B118" s="67">
        <v>90584</v>
      </c>
      <c r="C118" s="55" t="str">
        <f>VLOOKUP(B118,IF(A118="COMPOSICAO",S!$A:$D,I!$A:$D),2,FALSE)</f>
        <v>VIBRADOR DE IMERSÃO, DIÂMETRO DE PONTEIRA 45MM, MOTOR ELÉTRICO TRIFÁSICO POTÊNCIA DE 2 CV - MANUTENÇÃO. AF_06/2015</v>
      </c>
      <c r="D118" s="55"/>
      <c r="E118" s="55"/>
      <c r="F118" s="55"/>
      <c r="G118" s="54" t="str">
        <f>VLOOKUP(B118,IF(A118="COMPOSICAO",S!$A:$D,I!$A:$D),3,FALSE)</f>
        <v>H</v>
      </c>
      <c r="H118" s="81">
        <v>1</v>
      </c>
      <c r="I118" s="56">
        <f>IF(A118="COMPOSICAO",VLOOKUP("TOTAL - "&amp;B118,COMPOSICAO_AUX_2!$A:$J,10,FALSE),VLOOKUP(B118,I!$A:$D,4,FALSE))</f>
        <v>0.34</v>
      </c>
      <c r="J118" s="60">
        <f>TRUNC(H118*I118,2)</f>
        <v>0.34</v>
      </c>
      <c r="K118" s="59"/>
    </row>
    <row r="119" spans="1:13" ht="45" customHeight="1" x14ac:dyDescent="0.25">
      <c r="A119" s="54" t="s">
        <v>368</v>
      </c>
      <c r="B119" s="67">
        <v>90585</v>
      </c>
      <c r="C119" s="55" t="str">
        <f>VLOOKUP(B119,IF(A119="COMPOSICAO",S!$A:$D,I!$A:$D),2,FALSE)</f>
        <v>VIBRADOR DE IMERSÃO, DIÂMETRO DE PONTEIRA 45MM, MOTOR ELÉTRICO TRIFÁSICO POTÊNCIA DE 2 CV - MATERIAIS NA OPERAÇÃO. AF_06/2015</v>
      </c>
      <c r="D119" s="55"/>
      <c r="E119" s="55"/>
      <c r="F119" s="55"/>
      <c r="G119" s="54" t="str">
        <f>VLOOKUP(B119,IF(A119="COMPOSICAO",S!$A:$D,I!$A:$D),3,FALSE)</f>
        <v>H</v>
      </c>
      <c r="H119" s="81">
        <v>1</v>
      </c>
      <c r="I119" s="56">
        <f>IF(A119="COMPOSICAO",VLOOKUP("TOTAL - "&amp;B119,COMPOSICAO_AUX_2!$A:$J,10,FALSE),VLOOKUP(B119,I!$A:$D,4,FALSE))</f>
        <v>0.48</v>
      </c>
      <c r="J119" s="60">
        <f>TRUNC(H119*I119,2)</f>
        <v>0.48</v>
      </c>
      <c r="K119" s="59"/>
    </row>
    <row r="120" spans="1:13" ht="15" customHeight="1" x14ac:dyDescent="0.25">
      <c r="A120" s="76" t="s">
        <v>561</v>
      </c>
      <c r="B120" s="77"/>
      <c r="C120" s="77"/>
      <c r="D120" s="77"/>
      <c r="E120" s="77"/>
      <c r="F120" s="77"/>
      <c r="G120" s="78"/>
      <c r="H120" s="79"/>
      <c r="I120" s="80"/>
      <c r="J120" s="60">
        <f>SUM(J115:K119)</f>
        <v>1.31</v>
      </c>
      <c r="K120" s="59"/>
    </row>
    <row r="121" spans="1:13" ht="15" customHeight="1" x14ac:dyDescent="0.25">
      <c r="A121" s="4"/>
      <c r="B121" s="4"/>
      <c r="C121" s="4"/>
      <c r="D121" s="4"/>
      <c r="E121" s="4"/>
      <c r="F121" s="4"/>
      <c r="G121" s="4"/>
      <c r="H121" s="4"/>
      <c r="I121" s="4"/>
      <c r="J121" s="4"/>
      <c r="K121" s="4"/>
    </row>
    <row r="122" spans="1:13" ht="15" customHeight="1" x14ac:dyDescent="0.25">
      <c r="A122" s="22" t="s">
        <v>364</v>
      </c>
      <c r="B122" s="22" t="s">
        <v>32</v>
      </c>
      <c r="C122" s="46" t="s">
        <v>8</v>
      </c>
      <c r="D122" s="47"/>
      <c r="E122" s="47"/>
      <c r="F122" s="47"/>
      <c r="G122" s="7" t="s">
        <v>33</v>
      </c>
      <c r="H122" s="7" t="s">
        <v>365</v>
      </c>
      <c r="I122" s="7" t="s">
        <v>366</v>
      </c>
      <c r="J122" s="34" t="s">
        <v>10</v>
      </c>
      <c r="K122" s="33"/>
    </row>
    <row r="123" spans="1:13" ht="45" customHeight="1" x14ac:dyDescent="0.25">
      <c r="A123" s="7" t="s">
        <v>553</v>
      </c>
      <c r="B123" s="71">
        <v>90587</v>
      </c>
      <c r="C123" s="73" t="str">
        <f>VLOOKUP(B123,S!$A:$D,2,FALSE)</f>
        <v>VIBRADOR DE IMERSÃO, DIÂMETRO DE PONTEIRA 45MM, MOTOR ELÉTRICO TRIFÁSICO POTÊNCIA DE 2 CV - CHI DIURNO. AF_06/2015</v>
      </c>
      <c r="D123" s="73"/>
      <c r="E123" s="73"/>
      <c r="F123" s="72"/>
      <c r="G123" s="7" t="str">
        <f>VLOOKUP(B123,S!$A:$D,3,FALSE)</f>
        <v>CHI</v>
      </c>
      <c r="H123" s="74"/>
      <c r="I123" s="74">
        <f>J126</f>
        <v>0.49</v>
      </c>
      <c r="J123" s="53"/>
      <c r="K123" s="52"/>
      <c r="L123" s="74">
        <f>VLOOKUP(B123,S!$A:$D,4,FALSE)</f>
        <v>0.49</v>
      </c>
      <c r="M123" s="7" t="str">
        <f>IF(ROUND((L123-I123),2)=0,"OK, confere com a tabela.",IF(ROUND((L123-I123),2)&lt;0,"ACIMA ("&amp;TEXT(ROUND(I123*100/L123,4),"0,0000")&amp;" %) da tabela.","ABAIXO ("&amp;TEXT(ROUND(I123*100/L123,4),"0,0000")&amp;" %) da tabela."))</f>
        <v>OK, confere com a tabela.</v>
      </c>
    </row>
    <row r="124" spans="1:13" ht="45" customHeight="1" x14ac:dyDescent="0.25">
      <c r="A124" s="54" t="s">
        <v>368</v>
      </c>
      <c r="B124" s="67">
        <v>90582</v>
      </c>
      <c r="C124" s="55" t="str">
        <f>VLOOKUP(B124,IF(A124="COMPOSICAO",S!$A:$D,I!$A:$D),2,FALSE)</f>
        <v>VIBRADOR DE IMERSÃO, DIÂMETRO DE PONTEIRA 45MM, MOTOR ELÉTRICO TRIFÁSICO POTÊNCIA DE 2 CV - DEPRECIAÇÃO. AF_06/2015</v>
      </c>
      <c r="D124" s="55"/>
      <c r="E124" s="55"/>
      <c r="F124" s="55"/>
      <c r="G124" s="54" t="str">
        <f>VLOOKUP(B124,IF(A124="COMPOSICAO",S!$A:$D,I!$A:$D),3,FALSE)</f>
        <v>H</v>
      </c>
      <c r="H124" s="81">
        <v>1</v>
      </c>
      <c r="I124" s="56">
        <f>IF(A124="COMPOSICAO",VLOOKUP("TOTAL - "&amp;B124,COMPOSICAO_AUX_2!$A:$J,10,FALSE),VLOOKUP(B124,I!$A:$D,4,FALSE))</f>
        <v>0.44</v>
      </c>
      <c r="J124" s="60">
        <f>TRUNC(H124*I124,2)</f>
        <v>0.44</v>
      </c>
      <c r="K124" s="59"/>
    </row>
    <row r="125" spans="1:13" ht="45" customHeight="1" x14ac:dyDescent="0.25">
      <c r="A125" s="54" t="s">
        <v>368</v>
      </c>
      <c r="B125" s="67">
        <v>90583</v>
      </c>
      <c r="C125" s="55" t="str">
        <f>VLOOKUP(B125,IF(A125="COMPOSICAO",S!$A:$D,I!$A:$D),2,FALSE)</f>
        <v>VIBRADOR DE IMERSÃO, DIÂMETRO DE PONTEIRA 45MM, MOTOR ELÉTRICO TRIFÁSICO POTÊNCIA DE 2 CV - JUROS. AF_06/2015</v>
      </c>
      <c r="D125" s="55"/>
      <c r="E125" s="55"/>
      <c r="F125" s="55"/>
      <c r="G125" s="54" t="str">
        <f>VLOOKUP(B125,IF(A125="COMPOSICAO",S!$A:$D,I!$A:$D),3,FALSE)</f>
        <v>H</v>
      </c>
      <c r="H125" s="81">
        <v>1</v>
      </c>
      <c r="I125" s="56">
        <f>IF(A125="COMPOSICAO",VLOOKUP("TOTAL - "&amp;B125,COMPOSICAO_AUX_2!$A:$J,10,FALSE),VLOOKUP(B125,I!$A:$D,4,FALSE))</f>
        <v>0.05</v>
      </c>
      <c r="J125" s="60">
        <f>TRUNC(H125*I125,2)</f>
        <v>0.05</v>
      </c>
      <c r="K125" s="59"/>
    </row>
    <row r="126" spans="1:13" ht="15" customHeight="1" x14ac:dyDescent="0.25">
      <c r="A126" s="76" t="s">
        <v>562</v>
      </c>
      <c r="B126" s="77"/>
      <c r="C126" s="77"/>
      <c r="D126" s="77"/>
      <c r="E126" s="77"/>
      <c r="F126" s="77"/>
      <c r="G126" s="78"/>
      <c r="H126" s="79"/>
      <c r="I126" s="80"/>
      <c r="J126" s="60">
        <f>SUM(J123:K125)</f>
        <v>0.49</v>
      </c>
      <c r="K126" s="59"/>
    </row>
    <row r="127" spans="1:13" ht="15" customHeight="1" x14ac:dyDescent="0.25">
      <c r="A127" s="4"/>
      <c r="B127" s="4"/>
      <c r="C127" s="4"/>
      <c r="D127" s="4"/>
      <c r="E127" s="4"/>
      <c r="F127" s="4"/>
      <c r="G127" s="4"/>
      <c r="H127" s="4"/>
      <c r="I127" s="4"/>
      <c r="J127" s="4"/>
      <c r="K127" s="4"/>
    </row>
    <row r="128" spans="1:13" ht="15" customHeight="1" x14ac:dyDescent="0.25">
      <c r="A128" s="22" t="s">
        <v>364</v>
      </c>
      <c r="B128" s="22" t="s">
        <v>32</v>
      </c>
      <c r="C128" s="46" t="s">
        <v>8</v>
      </c>
      <c r="D128" s="47"/>
      <c r="E128" s="47"/>
      <c r="F128" s="47"/>
      <c r="G128" s="7" t="s">
        <v>33</v>
      </c>
      <c r="H128" s="7" t="s">
        <v>365</v>
      </c>
      <c r="I128" s="7" t="s">
        <v>366</v>
      </c>
      <c r="J128" s="34" t="s">
        <v>10</v>
      </c>
      <c r="K128" s="33"/>
    </row>
    <row r="129" spans="1:13" ht="30" customHeight="1" x14ac:dyDescent="0.25">
      <c r="A129" s="7" t="s">
        <v>367</v>
      </c>
      <c r="B129" s="71">
        <v>88238</v>
      </c>
      <c r="C129" s="73" t="str">
        <f>VLOOKUP(B129,S!$A:$D,2,FALSE)</f>
        <v>AJUDANTE DE ARMADOR COM ENCARGOS COMPLEMENTARES</v>
      </c>
      <c r="D129" s="73"/>
      <c r="E129" s="73"/>
      <c r="F129" s="72"/>
      <c r="G129" s="7" t="str">
        <f>VLOOKUP(B129,S!$A:$D,3,FALSE)</f>
        <v>H</v>
      </c>
      <c r="H129" s="74"/>
      <c r="I129" s="74">
        <f>J138</f>
        <v>21.269999999999996</v>
      </c>
      <c r="J129" s="53"/>
      <c r="K129" s="52"/>
      <c r="L129" s="74">
        <f>VLOOKUP(B129,S!$A:$D,4,FALSE)</f>
        <v>21.27</v>
      </c>
      <c r="M129" s="7" t="str">
        <f>IF(ROUND((L129-I129),2)=0,"OK, confere com a tabela.",IF(ROUND((L129-I129),2)&lt;0,"ACIMA ("&amp;TEXT(ROUND(I129*100/L129,4),"0,0000")&amp;" %) da tabela.","ABAIXO ("&amp;TEXT(ROUND(I129*100/L129,4),"0,0000")&amp;" %) da tabela."))</f>
        <v>OK, confere com a tabela.</v>
      </c>
    </row>
    <row r="130" spans="1:13" ht="15" customHeight="1" x14ac:dyDescent="0.25">
      <c r="A130" s="54" t="s">
        <v>374</v>
      </c>
      <c r="B130" s="67">
        <v>6114</v>
      </c>
      <c r="C130" s="55" t="str">
        <f>VLOOKUP(B130,IF(A130="COMPOSICAO",S!$A:$D,I!$A:$D),2,FALSE)</f>
        <v>AJUDANTE DE ARMADOR (HORISTA)</v>
      </c>
      <c r="D130" s="55"/>
      <c r="E130" s="55"/>
      <c r="F130" s="55"/>
      <c r="G130" s="54" t="str">
        <f>VLOOKUP(B130,IF(A130="COMPOSICAO",S!$A:$D,I!$A:$D),3,FALSE)</f>
        <v>H</v>
      </c>
      <c r="H130" s="81">
        <v>1</v>
      </c>
      <c r="I130" s="56">
        <f>IF(A130="COMPOSICAO",VLOOKUP("TOTAL - "&amp;B130,COMPOSICAO_AUX_2!$A:$J,10,FALSE),VLOOKUP(B130,I!$A:$D,4,FALSE))</f>
        <v>12.8</v>
      </c>
      <c r="J130" s="60">
        <f t="shared" ref="J130:J137" si="6">TRUNC(H130*I130,2)</f>
        <v>12.8</v>
      </c>
      <c r="K130" s="59"/>
    </row>
    <row r="131" spans="1:13" ht="30" customHeight="1" x14ac:dyDescent="0.25">
      <c r="A131" s="54" t="s">
        <v>374</v>
      </c>
      <c r="B131" s="67">
        <v>37370</v>
      </c>
      <c r="C131" s="55" t="str">
        <f>VLOOKUP(B131,IF(A131="COMPOSICAO",S!$A:$D,I!$A:$D),2,FALSE)</f>
        <v>ALIMENTACAO - HORISTA (COLETADO CAIXA - ENCARGOS COMPLEMENTARES)</v>
      </c>
      <c r="D131" s="55"/>
      <c r="E131" s="55"/>
      <c r="F131" s="55"/>
      <c r="G131" s="54" t="str">
        <f>VLOOKUP(B131,IF(A131="COMPOSICAO",S!$A:$D,I!$A:$D),3,FALSE)</f>
        <v>H</v>
      </c>
      <c r="H131" s="81">
        <v>1</v>
      </c>
      <c r="I131" s="56">
        <f>IF(A131="COMPOSICAO",VLOOKUP("TOTAL - "&amp;B131,COMPOSICAO_AUX_2!$A:$J,10,FALSE),VLOOKUP(B131,I!$A:$D,4,FALSE))</f>
        <v>4.28</v>
      </c>
      <c r="J131" s="60">
        <f t="shared" si="6"/>
        <v>4.28</v>
      </c>
      <c r="K131" s="59"/>
    </row>
    <row r="132" spans="1:13" ht="30" customHeight="1" x14ac:dyDescent="0.25">
      <c r="A132" s="54" t="s">
        <v>374</v>
      </c>
      <c r="B132" s="67">
        <v>37371</v>
      </c>
      <c r="C132" s="55" t="str">
        <f>VLOOKUP(B132,IF(A132="COMPOSICAO",S!$A:$D,I!$A:$D),2,FALSE)</f>
        <v>TRANSPORTE - HORISTA (COLETADO CAIXA - ENCARGOS COMPLEMENTARES)</v>
      </c>
      <c r="D132" s="55"/>
      <c r="E132" s="55"/>
      <c r="F132" s="55"/>
      <c r="G132" s="54" t="str">
        <f>VLOOKUP(B132,IF(A132="COMPOSICAO",S!$A:$D,I!$A:$D),3,FALSE)</f>
        <v>H</v>
      </c>
      <c r="H132" s="81">
        <v>1</v>
      </c>
      <c r="I132" s="56">
        <f>IF(A132="COMPOSICAO",VLOOKUP("TOTAL - "&amp;B132,COMPOSICAO_AUX_2!$A:$J,10,FALSE),VLOOKUP(B132,I!$A:$D,4,FALSE))</f>
        <v>0.83</v>
      </c>
      <c r="J132" s="60">
        <f t="shared" si="6"/>
        <v>0.83</v>
      </c>
      <c r="K132" s="59"/>
    </row>
    <row r="133" spans="1:13" ht="30" customHeight="1" x14ac:dyDescent="0.25">
      <c r="A133" s="54" t="s">
        <v>374</v>
      </c>
      <c r="B133" s="67">
        <v>37372</v>
      </c>
      <c r="C133" s="55" t="str">
        <f>VLOOKUP(B133,IF(A133="COMPOSICAO",S!$A:$D,I!$A:$D),2,FALSE)</f>
        <v>EXAMES - HORISTA (COLETADO CAIXA - ENCARGOS COMPLEMENTARES)</v>
      </c>
      <c r="D133" s="55"/>
      <c r="E133" s="55"/>
      <c r="F133" s="55"/>
      <c r="G133" s="54" t="str">
        <f>VLOOKUP(B133,IF(A133="COMPOSICAO",S!$A:$D,I!$A:$D),3,FALSE)</f>
        <v>H</v>
      </c>
      <c r="H133" s="81">
        <v>1</v>
      </c>
      <c r="I133" s="56">
        <f>IF(A133="COMPOSICAO",VLOOKUP("TOTAL - "&amp;B133,COMPOSICAO_AUX_2!$A:$J,10,FALSE),VLOOKUP(B133,I!$A:$D,4,FALSE))</f>
        <v>1.1399999999999999</v>
      </c>
      <c r="J133" s="60">
        <f t="shared" si="6"/>
        <v>1.1399999999999999</v>
      </c>
      <c r="K133" s="59"/>
    </row>
    <row r="134" spans="1:13" ht="30" customHeight="1" x14ac:dyDescent="0.25">
      <c r="A134" s="54" t="s">
        <v>374</v>
      </c>
      <c r="B134" s="67">
        <v>37373</v>
      </c>
      <c r="C134" s="55" t="str">
        <f>VLOOKUP(B134,IF(A134="COMPOSICAO",S!$A:$D,I!$A:$D),2,FALSE)</f>
        <v>SEGURO - HORISTA (COLETADO CAIXA - ENCARGOS COMPLEMENTARES)</v>
      </c>
      <c r="D134" s="55"/>
      <c r="E134" s="55"/>
      <c r="F134" s="55"/>
      <c r="G134" s="54" t="str">
        <f>VLOOKUP(B134,IF(A134="COMPOSICAO",S!$A:$D,I!$A:$D),3,FALSE)</f>
        <v>H</v>
      </c>
      <c r="H134" s="81">
        <v>1</v>
      </c>
      <c r="I134" s="56">
        <f>IF(A134="COMPOSICAO",VLOOKUP("TOTAL - "&amp;B134,COMPOSICAO_AUX_2!$A:$J,10,FALSE),VLOOKUP(B134,I!$A:$D,4,FALSE))</f>
        <v>0.06</v>
      </c>
      <c r="J134" s="60">
        <f t="shared" si="6"/>
        <v>0.06</v>
      </c>
      <c r="K134" s="59"/>
    </row>
    <row r="135" spans="1:13" ht="30" customHeight="1" x14ac:dyDescent="0.25">
      <c r="A135" s="54" t="s">
        <v>374</v>
      </c>
      <c r="B135" s="67">
        <v>43465</v>
      </c>
      <c r="C135" s="55" t="str">
        <f>VLOOKUP(B135,IF(A135="COMPOSICAO",S!$A:$D,I!$A:$D),2,FALSE)</f>
        <v>FERRAMENTAS - FAMILIA PEDREIRO - HORISTA (ENCARGOS COMPLEMENTARES - COLETADO CAIXA)</v>
      </c>
      <c r="D135" s="55"/>
      <c r="E135" s="55"/>
      <c r="F135" s="55"/>
      <c r="G135" s="54" t="str">
        <f>VLOOKUP(B135,IF(A135="COMPOSICAO",S!$A:$D,I!$A:$D),3,FALSE)</f>
        <v>H</v>
      </c>
      <c r="H135" s="81">
        <v>1</v>
      </c>
      <c r="I135" s="56">
        <f>IF(A135="COMPOSICAO",VLOOKUP("TOTAL - "&amp;B135,COMPOSICAO_AUX_2!$A:$J,10,FALSE),VLOOKUP(B135,I!$A:$D,4,FALSE))</f>
        <v>0.84</v>
      </c>
      <c r="J135" s="60">
        <f t="shared" si="6"/>
        <v>0.84</v>
      </c>
      <c r="K135" s="59"/>
    </row>
    <row r="136" spans="1:13" ht="30" customHeight="1" x14ac:dyDescent="0.25">
      <c r="A136" s="54" t="s">
        <v>374</v>
      </c>
      <c r="B136" s="67">
        <v>43489</v>
      </c>
      <c r="C136" s="55" t="str">
        <f>VLOOKUP(B136,IF(A136="COMPOSICAO",S!$A:$D,I!$A:$D),2,FALSE)</f>
        <v>EPI - FAMILIA PEDREIRO - HORISTA (ENCARGOS COMPLEMENTARES - COLETADO CAIXA)</v>
      </c>
      <c r="D136" s="55"/>
      <c r="E136" s="55"/>
      <c r="F136" s="55"/>
      <c r="G136" s="54" t="str">
        <f>VLOOKUP(B136,IF(A136="COMPOSICAO",S!$A:$D,I!$A:$D),3,FALSE)</f>
        <v>H</v>
      </c>
      <c r="H136" s="81">
        <v>1</v>
      </c>
      <c r="I136" s="56">
        <f>IF(A136="COMPOSICAO",VLOOKUP("TOTAL - "&amp;B136,COMPOSICAO_AUX_2!$A:$J,10,FALSE),VLOOKUP(B136,I!$A:$D,4,FALSE))</f>
        <v>1.17</v>
      </c>
      <c r="J136" s="60">
        <f t="shared" si="6"/>
        <v>1.17</v>
      </c>
      <c r="K136" s="59"/>
    </row>
    <row r="137" spans="1:13" ht="30" customHeight="1" x14ac:dyDescent="0.25">
      <c r="A137" s="54" t="s">
        <v>368</v>
      </c>
      <c r="B137" s="67">
        <v>95308</v>
      </c>
      <c r="C137" s="55" t="str">
        <f>VLOOKUP(B137,IF(A137="COMPOSICAO",S!$A:$D,I!$A:$D),2,FALSE)</f>
        <v>CURSO DE CAPACITAÇÃO PARA AJUDANTE DE ARMADOR (ENCARGOS COMPLEMENTARES) - HORISTA</v>
      </c>
      <c r="D137" s="55"/>
      <c r="E137" s="55"/>
      <c r="F137" s="55"/>
      <c r="G137" s="54" t="str">
        <f>VLOOKUP(B137,IF(A137="COMPOSICAO",S!$A:$D,I!$A:$D),3,FALSE)</f>
        <v>H</v>
      </c>
      <c r="H137" s="81">
        <v>1</v>
      </c>
      <c r="I137" s="56">
        <f>IF(A137="COMPOSICAO",VLOOKUP("TOTAL - "&amp;B137,COMPOSICAO_AUX_2!$A:$J,10,FALSE),VLOOKUP(B137,I!$A:$D,4,FALSE))</f>
        <v>0.15</v>
      </c>
      <c r="J137" s="60">
        <f t="shared" si="6"/>
        <v>0.15</v>
      </c>
      <c r="K137" s="59"/>
    </row>
    <row r="138" spans="1:13" ht="15" customHeight="1" x14ac:dyDescent="0.25">
      <c r="A138" s="76" t="s">
        <v>394</v>
      </c>
      <c r="B138" s="77"/>
      <c r="C138" s="77"/>
      <c r="D138" s="77"/>
      <c r="E138" s="77"/>
      <c r="F138" s="77"/>
      <c r="G138" s="78"/>
      <c r="H138" s="79"/>
      <c r="I138" s="80"/>
      <c r="J138" s="60">
        <f>SUM(J129:K137)</f>
        <v>21.269999999999996</v>
      </c>
      <c r="K138" s="59"/>
    </row>
    <row r="139" spans="1:13" ht="15" customHeight="1" x14ac:dyDescent="0.25">
      <c r="A139" s="4"/>
      <c r="B139" s="4"/>
      <c r="C139" s="4"/>
      <c r="D139" s="4"/>
      <c r="E139" s="4"/>
      <c r="F139" s="4"/>
      <c r="G139" s="4"/>
      <c r="H139" s="4"/>
      <c r="I139" s="4"/>
      <c r="J139" s="4"/>
      <c r="K139" s="4"/>
    </row>
    <row r="140" spans="1:13" ht="15" customHeight="1" x14ac:dyDescent="0.25">
      <c r="A140" s="22" t="s">
        <v>364</v>
      </c>
      <c r="B140" s="22" t="s">
        <v>32</v>
      </c>
      <c r="C140" s="46" t="s">
        <v>8</v>
      </c>
      <c r="D140" s="47"/>
      <c r="E140" s="47"/>
      <c r="F140" s="47"/>
      <c r="G140" s="7" t="s">
        <v>33</v>
      </c>
      <c r="H140" s="7" t="s">
        <v>365</v>
      </c>
      <c r="I140" s="7" t="s">
        <v>366</v>
      </c>
      <c r="J140" s="34" t="s">
        <v>10</v>
      </c>
      <c r="K140" s="33"/>
    </row>
    <row r="141" spans="1:13" ht="15" customHeight="1" x14ac:dyDescent="0.25">
      <c r="A141" s="7" t="s">
        <v>367</v>
      </c>
      <c r="B141" s="71">
        <v>88245</v>
      </c>
      <c r="C141" s="73" t="str">
        <f>VLOOKUP(B141,S!$A:$D,2,FALSE)</f>
        <v>ARMADOR COM ENCARGOS COMPLEMENTARES</v>
      </c>
      <c r="D141" s="73"/>
      <c r="E141" s="73"/>
      <c r="F141" s="72"/>
      <c r="G141" s="7" t="str">
        <f>VLOOKUP(B141,S!$A:$D,3,FALSE)</f>
        <v>H</v>
      </c>
      <c r="H141" s="74"/>
      <c r="I141" s="74">
        <f>J150</f>
        <v>29.139999999999997</v>
      </c>
      <c r="J141" s="53"/>
      <c r="K141" s="52"/>
      <c r="L141" s="74">
        <f>VLOOKUP(B141,S!$A:$D,4,FALSE)</f>
        <v>29.14</v>
      </c>
      <c r="M141" s="7" t="str">
        <f>IF(ROUND((L141-I141),2)=0,"OK, confere com a tabela.",IF(ROUND((L141-I141),2)&lt;0,"ACIMA ("&amp;TEXT(ROUND(I141*100/L141,4),"0,0000")&amp;" %) da tabela.","ABAIXO ("&amp;TEXT(ROUND(I141*100/L141,4),"0,0000")&amp;" %) da tabela."))</f>
        <v>OK, confere com a tabela.</v>
      </c>
    </row>
    <row r="142" spans="1:13" ht="15" customHeight="1" x14ac:dyDescent="0.25">
      <c r="A142" s="54" t="s">
        <v>374</v>
      </c>
      <c r="B142" s="67">
        <v>378</v>
      </c>
      <c r="C142" s="55" t="str">
        <f>VLOOKUP(B142,IF(A142="COMPOSICAO",S!$A:$D,I!$A:$D),2,FALSE)</f>
        <v>ARMADOR (HORISTA)</v>
      </c>
      <c r="D142" s="55"/>
      <c r="E142" s="55"/>
      <c r="F142" s="55"/>
      <c r="G142" s="54" t="str">
        <f>VLOOKUP(B142,IF(A142="COMPOSICAO",S!$A:$D,I!$A:$D),3,FALSE)</f>
        <v>H</v>
      </c>
      <c r="H142" s="81">
        <v>1</v>
      </c>
      <c r="I142" s="56">
        <f>IF(A142="COMPOSICAO",VLOOKUP("TOTAL - "&amp;B142,COMPOSICAO_AUX_2!$A:$J,10,FALSE),VLOOKUP(B142,I!$A:$D,4,FALSE))</f>
        <v>20.58</v>
      </c>
      <c r="J142" s="60">
        <f t="shared" ref="J142:J149" si="7">TRUNC(H142*I142,2)</f>
        <v>20.58</v>
      </c>
      <c r="K142" s="59"/>
    </row>
    <row r="143" spans="1:13" ht="30" customHeight="1" x14ac:dyDescent="0.25">
      <c r="A143" s="54" t="s">
        <v>374</v>
      </c>
      <c r="B143" s="67">
        <v>37370</v>
      </c>
      <c r="C143" s="55" t="str">
        <f>VLOOKUP(B143,IF(A143="COMPOSICAO",S!$A:$D,I!$A:$D),2,FALSE)</f>
        <v>ALIMENTACAO - HORISTA (COLETADO CAIXA - ENCARGOS COMPLEMENTARES)</v>
      </c>
      <c r="D143" s="55"/>
      <c r="E143" s="55"/>
      <c r="F143" s="55"/>
      <c r="G143" s="54" t="str">
        <f>VLOOKUP(B143,IF(A143="COMPOSICAO",S!$A:$D,I!$A:$D),3,FALSE)</f>
        <v>H</v>
      </c>
      <c r="H143" s="81">
        <v>1</v>
      </c>
      <c r="I143" s="56">
        <f>IF(A143="COMPOSICAO",VLOOKUP("TOTAL - "&amp;B143,COMPOSICAO_AUX_2!$A:$J,10,FALSE),VLOOKUP(B143,I!$A:$D,4,FALSE))</f>
        <v>4.28</v>
      </c>
      <c r="J143" s="60">
        <f t="shared" si="7"/>
        <v>4.28</v>
      </c>
      <c r="K143" s="59"/>
    </row>
    <row r="144" spans="1:13" ht="30" customHeight="1" x14ac:dyDescent="0.25">
      <c r="A144" s="54" t="s">
        <v>374</v>
      </c>
      <c r="B144" s="67">
        <v>37371</v>
      </c>
      <c r="C144" s="55" t="str">
        <f>VLOOKUP(B144,IF(A144="COMPOSICAO",S!$A:$D,I!$A:$D),2,FALSE)</f>
        <v>TRANSPORTE - HORISTA (COLETADO CAIXA - ENCARGOS COMPLEMENTARES)</v>
      </c>
      <c r="D144" s="55"/>
      <c r="E144" s="55"/>
      <c r="F144" s="55"/>
      <c r="G144" s="54" t="str">
        <f>VLOOKUP(B144,IF(A144="COMPOSICAO",S!$A:$D,I!$A:$D),3,FALSE)</f>
        <v>H</v>
      </c>
      <c r="H144" s="81">
        <v>1</v>
      </c>
      <c r="I144" s="56">
        <f>IF(A144="COMPOSICAO",VLOOKUP("TOTAL - "&amp;B144,COMPOSICAO_AUX_2!$A:$J,10,FALSE),VLOOKUP(B144,I!$A:$D,4,FALSE))</f>
        <v>0.83</v>
      </c>
      <c r="J144" s="60">
        <f t="shared" si="7"/>
        <v>0.83</v>
      </c>
      <c r="K144" s="59"/>
    </row>
    <row r="145" spans="1:13" ht="30" customHeight="1" x14ac:dyDescent="0.25">
      <c r="A145" s="54" t="s">
        <v>374</v>
      </c>
      <c r="B145" s="67">
        <v>37372</v>
      </c>
      <c r="C145" s="55" t="str">
        <f>VLOOKUP(B145,IF(A145="COMPOSICAO",S!$A:$D,I!$A:$D),2,FALSE)</f>
        <v>EXAMES - HORISTA (COLETADO CAIXA - ENCARGOS COMPLEMENTARES)</v>
      </c>
      <c r="D145" s="55"/>
      <c r="E145" s="55"/>
      <c r="F145" s="55"/>
      <c r="G145" s="54" t="str">
        <f>VLOOKUP(B145,IF(A145="COMPOSICAO",S!$A:$D,I!$A:$D),3,FALSE)</f>
        <v>H</v>
      </c>
      <c r="H145" s="81">
        <v>1</v>
      </c>
      <c r="I145" s="56">
        <f>IF(A145="COMPOSICAO",VLOOKUP("TOTAL - "&amp;B145,COMPOSICAO_AUX_2!$A:$J,10,FALSE),VLOOKUP(B145,I!$A:$D,4,FALSE))</f>
        <v>1.1399999999999999</v>
      </c>
      <c r="J145" s="60">
        <f t="shared" si="7"/>
        <v>1.1399999999999999</v>
      </c>
      <c r="K145" s="59"/>
    </row>
    <row r="146" spans="1:13" ht="30" customHeight="1" x14ac:dyDescent="0.25">
      <c r="A146" s="54" t="s">
        <v>374</v>
      </c>
      <c r="B146" s="67">
        <v>37373</v>
      </c>
      <c r="C146" s="55" t="str">
        <f>VLOOKUP(B146,IF(A146="COMPOSICAO",S!$A:$D,I!$A:$D),2,FALSE)</f>
        <v>SEGURO - HORISTA (COLETADO CAIXA - ENCARGOS COMPLEMENTARES)</v>
      </c>
      <c r="D146" s="55"/>
      <c r="E146" s="55"/>
      <c r="F146" s="55"/>
      <c r="G146" s="54" t="str">
        <f>VLOOKUP(B146,IF(A146="COMPOSICAO",S!$A:$D,I!$A:$D),3,FALSE)</f>
        <v>H</v>
      </c>
      <c r="H146" s="81">
        <v>1</v>
      </c>
      <c r="I146" s="56">
        <f>IF(A146="COMPOSICAO",VLOOKUP("TOTAL - "&amp;B146,COMPOSICAO_AUX_2!$A:$J,10,FALSE),VLOOKUP(B146,I!$A:$D,4,FALSE))</f>
        <v>0.06</v>
      </c>
      <c r="J146" s="60">
        <f t="shared" si="7"/>
        <v>0.06</v>
      </c>
      <c r="K146" s="59"/>
    </row>
    <row r="147" spans="1:13" ht="30" customHeight="1" x14ac:dyDescent="0.25">
      <c r="A147" s="54" t="s">
        <v>374</v>
      </c>
      <c r="B147" s="67">
        <v>43465</v>
      </c>
      <c r="C147" s="55" t="str">
        <f>VLOOKUP(B147,IF(A147="COMPOSICAO",S!$A:$D,I!$A:$D),2,FALSE)</f>
        <v>FERRAMENTAS - FAMILIA PEDREIRO - HORISTA (ENCARGOS COMPLEMENTARES - COLETADO CAIXA)</v>
      </c>
      <c r="D147" s="55"/>
      <c r="E147" s="55"/>
      <c r="F147" s="55"/>
      <c r="G147" s="54" t="str">
        <f>VLOOKUP(B147,IF(A147="COMPOSICAO",S!$A:$D,I!$A:$D),3,FALSE)</f>
        <v>H</v>
      </c>
      <c r="H147" s="81">
        <v>1</v>
      </c>
      <c r="I147" s="56">
        <f>IF(A147="COMPOSICAO",VLOOKUP("TOTAL - "&amp;B147,COMPOSICAO_AUX_2!$A:$J,10,FALSE),VLOOKUP(B147,I!$A:$D,4,FALSE))</f>
        <v>0.84</v>
      </c>
      <c r="J147" s="60">
        <f t="shared" si="7"/>
        <v>0.84</v>
      </c>
      <c r="K147" s="59"/>
    </row>
    <row r="148" spans="1:13" ht="30" customHeight="1" x14ac:dyDescent="0.25">
      <c r="A148" s="54" t="s">
        <v>374</v>
      </c>
      <c r="B148" s="67">
        <v>43489</v>
      </c>
      <c r="C148" s="55" t="str">
        <f>VLOOKUP(B148,IF(A148="COMPOSICAO",S!$A:$D,I!$A:$D),2,FALSE)</f>
        <v>EPI - FAMILIA PEDREIRO - HORISTA (ENCARGOS COMPLEMENTARES - COLETADO CAIXA)</v>
      </c>
      <c r="D148" s="55"/>
      <c r="E148" s="55"/>
      <c r="F148" s="55"/>
      <c r="G148" s="54" t="str">
        <f>VLOOKUP(B148,IF(A148="COMPOSICAO",S!$A:$D,I!$A:$D),3,FALSE)</f>
        <v>H</v>
      </c>
      <c r="H148" s="81">
        <v>1</v>
      </c>
      <c r="I148" s="56">
        <f>IF(A148="COMPOSICAO",VLOOKUP("TOTAL - "&amp;B148,COMPOSICAO_AUX_2!$A:$J,10,FALSE),VLOOKUP(B148,I!$A:$D,4,FALSE))</f>
        <v>1.17</v>
      </c>
      <c r="J148" s="60">
        <f t="shared" si="7"/>
        <v>1.17</v>
      </c>
      <c r="K148" s="59"/>
    </row>
    <row r="149" spans="1:13" ht="30" customHeight="1" x14ac:dyDescent="0.25">
      <c r="A149" s="54" t="s">
        <v>368</v>
      </c>
      <c r="B149" s="67">
        <v>95314</v>
      </c>
      <c r="C149" s="55" t="str">
        <f>VLOOKUP(B149,IF(A149="COMPOSICAO",S!$A:$D,I!$A:$D),2,FALSE)</f>
        <v>CURSO DE CAPACITAÇÃO PARA ARMADOR (ENCARGOS COMPLEMENTARES) - HORISTA</v>
      </c>
      <c r="D149" s="55"/>
      <c r="E149" s="55"/>
      <c r="F149" s="55"/>
      <c r="G149" s="54" t="str">
        <f>VLOOKUP(B149,IF(A149="COMPOSICAO",S!$A:$D,I!$A:$D),3,FALSE)</f>
        <v>H</v>
      </c>
      <c r="H149" s="81">
        <v>1</v>
      </c>
      <c r="I149" s="56">
        <f>IF(A149="COMPOSICAO",VLOOKUP("TOTAL - "&amp;B149,COMPOSICAO_AUX_2!$A:$J,10,FALSE),VLOOKUP(B149,I!$A:$D,4,FALSE))</f>
        <v>0.24</v>
      </c>
      <c r="J149" s="60">
        <f t="shared" si="7"/>
        <v>0.24</v>
      </c>
      <c r="K149" s="59"/>
    </row>
    <row r="150" spans="1:13" ht="15" customHeight="1" x14ac:dyDescent="0.25">
      <c r="A150" s="76" t="s">
        <v>395</v>
      </c>
      <c r="B150" s="77"/>
      <c r="C150" s="77"/>
      <c r="D150" s="77"/>
      <c r="E150" s="77"/>
      <c r="F150" s="77"/>
      <c r="G150" s="78"/>
      <c r="H150" s="79"/>
      <c r="I150" s="80"/>
      <c r="J150" s="60">
        <f>SUM(J141:K149)</f>
        <v>29.139999999999997</v>
      </c>
      <c r="K150" s="59"/>
    </row>
    <row r="151" spans="1:13" ht="15" customHeight="1" x14ac:dyDescent="0.25">
      <c r="A151" s="4"/>
      <c r="B151" s="4"/>
      <c r="C151" s="4"/>
      <c r="D151" s="4"/>
      <c r="E151" s="4"/>
      <c r="F151" s="4"/>
      <c r="G151" s="4"/>
      <c r="H151" s="4"/>
      <c r="I151" s="4"/>
      <c r="J151" s="4"/>
      <c r="K151" s="4"/>
    </row>
    <row r="152" spans="1:13" ht="15" customHeight="1" x14ac:dyDescent="0.25">
      <c r="A152" s="22" t="s">
        <v>364</v>
      </c>
      <c r="B152" s="22" t="s">
        <v>32</v>
      </c>
      <c r="C152" s="46" t="s">
        <v>8</v>
      </c>
      <c r="D152" s="47"/>
      <c r="E152" s="47"/>
      <c r="F152" s="47"/>
      <c r="G152" s="7" t="s">
        <v>33</v>
      </c>
      <c r="H152" s="7" t="s">
        <v>365</v>
      </c>
      <c r="I152" s="7" t="s">
        <v>366</v>
      </c>
      <c r="J152" s="34" t="s">
        <v>10</v>
      </c>
      <c r="K152" s="33"/>
    </row>
    <row r="153" spans="1:13" ht="60" customHeight="1" x14ac:dyDescent="0.25">
      <c r="A153" s="7" t="s">
        <v>378</v>
      </c>
      <c r="B153" s="71">
        <v>90279</v>
      </c>
      <c r="C153" s="73" t="str">
        <f>VLOOKUP(B153,S!$A:$D,2,FALSE)</f>
        <v>GRAUTE FGK=20 MPA; TRAÇO 1:0,04:1,8:2,1 (EM MASSA SECA DE CIMENTO/ CAL/ AREIA GROSSA/ BRITA 0) - PREPARO MECÂNICO COM BETONEIRA 400 L. AF_09/2021</v>
      </c>
      <c r="D153" s="73"/>
      <c r="E153" s="73"/>
      <c r="F153" s="72"/>
      <c r="G153" s="7" t="str">
        <f>VLOOKUP(B153,S!$A:$D,3,FALSE)</f>
        <v>M3</v>
      </c>
      <c r="H153" s="74"/>
      <c r="I153" s="74">
        <f>J162</f>
        <v>612.08999999999992</v>
      </c>
      <c r="J153" s="53"/>
      <c r="K153" s="52"/>
      <c r="L153" s="74">
        <f>VLOOKUP(B153,S!$A:$D,4,FALSE)</f>
        <v>612.09</v>
      </c>
      <c r="M153" s="7" t="str">
        <f>IF(ROUND((L153-I153),2)=0,"OK, confere com a tabela.",IF(ROUND((L153-I153),2)&lt;0,"ACIMA ("&amp;TEXT(ROUND(I153*100/L153,4),"0,0000")&amp;" %) da tabela.","ABAIXO ("&amp;TEXT(ROUND(I153*100/L153,4),"0,0000")&amp;" %) da tabela."))</f>
        <v>OK, confere com a tabela.</v>
      </c>
    </row>
    <row r="154" spans="1:13" ht="30" customHeight="1" x14ac:dyDescent="0.25">
      <c r="A154" s="54" t="s">
        <v>374</v>
      </c>
      <c r="B154" s="67">
        <v>367</v>
      </c>
      <c r="C154" s="55" t="str">
        <f>VLOOKUP(B154,IF(A154="COMPOSICAO",S!$A:$D,I!$A:$D),2,FALSE)</f>
        <v>AREIA GROSSA - POSTO JAZIDA/FORNECEDOR (RETIRADO NA JAZIDA, SEM TRANSPORTE)</v>
      </c>
      <c r="D154" s="55"/>
      <c r="E154" s="55"/>
      <c r="F154" s="55"/>
      <c r="G154" s="54" t="str">
        <f>VLOOKUP(B154,IF(A154="COMPOSICAO",S!$A:$D,I!$A:$D),3,FALSE)</f>
        <v>M3</v>
      </c>
      <c r="H154" s="81">
        <v>0.63019999999999998</v>
      </c>
      <c r="I154" s="56">
        <f>IF(A154="COMPOSICAO",VLOOKUP("TOTAL - "&amp;B154,COMPOSICAO_AUX_2!$A:$J,10,FALSE),VLOOKUP(B154,I!$A:$D,4,FALSE))</f>
        <v>111.43</v>
      </c>
      <c r="J154" s="60">
        <f t="shared" ref="J154:J161" si="8">TRUNC(H154*I154,2)</f>
        <v>70.22</v>
      </c>
      <c r="K154" s="59"/>
    </row>
    <row r="155" spans="1:13" ht="15" customHeight="1" x14ac:dyDescent="0.25">
      <c r="A155" s="54" t="s">
        <v>374</v>
      </c>
      <c r="B155" s="67">
        <v>1106</v>
      </c>
      <c r="C155" s="55" t="str">
        <f>VLOOKUP(B155,IF(A155="COMPOSICAO",S!$A:$D,I!$A:$D),2,FALSE)</f>
        <v>CAL HIDRATADA CH-I PARA ARGAMASSAS</v>
      </c>
      <c r="D155" s="55"/>
      <c r="E155" s="55"/>
      <c r="F155" s="55"/>
      <c r="G155" s="54" t="str">
        <f>VLOOKUP(B155,IF(A155="COMPOSICAO",S!$A:$D,I!$A:$D),3,FALSE)</f>
        <v>KG</v>
      </c>
      <c r="H155" s="81">
        <v>15.125500000000001</v>
      </c>
      <c r="I155" s="56">
        <f>IF(A155="COMPOSICAO",VLOOKUP("TOTAL - "&amp;B155,COMPOSICAO_AUX_2!$A:$J,10,FALSE),VLOOKUP(B155,I!$A:$D,4,FALSE))</f>
        <v>1.25</v>
      </c>
      <c r="J155" s="60">
        <f t="shared" si="8"/>
        <v>18.899999999999999</v>
      </c>
      <c r="K155" s="59"/>
    </row>
    <row r="156" spans="1:13" ht="15" customHeight="1" x14ac:dyDescent="0.25">
      <c r="A156" s="54" t="s">
        <v>374</v>
      </c>
      <c r="B156" s="67">
        <v>1379</v>
      </c>
      <c r="C156" s="55" t="str">
        <f>VLOOKUP(B156,IF(A156="COMPOSICAO",S!$A:$D,I!$A:$D),2,FALSE)</f>
        <v>CIMENTO PORTLAND COMPOSTO CP II-32</v>
      </c>
      <c r="D156" s="55"/>
      <c r="E156" s="55"/>
      <c r="F156" s="55"/>
      <c r="G156" s="54" t="str">
        <f>VLOOKUP(B156,IF(A156="COMPOSICAO",S!$A:$D,I!$A:$D),3,FALSE)</f>
        <v>KG</v>
      </c>
      <c r="H156" s="81">
        <v>420.15269999999998</v>
      </c>
      <c r="I156" s="56">
        <f>IF(A156="COMPOSICAO",VLOOKUP("TOTAL - "&amp;B156,COMPOSICAO_AUX_2!$A:$J,10,FALSE),VLOOKUP(B156,I!$A:$D,4,FALSE))</f>
        <v>0.84</v>
      </c>
      <c r="J156" s="60">
        <f t="shared" si="8"/>
        <v>352.92</v>
      </c>
      <c r="K156" s="59"/>
    </row>
    <row r="157" spans="1:13" ht="30" customHeight="1" x14ac:dyDescent="0.25">
      <c r="A157" s="54" t="s">
        <v>374</v>
      </c>
      <c r="B157" s="67">
        <v>4720</v>
      </c>
      <c r="C157" s="55" t="str">
        <f>VLOOKUP(B157,IF(A157="COMPOSICAO",S!$A:$D,I!$A:$D),2,FALSE)</f>
        <v>PEDRA BRITADA N. 0, OU PEDRISCO (4,8 A 9,5 MM) POSTO PEDREIRA/FORNECEDOR, SEM FRETE</v>
      </c>
      <c r="D157" s="55"/>
      <c r="E157" s="55"/>
      <c r="F157" s="55"/>
      <c r="G157" s="54" t="str">
        <f>VLOOKUP(B157,IF(A157="COMPOSICAO",S!$A:$D,I!$A:$D),3,FALSE)</f>
        <v>M3</v>
      </c>
      <c r="H157" s="81">
        <v>0.58819999999999995</v>
      </c>
      <c r="I157" s="56">
        <f>IF(A157="COMPOSICAO",VLOOKUP("TOTAL - "&amp;B157,COMPOSICAO_AUX_2!$A:$J,10,FALSE),VLOOKUP(B157,I!$A:$D,4,FALSE))</f>
        <v>117.05</v>
      </c>
      <c r="J157" s="60">
        <f t="shared" si="8"/>
        <v>68.84</v>
      </c>
      <c r="K157" s="59"/>
    </row>
    <row r="158" spans="1:13" ht="15" customHeight="1" x14ac:dyDescent="0.25">
      <c r="A158" s="54" t="s">
        <v>368</v>
      </c>
      <c r="B158" s="67">
        <v>88316</v>
      </c>
      <c r="C158" s="55" t="str">
        <f>VLOOKUP(B158,IF(A158="COMPOSICAO",S!$A:$D,I!$A:$D),2,FALSE)</f>
        <v>SERVENTE COM ENCARGOS COMPLEMENTARES</v>
      </c>
      <c r="D158" s="55"/>
      <c r="E158" s="55"/>
      <c r="F158" s="55"/>
      <c r="G158" s="54" t="str">
        <f>VLOOKUP(B158,IF(A158="COMPOSICAO",S!$A:$D,I!$A:$D),3,FALSE)</f>
        <v>H</v>
      </c>
      <c r="H158" s="81">
        <v>2.5491999999999999</v>
      </c>
      <c r="I158" s="56">
        <f>IF(A158="COMPOSICAO",VLOOKUP("TOTAL - "&amp;B158,COMPOSICAO_AUX_2!$A:$J,10,FALSE),VLOOKUP(B158,I!$A:$D,4,FALSE))</f>
        <v>20.569999999999997</v>
      </c>
      <c r="J158" s="60">
        <f t="shared" si="8"/>
        <v>52.43</v>
      </c>
      <c r="K158" s="59"/>
    </row>
    <row r="159" spans="1:13" ht="30" customHeight="1" x14ac:dyDescent="0.25">
      <c r="A159" s="54" t="s">
        <v>368</v>
      </c>
      <c r="B159" s="67">
        <v>88377</v>
      </c>
      <c r="C159" s="55" t="str">
        <f>VLOOKUP(B159,IF(A159="COMPOSICAO",S!$A:$D,I!$A:$D),2,FALSE)</f>
        <v>OPERADOR DE BETONEIRA ESTACIONÁRIA/MISTURADOR COM ENCARGOS COMPLEMENTARES</v>
      </c>
      <c r="D159" s="55"/>
      <c r="E159" s="55"/>
      <c r="F159" s="55"/>
      <c r="G159" s="54" t="str">
        <f>VLOOKUP(B159,IF(A159="COMPOSICAO",S!$A:$D,I!$A:$D),3,FALSE)</f>
        <v>H</v>
      </c>
      <c r="H159" s="81">
        <v>1.6069</v>
      </c>
      <c r="I159" s="56">
        <f>IF(A159="COMPOSICAO",VLOOKUP("TOTAL - "&amp;B159,COMPOSICAO_AUX_2!$A:$J,10,FALSE),VLOOKUP(B159,I!$A:$D,4,FALSE))</f>
        <v>28.96</v>
      </c>
      <c r="J159" s="60">
        <f t="shared" si="8"/>
        <v>46.53</v>
      </c>
      <c r="K159" s="59"/>
    </row>
    <row r="160" spans="1:13" ht="60" customHeight="1" x14ac:dyDescent="0.25">
      <c r="A160" s="54" t="s">
        <v>368</v>
      </c>
      <c r="B160" s="67">
        <v>88830</v>
      </c>
      <c r="C160" s="55" t="str">
        <f>VLOOKUP(B160,IF(A160="COMPOSICAO",S!$A:$D,I!$A:$D),2,FALSE)</f>
        <v>BETONEIRA CAPACIDADE NOMINAL DE 400 L, CAPACIDADE DE MISTURA 280 L, MOTOR ELÉTRICO TRIFÁSICO POTÊNCIA DE 2 CV, SEM CARREGADOR - CHP DIURNO. AF_10/2014</v>
      </c>
      <c r="D160" s="55"/>
      <c r="E160" s="55"/>
      <c r="F160" s="55"/>
      <c r="G160" s="54" t="str">
        <f>VLOOKUP(B160,IF(A160="COMPOSICAO",S!$A:$D,I!$A:$D),3,FALSE)</f>
        <v>CHP</v>
      </c>
      <c r="H160" s="81">
        <v>1.1137999999999999</v>
      </c>
      <c r="I160" s="56">
        <f>IF(A160="COMPOSICAO",VLOOKUP("TOTAL - "&amp;B160,COMPOSICAO_AUX_2!$A:$J,10,FALSE),VLOOKUP(B160,I!$A:$D,4,FALSE))</f>
        <v>1.8699999999999999</v>
      </c>
      <c r="J160" s="60">
        <f t="shared" si="8"/>
        <v>2.08</v>
      </c>
      <c r="K160" s="59"/>
    </row>
    <row r="161" spans="1:13" ht="60" customHeight="1" x14ac:dyDescent="0.25">
      <c r="A161" s="54" t="s">
        <v>368</v>
      </c>
      <c r="B161" s="67">
        <v>88831</v>
      </c>
      <c r="C161" s="55" t="str">
        <f>VLOOKUP(B161,IF(A161="COMPOSICAO",S!$A:$D,I!$A:$D),2,FALSE)</f>
        <v>BETONEIRA CAPACIDADE NOMINAL DE 400 L, CAPACIDADE DE MISTURA 280 L, MOTOR ELÉTRICO TRIFÁSICO POTÊNCIA DE 2 CV, SEM CARREGADOR - CHI DIURNO. AF_10/2014</v>
      </c>
      <c r="D161" s="55"/>
      <c r="E161" s="55"/>
      <c r="F161" s="55"/>
      <c r="G161" s="54" t="str">
        <f>VLOOKUP(B161,IF(A161="COMPOSICAO",S!$A:$D,I!$A:$D),3,FALSE)</f>
        <v>CHI</v>
      </c>
      <c r="H161" s="81">
        <v>0.49309999999999998</v>
      </c>
      <c r="I161" s="56">
        <f>IF(A161="COMPOSICAO",VLOOKUP("TOTAL - "&amp;B161,COMPOSICAO_AUX_2!$A:$J,10,FALSE),VLOOKUP(B161,I!$A:$D,4,FALSE))</f>
        <v>0.35</v>
      </c>
      <c r="J161" s="60">
        <f t="shared" si="8"/>
        <v>0.17</v>
      </c>
      <c r="K161" s="59"/>
    </row>
    <row r="162" spans="1:13" ht="15" customHeight="1" x14ac:dyDescent="0.25">
      <c r="A162" s="76" t="s">
        <v>563</v>
      </c>
      <c r="B162" s="77"/>
      <c r="C162" s="77"/>
      <c r="D162" s="77"/>
      <c r="E162" s="77"/>
      <c r="F162" s="77"/>
      <c r="G162" s="78"/>
      <c r="H162" s="79"/>
      <c r="I162" s="80"/>
      <c r="J162" s="60">
        <f>SUM(J153:K161)</f>
        <v>612.08999999999992</v>
      </c>
      <c r="K162" s="59"/>
    </row>
    <row r="163" spans="1:13" ht="15" customHeight="1" x14ac:dyDescent="0.25">
      <c r="A163" s="4"/>
      <c r="B163" s="4"/>
      <c r="C163" s="4"/>
      <c r="D163" s="4"/>
      <c r="E163" s="4"/>
      <c r="F163" s="4"/>
      <c r="G163" s="4"/>
      <c r="H163" s="4"/>
      <c r="I163" s="4"/>
      <c r="J163" s="4"/>
      <c r="K163" s="4"/>
    </row>
    <row r="164" spans="1:13" ht="15" customHeight="1" x14ac:dyDescent="0.25">
      <c r="A164" s="22" t="s">
        <v>364</v>
      </c>
      <c r="B164" s="22" t="s">
        <v>32</v>
      </c>
      <c r="C164" s="46" t="s">
        <v>8</v>
      </c>
      <c r="D164" s="47"/>
      <c r="E164" s="47"/>
      <c r="F164" s="47"/>
      <c r="G164" s="7" t="s">
        <v>33</v>
      </c>
      <c r="H164" s="7" t="s">
        <v>365</v>
      </c>
      <c r="I164" s="7" t="s">
        <v>366</v>
      </c>
      <c r="J164" s="34" t="s">
        <v>10</v>
      </c>
      <c r="K164" s="33"/>
    </row>
    <row r="165" spans="1:13" ht="75" customHeight="1" x14ac:dyDescent="0.25">
      <c r="A165" s="7" t="s">
        <v>367</v>
      </c>
      <c r="B165" s="71">
        <v>87294</v>
      </c>
      <c r="C165" s="73" t="str">
        <f>VLOOKUP(B165,S!$A:$D,2,FALSE)</f>
        <v>ARGAMASSA TRAÇO 1:2:9 (EM VOLUME DE CIMENTO, CAL E AREIA MÉDIA ÚMIDA) PARA EMBOÇO/MASSA ÚNICA/ASSENTAMENTO DE ALVENARIA DE VEDAÇÃO, PREPARO MECÂNICO COM BETONEIRA 600 L. AF_08/2019</v>
      </c>
      <c r="D165" s="73"/>
      <c r="E165" s="73"/>
      <c r="F165" s="72"/>
      <c r="G165" s="7" t="str">
        <f>VLOOKUP(B165,S!$A:$D,3,FALSE)</f>
        <v>M3</v>
      </c>
      <c r="H165" s="74"/>
      <c r="I165" s="74">
        <f>J173</f>
        <v>605.91000000000008</v>
      </c>
      <c r="J165" s="53"/>
      <c r="K165" s="52"/>
      <c r="L165" s="74">
        <f>VLOOKUP(B165,S!$A:$D,4,FALSE)</f>
        <v>605.91</v>
      </c>
      <c r="M165" s="7" t="str">
        <f>IF(ROUND((L165-I165),2)=0,"OK, confere com a tabela.",IF(ROUND((L165-I165),2)&lt;0,"ACIMA ("&amp;TEXT(ROUND(I165*100/L165,4),"0,0000")&amp;" %) da tabela.","ABAIXO ("&amp;TEXT(ROUND(I165*100/L165,4),"0,0000")&amp;" %) da tabela."))</f>
        <v>OK, confere com a tabela.</v>
      </c>
    </row>
    <row r="166" spans="1:13" ht="30" customHeight="1" x14ac:dyDescent="0.25">
      <c r="A166" s="54" t="s">
        <v>374</v>
      </c>
      <c r="B166" s="67">
        <v>370</v>
      </c>
      <c r="C166" s="55" t="str">
        <f>VLOOKUP(B166,IF(A166="COMPOSICAO",S!$A:$D,I!$A:$D),2,FALSE)</f>
        <v>AREIA MEDIA - POSTO JAZIDA/FORNECEDOR (RETIRADO NA JAZIDA, SEM TRANSPORTE)</v>
      </c>
      <c r="D166" s="55"/>
      <c r="E166" s="55"/>
      <c r="F166" s="55"/>
      <c r="G166" s="54" t="str">
        <f>VLOOKUP(B166,IF(A166="COMPOSICAO",S!$A:$D,I!$A:$D),3,FALSE)</f>
        <v>M3</v>
      </c>
      <c r="H166" s="81">
        <v>1.18</v>
      </c>
      <c r="I166" s="56">
        <f>IF(A166="COMPOSICAO",VLOOKUP("TOTAL - "&amp;B166,COMPOSICAO_AUX_2!$A:$J,10,FALSE),VLOOKUP(B166,I!$A:$D,4,FALSE))</f>
        <v>110</v>
      </c>
      <c r="J166" s="60">
        <f t="shared" ref="J166:J172" si="9">TRUNC(H166*I166,2)</f>
        <v>129.80000000000001</v>
      </c>
      <c r="K166" s="59"/>
    </row>
    <row r="167" spans="1:13" ht="15" customHeight="1" x14ac:dyDescent="0.25">
      <c r="A167" s="54" t="s">
        <v>374</v>
      </c>
      <c r="B167" s="67">
        <v>1106</v>
      </c>
      <c r="C167" s="55" t="str">
        <f>VLOOKUP(B167,IF(A167="COMPOSICAO",S!$A:$D,I!$A:$D),2,FALSE)</f>
        <v>CAL HIDRATADA CH-I PARA ARGAMASSAS</v>
      </c>
      <c r="D167" s="55"/>
      <c r="E167" s="55"/>
      <c r="F167" s="55"/>
      <c r="G167" s="54" t="str">
        <f>VLOOKUP(B167,IF(A167="COMPOSICAO",S!$A:$D,I!$A:$D),3,FALSE)</f>
        <v>KG</v>
      </c>
      <c r="H167" s="81">
        <v>157.44</v>
      </c>
      <c r="I167" s="56">
        <f>IF(A167="COMPOSICAO",VLOOKUP("TOTAL - "&amp;B167,COMPOSICAO_AUX_2!$A:$J,10,FALSE),VLOOKUP(B167,I!$A:$D,4,FALSE))</f>
        <v>1.25</v>
      </c>
      <c r="J167" s="60">
        <f t="shared" si="9"/>
        <v>196.8</v>
      </c>
      <c r="K167" s="59"/>
    </row>
    <row r="168" spans="1:13" ht="15" customHeight="1" x14ac:dyDescent="0.25">
      <c r="A168" s="54" t="s">
        <v>374</v>
      </c>
      <c r="B168" s="67">
        <v>1379</v>
      </c>
      <c r="C168" s="55" t="str">
        <f>VLOOKUP(B168,IF(A168="COMPOSICAO",S!$A:$D,I!$A:$D),2,FALSE)</f>
        <v>CIMENTO PORTLAND COMPOSTO CP II-32</v>
      </c>
      <c r="D168" s="55"/>
      <c r="E168" s="55"/>
      <c r="F168" s="55"/>
      <c r="G168" s="54" t="str">
        <f>VLOOKUP(B168,IF(A168="COMPOSICAO",S!$A:$D,I!$A:$D),3,FALSE)</f>
        <v>KG</v>
      </c>
      <c r="H168" s="81">
        <v>177.12</v>
      </c>
      <c r="I168" s="56">
        <f>IF(A168="COMPOSICAO",VLOOKUP("TOTAL - "&amp;B168,COMPOSICAO_AUX_2!$A:$J,10,FALSE),VLOOKUP(B168,I!$A:$D,4,FALSE))</f>
        <v>0.84</v>
      </c>
      <c r="J168" s="60">
        <f t="shared" si="9"/>
        <v>148.78</v>
      </c>
      <c r="K168" s="59"/>
    </row>
    <row r="169" spans="1:13" ht="15" customHeight="1" x14ac:dyDescent="0.25">
      <c r="A169" s="54" t="s">
        <v>368</v>
      </c>
      <c r="B169" s="67">
        <v>88316</v>
      </c>
      <c r="C169" s="55" t="str">
        <f>VLOOKUP(B169,IF(A169="COMPOSICAO",S!$A:$D,I!$A:$D),2,FALSE)</f>
        <v>SERVENTE COM ENCARGOS COMPLEMENTARES</v>
      </c>
      <c r="D169" s="55"/>
      <c r="E169" s="55"/>
      <c r="F169" s="55"/>
      <c r="G169" s="54" t="str">
        <f>VLOOKUP(B169,IF(A169="COMPOSICAO",S!$A:$D,I!$A:$D),3,FALSE)</f>
        <v>H</v>
      </c>
      <c r="H169" s="81">
        <v>0.79</v>
      </c>
      <c r="I169" s="56">
        <f>IF(A169="COMPOSICAO",VLOOKUP("TOTAL - "&amp;B169,COMPOSICAO_AUX_2!$A:$J,10,FALSE),VLOOKUP(B169,I!$A:$D,4,FALSE))</f>
        <v>20.569999999999997</v>
      </c>
      <c r="J169" s="60">
        <f t="shared" si="9"/>
        <v>16.25</v>
      </c>
      <c r="K169" s="59"/>
    </row>
    <row r="170" spans="1:13" ht="30" customHeight="1" x14ac:dyDescent="0.25">
      <c r="A170" s="54" t="s">
        <v>368</v>
      </c>
      <c r="B170" s="67">
        <v>88377</v>
      </c>
      <c r="C170" s="55" t="str">
        <f>VLOOKUP(B170,IF(A170="COMPOSICAO",S!$A:$D,I!$A:$D),2,FALSE)</f>
        <v>OPERADOR DE BETONEIRA ESTACIONÁRIA/MISTURADOR COM ENCARGOS COMPLEMENTARES</v>
      </c>
      <c r="D170" s="55"/>
      <c r="E170" s="55"/>
      <c r="F170" s="55"/>
      <c r="G170" s="54" t="str">
        <f>VLOOKUP(B170,IF(A170="COMPOSICAO",S!$A:$D,I!$A:$D),3,FALSE)</f>
        <v>H</v>
      </c>
      <c r="H170" s="81">
        <v>3.65</v>
      </c>
      <c r="I170" s="56">
        <f>IF(A170="COMPOSICAO",VLOOKUP("TOTAL - "&amp;B170,COMPOSICAO_AUX_2!$A:$J,10,FALSE),VLOOKUP(B170,I!$A:$D,4,FALSE))</f>
        <v>28.96</v>
      </c>
      <c r="J170" s="60">
        <f t="shared" si="9"/>
        <v>105.7</v>
      </c>
      <c r="K170" s="59"/>
    </row>
    <row r="171" spans="1:13" ht="60" customHeight="1" x14ac:dyDescent="0.25">
      <c r="A171" s="54" t="s">
        <v>368</v>
      </c>
      <c r="B171" s="67">
        <v>89225</v>
      </c>
      <c r="C171" s="55" t="str">
        <f>VLOOKUP(B171,IF(A171="COMPOSICAO",S!$A:$D,I!$A:$D),2,FALSE)</f>
        <v>BETONEIRA CAPACIDADE NOMINAL DE 600 L, CAPACIDADE DE MISTURA 360 L, MOTOR ELÉTRICO TRIFÁSICO POTÊNCIA DE 4 CV, SEM CARREGADOR - CHP DIURNO. AF_11/2014</v>
      </c>
      <c r="D171" s="55"/>
      <c r="E171" s="55"/>
      <c r="F171" s="55"/>
      <c r="G171" s="54" t="str">
        <f>VLOOKUP(B171,IF(A171="COMPOSICAO",S!$A:$D,I!$A:$D),3,FALSE)</f>
        <v>CHP</v>
      </c>
      <c r="H171" s="81">
        <v>0.85</v>
      </c>
      <c r="I171" s="56">
        <f>IF(A171="COMPOSICAO",VLOOKUP("TOTAL - "&amp;B171,COMPOSICAO_AUX_2!$A:$J,10,FALSE),VLOOKUP(B171,I!$A:$D,4,FALSE))</f>
        <v>5.27</v>
      </c>
      <c r="J171" s="60">
        <f t="shared" si="9"/>
        <v>4.47</v>
      </c>
      <c r="K171" s="59"/>
    </row>
    <row r="172" spans="1:13" ht="60" customHeight="1" x14ac:dyDescent="0.25">
      <c r="A172" s="54" t="s">
        <v>368</v>
      </c>
      <c r="B172" s="67">
        <v>89226</v>
      </c>
      <c r="C172" s="55" t="str">
        <f>VLOOKUP(B172,IF(A172="COMPOSICAO",S!$A:$D,I!$A:$D),2,FALSE)</f>
        <v>BETONEIRA CAPACIDADE NOMINAL DE 600 L, CAPACIDADE DE MISTURA 360 L, MOTOR ELÉTRICO TRIFÁSICO POTÊNCIA DE 4 CV, SEM CARREGADOR - CHI DIURNO. AF_11/2014</v>
      </c>
      <c r="D172" s="55"/>
      <c r="E172" s="55"/>
      <c r="F172" s="55"/>
      <c r="G172" s="54" t="str">
        <f>VLOOKUP(B172,IF(A172="COMPOSICAO",S!$A:$D,I!$A:$D),3,FALSE)</f>
        <v>CHI</v>
      </c>
      <c r="H172" s="81">
        <v>2.8</v>
      </c>
      <c r="I172" s="56">
        <f>IF(A172="COMPOSICAO",VLOOKUP("TOTAL - "&amp;B172,COMPOSICAO_AUX_2!$A:$J,10,FALSE),VLOOKUP(B172,I!$A:$D,4,FALSE))</f>
        <v>1.47</v>
      </c>
      <c r="J172" s="60">
        <f t="shared" si="9"/>
        <v>4.1100000000000003</v>
      </c>
      <c r="K172" s="59"/>
    </row>
    <row r="173" spans="1:13" ht="15" customHeight="1" x14ac:dyDescent="0.25">
      <c r="A173" s="76" t="s">
        <v>564</v>
      </c>
      <c r="B173" s="77"/>
      <c r="C173" s="77"/>
      <c r="D173" s="77"/>
      <c r="E173" s="77"/>
      <c r="F173" s="77"/>
      <c r="G173" s="78"/>
      <c r="H173" s="79"/>
      <c r="I173" s="80"/>
      <c r="J173" s="60">
        <f>SUM(J165:K172)</f>
        <v>605.91000000000008</v>
      </c>
      <c r="K173" s="59"/>
    </row>
    <row r="174" spans="1:13" ht="15" customHeight="1" x14ac:dyDescent="0.25">
      <c r="A174" s="4"/>
      <c r="B174" s="4"/>
      <c r="C174" s="4"/>
      <c r="D174" s="4"/>
      <c r="E174" s="4"/>
      <c r="F174" s="4"/>
      <c r="G174" s="4"/>
      <c r="H174" s="4"/>
      <c r="I174" s="4"/>
      <c r="J174" s="4"/>
      <c r="K174" s="4"/>
    </row>
    <row r="175" spans="1:13" ht="15" customHeight="1" x14ac:dyDescent="0.25">
      <c r="A175" s="22" t="s">
        <v>364</v>
      </c>
      <c r="B175" s="22" t="s">
        <v>32</v>
      </c>
      <c r="C175" s="46" t="s">
        <v>8</v>
      </c>
      <c r="D175" s="47"/>
      <c r="E175" s="47"/>
      <c r="F175" s="47"/>
      <c r="G175" s="7" t="s">
        <v>33</v>
      </c>
      <c r="H175" s="7" t="s">
        <v>365</v>
      </c>
      <c r="I175" s="7" t="s">
        <v>366</v>
      </c>
      <c r="J175" s="34" t="s">
        <v>10</v>
      </c>
      <c r="K175" s="33"/>
    </row>
    <row r="176" spans="1:13" ht="30" customHeight="1" x14ac:dyDescent="0.25">
      <c r="A176" s="7" t="s">
        <v>378</v>
      </c>
      <c r="B176" s="71">
        <v>92801</v>
      </c>
      <c r="C176" s="73" t="str">
        <f>VLOOKUP(B176,S!$A:$D,2,FALSE)</f>
        <v>CORTE E DOBRA DE AÇO CA-50, DIÂMETRO DE 6,3 MM. AF_06/2022</v>
      </c>
      <c r="D176" s="73"/>
      <c r="E176" s="73"/>
      <c r="F176" s="72"/>
      <c r="G176" s="7" t="str">
        <f>VLOOKUP(B176,S!$A:$D,3,FALSE)</f>
        <v>KG</v>
      </c>
      <c r="H176" s="74"/>
      <c r="I176" s="74">
        <f>J180</f>
        <v>11.48</v>
      </c>
      <c r="J176" s="53"/>
      <c r="K176" s="52"/>
      <c r="L176" s="74">
        <f>VLOOKUP(B176,S!$A:$D,4,FALSE)</f>
        <v>11.48</v>
      </c>
      <c r="M176" s="7" t="str">
        <f>IF(ROUND((L176-I176),2)=0,"OK, confere com a tabela.",IF(ROUND((L176-I176),2)&lt;0,"ACIMA ("&amp;TEXT(ROUND(I176*100/L176,4),"0,0000")&amp;" %) da tabela.","ABAIXO ("&amp;TEXT(ROUND(I176*100/L176,4),"0,0000")&amp;" %) da tabela."))</f>
        <v>OK, confere com a tabela.</v>
      </c>
    </row>
    <row r="177" spans="1:13" ht="15" customHeight="1" x14ac:dyDescent="0.25">
      <c r="A177" s="54" t="s">
        <v>374</v>
      </c>
      <c r="B177" s="67">
        <v>32</v>
      </c>
      <c r="C177" s="55" t="str">
        <f>VLOOKUP(B177,IF(A177="COMPOSICAO",S!$A:$D,I!$A:$D),2,FALSE)</f>
        <v>ACO CA-50, 6,3 MM, VERGALHAO</v>
      </c>
      <c r="D177" s="55"/>
      <c r="E177" s="55"/>
      <c r="F177" s="55"/>
      <c r="G177" s="54" t="str">
        <f>VLOOKUP(B177,IF(A177="COMPOSICAO",S!$A:$D,I!$A:$D),3,FALSE)</f>
        <v>KG</v>
      </c>
      <c r="H177" s="81">
        <v>1.07</v>
      </c>
      <c r="I177" s="56">
        <f>IF(A177="COMPOSICAO",VLOOKUP("TOTAL - "&amp;B177,COMPOSICAO_AUX_2!$A:$J,10,FALSE),VLOOKUP(B177,I!$A:$D,4,FALSE))</f>
        <v>9.8000000000000007</v>
      </c>
      <c r="J177" s="60">
        <f>TRUNC(H177*I177,2)</f>
        <v>10.48</v>
      </c>
      <c r="K177" s="59"/>
    </row>
    <row r="178" spans="1:13" ht="30" customHeight="1" x14ac:dyDescent="0.25">
      <c r="A178" s="54" t="s">
        <v>368</v>
      </c>
      <c r="B178" s="67">
        <v>88238</v>
      </c>
      <c r="C178" s="55" t="str">
        <f>VLOOKUP(B178,IF(A178="COMPOSICAO",S!$A:$D,I!$A:$D),2,FALSE)</f>
        <v>AJUDANTE DE ARMADOR COM ENCARGOS COMPLEMENTARES</v>
      </c>
      <c r="D178" s="55"/>
      <c r="E178" s="55"/>
      <c r="F178" s="55"/>
      <c r="G178" s="54" t="str">
        <f>VLOOKUP(B178,IF(A178="COMPOSICAO",S!$A:$D,I!$A:$D),3,FALSE)</f>
        <v>H</v>
      </c>
      <c r="H178" s="81">
        <v>5.1000000000000004E-3</v>
      </c>
      <c r="I178" s="56">
        <f>IF(A178="COMPOSICAO",VLOOKUP("TOTAL - "&amp;B178,COMPOSICAO_AUX_2!$A:$J,10,FALSE),VLOOKUP(B178,I!$A:$D,4,FALSE))</f>
        <v>21.269999999999996</v>
      </c>
      <c r="J178" s="60">
        <f>TRUNC(H178*I178,2)</f>
        <v>0.1</v>
      </c>
      <c r="K178" s="59"/>
    </row>
    <row r="179" spans="1:13" ht="15" customHeight="1" x14ac:dyDescent="0.25">
      <c r="A179" s="54" t="s">
        <v>368</v>
      </c>
      <c r="B179" s="67">
        <v>88245</v>
      </c>
      <c r="C179" s="55" t="str">
        <f>VLOOKUP(B179,IF(A179="COMPOSICAO",S!$A:$D,I!$A:$D),2,FALSE)</f>
        <v>ARMADOR COM ENCARGOS COMPLEMENTARES</v>
      </c>
      <c r="D179" s="55"/>
      <c r="E179" s="55"/>
      <c r="F179" s="55"/>
      <c r="G179" s="54" t="str">
        <f>VLOOKUP(B179,IF(A179="COMPOSICAO",S!$A:$D,I!$A:$D),3,FALSE)</f>
        <v>H</v>
      </c>
      <c r="H179" s="81">
        <v>3.1E-2</v>
      </c>
      <c r="I179" s="56">
        <f>IF(A179="COMPOSICAO",VLOOKUP("TOTAL - "&amp;B179,COMPOSICAO_AUX_2!$A:$J,10,FALSE),VLOOKUP(B179,I!$A:$D,4,FALSE))</f>
        <v>29.139999999999997</v>
      </c>
      <c r="J179" s="60">
        <f>TRUNC(H179*I179,2)</f>
        <v>0.9</v>
      </c>
      <c r="K179" s="59"/>
    </row>
    <row r="180" spans="1:13" ht="15" customHeight="1" x14ac:dyDescent="0.25">
      <c r="A180" s="76" t="s">
        <v>565</v>
      </c>
      <c r="B180" s="77"/>
      <c r="C180" s="77"/>
      <c r="D180" s="77"/>
      <c r="E180" s="77"/>
      <c r="F180" s="77"/>
      <c r="G180" s="78"/>
      <c r="H180" s="79"/>
      <c r="I180" s="80"/>
      <c r="J180" s="60">
        <f>SUM(J176:K179)</f>
        <v>11.48</v>
      </c>
      <c r="K180" s="59"/>
    </row>
    <row r="181" spans="1:13" ht="15" customHeight="1" x14ac:dyDescent="0.25">
      <c r="A181" s="4"/>
      <c r="B181" s="4"/>
      <c r="C181" s="4"/>
      <c r="D181" s="4"/>
      <c r="E181" s="4"/>
      <c r="F181" s="4"/>
      <c r="G181" s="4"/>
      <c r="H181" s="4"/>
      <c r="I181" s="4"/>
      <c r="J181" s="4"/>
      <c r="K181" s="4"/>
    </row>
    <row r="182" spans="1:13" ht="15" customHeight="1" x14ac:dyDescent="0.25">
      <c r="A182" s="22" t="s">
        <v>364</v>
      </c>
      <c r="B182" s="22" t="s">
        <v>32</v>
      </c>
      <c r="C182" s="46" t="s">
        <v>8</v>
      </c>
      <c r="D182" s="47"/>
      <c r="E182" s="47"/>
      <c r="F182" s="47"/>
      <c r="G182" s="7" t="s">
        <v>33</v>
      </c>
      <c r="H182" s="7" t="s">
        <v>365</v>
      </c>
      <c r="I182" s="7" t="s">
        <v>366</v>
      </c>
      <c r="J182" s="34" t="s">
        <v>10</v>
      </c>
      <c r="K182" s="33"/>
    </row>
    <row r="183" spans="1:13" ht="30" customHeight="1" x14ac:dyDescent="0.25">
      <c r="A183" s="7" t="s">
        <v>378</v>
      </c>
      <c r="B183" s="71">
        <v>92800</v>
      </c>
      <c r="C183" s="73" t="str">
        <f>VLOOKUP(B183,S!$A:$D,2,FALSE)</f>
        <v>CORTE E DOBRA DE AÇO CA-60, DIÂMETRO DE 5,0 MM. AF_06/2022</v>
      </c>
      <c r="D183" s="73"/>
      <c r="E183" s="73"/>
      <c r="F183" s="72"/>
      <c r="G183" s="7" t="str">
        <f>VLOOKUP(B183,S!$A:$D,3,FALSE)</f>
        <v>KG</v>
      </c>
      <c r="H183" s="74"/>
      <c r="I183" s="74">
        <f>J187</f>
        <v>11.29</v>
      </c>
      <c r="J183" s="53"/>
      <c r="K183" s="52"/>
      <c r="L183" s="74">
        <f>VLOOKUP(B183,S!$A:$D,4,FALSE)</f>
        <v>11.29</v>
      </c>
      <c r="M183" s="7" t="str">
        <f>IF(ROUND((L183-I183),2)=0,"OK, confere com a tabela.",IF(ROUND((L183-I183),2)&lt;0,"ACIMA ("&amp;TEXT(ROUND(I183*100/L183,4),"0,0000")&amp;" %) da tabela.","ABAIXO ("&amp;TEXT(ROUND(I183*100/L183,4),"0,0000")&amp;" %) da tabela."))</f>
        <v>OK, confere com a tabela.</v>
      </c>
    </row>
    <row r="184" spans="1:13" ht="30" customHeight="1" x14ac:dyDescent="0.25">
      <c r="A184" s="54" t="s">
        <v>374</v>
      </c>
      <c r="B184" s="67">
        <v>43059</v>
      </c>
      <c r="C184" s="55" t="str">
        <f>VLOOKUP(B184,IF(A184="COMPOSICAO",S!$A:$D,I!$A:$D),2,FALSE)</f>
        <v>ACO CA-60, 4,2 MM, OU 5,0 MM, OU 6,0 MM, OU 7,0 MM, VERGALHAO</v>
      </c>
      <c r="D184" s="55"/>
      <c r="E184" s="55"/>
      <c r="F184" s="55"/>
      <c r="G184" s="54" t="str">
        <f>VLOOKUP(B184,IF(A184="COMPOSICAO",S!$A:$D,I!$A:$D),3,FALSE)</f>
        <v>KG</v>
      </c>
      <c r="H184" s="81">
        <v>1.07</v>
      </c>
      <c r="I184" s="56">
        <f>IF(A184="COMPOSICAO",VLOOKUP("TOTAL - "&amp;B184,COMPOSICAO_AUX_2!$A:$J,10,FALSE),VLOOKUP(B184,I!$A:$D,4,FALSE))</f>
        <v>8.7899999999999991</v>
      </c>
      <c r="J184" s="60">
        <f>TRUNC(H184*I184,2)</f>
        <v>9.4</v>
      </c>
      <c r="K184" s="59"/>
    </row>
    <row r="185" spans="1:13" ht="30" customHeight="1" x14ac:dyDescent="0.25">
      <c r="A185" s="54" t="s">
        <v>368</v>
      </c>
      <c r="B185" s="67">
        <v>88238</v>
      </c>
      <c r="C185" s="55" t="str">
        <f>VLOOKUP(B185,IF(A185="COMPOSICAO",S!$A:$D,I!$A:$D),2,FALSE)</f>
        <v>AJUDANTE DE ARMADOR COM ENCARGOS COMPLEMENTARES</v>
      </c>
      <c r="D185" s="55"/>
      <c r="E185" s="55"/>
      <c r="F185" s="55"/>
      <c r="G185" s="54" t="str">
        <f>VLOOKUP(B185,IF(A185="COMPOSICAO",S!$A:$D,I!$A:$D),3,FALSE)</f>
        <v>H</v>
      </c>
      <c r="H185" s="81">
        <v>9.4999999999999998E-3</v>
      </c>
      <c r="I185" s="56">
        <f>IF(A185="COMPOSICAO",VLOOKUP("TOTAL - "&amp;B185,COMPOSICAO_AUX_2!$A:$J,10,FALSE),VLOOKUP(B185,I!$A:$D,4,FALSE))</f>
        <v>21.269999999999996</v>
      </c>
      <c r="J185" s="60">
        <f>TRUNC(H185*I185,2)</f>
        <v>0.2</v>
      </c>
      <c r="K185" s="59"/>
    </row>
    <row r="186" spans="1:13" ht="15" customHeight="1" x14ac:dyDescent="0.25">
      <c r="A186" s="54" t="s">
        <v>368</v>
      </c>
      <c r="B186" s="67">
        <v>88245</v>
      </c>
      <c r="C186" s="55" t="str">
        <f>VLOOKUP(B186,IF(A186="COMPOSICAO",S!$A:$D,I!$A:$D),2,FALSE)</f>
        <v>ARMADOR COM ENCARGOS COMPLEMENTARES</v>
      </c>
      <c r="D186" s="55"/>
      <c r="E186" s="55"/>
      <c r="F186" s="55"/>
      <c r="G186" s="54" t="str">
        <f>VLOOKUP(B186,IF(A186="COMPOSICAO",S!$A:$D,I!$A:$D),3,FALSE)</f>
        <v>H</v>
      </c>
      <c r="H186" s="81">
        <v>5.8099999999999999E-2</v>
      </c>
      <c r="I186" s="56">
        <f>IF(A186="COMPOSICAO",VLOOKUP("TOTAL - "&amp;B186,COMPOSICAO_AUX_2!$A:$J,10,FALSE),VLOOKUP(B186,I!$A:$D,4,FALSE))</f>
        <v>29.139999999999997</v>
      </c>
      <c r="J186" s="60">
        <f>TRUNC(H186*I186,2)</f>
        <v>1.69</v>
      </c>
      <c r="K186" s="59"/>
    </row>
    <row r="187" spans="1:13" ht="15" customHeight="1" x14ac:dyDescent="0.25">
      <c r="A187" s="76" t="s">
        <v>566</v>
      </c>
      <c r="B187" s="77"/>
      <c r="C187" s="77"/>
      <c r="D187" s="77"/>
      <c r="E187" s="77"/>
      <c r="F187" s="77"/>
      <c r="G187" s="78"/>
      <c r="H187" s="79"/>
      <c r="I187" s="80"/>
      <c r="J187" s="60">
        <f>SUM(J183:K186)</f>
        <v>11.29</v>
      </c>
      <c r="K187" s="59"/>
    </row>
    <row r="188" spans="1:13" ht="15" customHeight="1" x14ac:dyDescent="0.25">
      <c r="A188" s="4"/>
      <c r="B188" s="4"/>
      <c r="C188" s="4"/>
      <c r="D188" s="4"/>
      <c r="E188" s="4"/>
      <c r="F188" s="4"/>
      <c r="G188" s="4"/>
      <c r="H188" s="4"/>
      <c r="I188" s="4"/>
      <c r="J188" s="4"/>
      <c r="K188" s="4"/>
    </row>
    <row r="189" spans="1:13" ht="15" customHeight="1" x14ac:dyDescent="0.25">
      <c r="A189" s="22" t="s">
        <v>364</v>
      </c>
      <c r="B189" s="22" t="s">
        <v>32</v>
      </c>
      <c r="C189" s="46" t="s">
        <v>8</v>
      </c>
      <c r="D189" s="47"/>
      <c r="E189" s="47"/>
      <c r="F189" s="47"/>
      <c r="G189" s="7" t="s">
        <v>33</v>
      </c>
      <c r="H189" s="7" t="s">
        <v>365</v>
      </c>
      <c r="I189" s="7" t="s">
        <v>366</v>
      </c>
      <c r="J189" s="34" t="s">
        <v>10</v>
      </c>
      <c r="K189" s="33"/>
    </row>
    <row r="190" spans="1:13" ht="60" customHeight="1" x14ac:dyDescent="0.25">
      <c r="A190" s="7" t="s">
        <v>378</v>
      </c>
      <c r="B190" s="71">
        <v>92419</v>
      </c>
      <c r="C190" s="73" t="str">
        <f>VLOOKUP(B190,S!$A:$D,2,FALSE)</f>
        <v>MONTAGEM E DESMONTAGEM DE FÔRMA DE PILARES RETANGULARES E ESTRUTURAS SIMILARES, PÉ-DIREITO SIMPLES, EM CHAPA DE MADEIRA COMPENSADA RESINADA, 4 UTILIZAÇÕES. AF_09/2020</v>
      </c>
      <c r="D190" s="73"/>
      <c r="E190" s="73"/>
      <c r="F190" s="72"/>
      <c r="G190" s="7" t="str">
        <f>VLOOKUP(B190,S!$A:$D,3,FALSE)</f>
        <v>M2</v>
      </c>
      <c r="H190" s="74"/>
      <c r="I190" s="74">
        <f>J199</f>
        <v>88.27</v>
      </c>
      <c r="J190" s="53"/>
      <c r="K190" s="52"/>
      <c r="L190" s="74">
        <f>VLOOKUP(B190,S!$A:$D,4,FALSE)</f>
        <v>88.27</v>
      </c>
      <c r="M190" s="7" t="str">
        <f>IF(ROUND((L190-I190),2)=0,"OK, confere com a tabela.",IF(ROUND((L190-I190),2)&lt;0,"ACIMA ("&amp;TEXT(ROUND(I190*100/L190,4),"0,0000")&amp;" %) da tabela.","ABAIXO ("&amp;TEXT(ROUND(I190*100/L190,4),"0,0000")&amp;" %) da tabela."))</f>
        <v>OK, confere com a tabela.</v>
      </c>
    </row>
    <row r="191" spans="1:13" ht="30" customHeight="1" x14ac:dyDescent="0.25">
      <c r="A191" s="54" t="s">
        <v>374</v>
      </c>
      <c r="B191" s="67">
        <v>2692</v>
      </c>
      <c r="C191" s="55" t="str">
        <f>VLOOKUP(B191,IF(A191="COMPOSICAO",S!$A:$D,I!$A:$D),2,FALSE)</f>
        <v>DESMOLDANTE PROTETOR PARA FORMAS DE MADEIRA, DE BASE OLEOSA EMULSIONADA EM AGUA</v>
      </c>
      <c r="D191" s="55"/>
      <c r="E191" s="55"/>
      <c r="F191" s="55"/>
      <c r="G191" s="54" t="str">
        <f>VLOOKUP(B191,IF(A191="COMPOSICAO",S!$A:$D,I!$A:$D),3,FALSE)</f>
        <v>L</v>
      </c>
      <c r="H191" s="81">
        <v>0.01</v>
      </c>
      <c r="I191" s="56">
        <f>IF(A191="COMPOSICAO",VLOOKUP("TOTAL - "&amp;B191,COMPOSICAO_AUX_2!$A:$J,10,FALSE),VLOOKUP(B191,I!$A:$D,4,FALSE))</f>
        <v>5.99</v>
      </c>
      <c r="J191" s="60">
        <f t="shared" ref="J191:J198" si="10">TRUNC(H191*I191,2)</f>
        <v>0.05</v>
      </c>
      <c r="K191" s="59"/>
    </row>
    <row r="192" spans="1:13" ht="45" customHeight="1" x14ac:dyDescent="0.25">
      <c r="A192" s="54" t="s">
        <v>374</v>
      </c>
      <c r="B192" s="67">
        <v>40271</v>
      </c>
      <c r="C192" s="55" t="str">
        <f>VLOOKUP(B192,IF(A192="COMPOSICAO",S!$A:$D,I!$A:$D),2,FALSE)</f>
        <v>LOCACAO DE APRUMADOR METALICO DE PILAR, COM ALTURA E ANGULO REGULAVEIS, EXTENSAO DE *1,50* A *2,80* M</v>
      </c>
      <c r="D192" s="55"/>
      <c r="E192" s="55"/>
      <c r="F192" s="55"/>
      <c r="G192" s="54" t="str">
        <f>VLOOKUP(B192,IF(A192="COMPOSICAO",S!$A:$D,I!$A:$D),3,FALSE)</f>
        <v>MES</v>
      </c>
      <c r="H192" s="81">
        <v>0.19600000000000001</v>
      </c>
      <c r="I192" s="56">
        <f>IF(A192="COMPOSICAO",VLOOKUP("TOTAL - "&amp;B192,COMPOSICAO_AUX_2!$A:$J,10,FALSE),VLOOKUP(B192,I!$A:$D,4,FALSE))</f>
        <v>12.93</v>
      </c>
      <c r="J192" s="60">
        <f t="shared" si="10"/>
        <v>2.5299999999999998</v>
      </c>
      <c r="K192" s="59"/>
    </row>
    <row r="193" spans="1:13" ht="45" customHeight="1" x14ac:dyDescent="0.25">
      <c r="A193" s="54" t="s">
        <v>374</v>
      </c>
      <c r="B193" s="67">
        <v>40275</v>
      </c>
      <c r="C193" s="55" t="str">
        <f>VLOOKUP(B193,IF(A193="COMPOSICAO",S!$A:$D,I!$A:$D),2,FALSE)</f>
        <v>LOCACAO DE VIGA SANDUICHE METALICA VAZADA PARA TRAVAMENTO DE PILARES, ALTURA DE *8* CM, LARGURA DE *6* CM E EXTENSAO DE 2 M</v>
      </c>
      <c r="D193" s="55"/>
      <c r="E193" s="55"/>
      <c r="F193" s="55"/>
      <c r="G193" s="54" t="str">
        <f>VLOOKUP(B193,IF(A193="COMPOSICAO",S!$A:$D,I!$A:$D),3,FALSE)</f>
        <v>MES</v>
      </c>
      <c r="H193" s="81">
        <v>0.39300000000000002</v>
      </c>
      <c r="I193" s="56">
        <f>IF(A193="COMPOSICAO",VLOOKUP("TOTAL - "&amp;B193,COMPOSICAO_AUX_2!$A:$J,10,FALSE),VLOOKUP(B193,I!$A:$D,4,FALSE))</f>
        <v>19.899999999999999</v>
      </c>
      <c r="J193" s="60">
        <f t="shared" si="10"/>
        <v>7.82</v>
      </c>
      <c r="K193" s="59"/>
    </row>
    <row r="194" spans="1:13" ht="45" customHeight="1" x14ac:dyDescent="0.25">
      <c r="A194" s="54" t="s">
        <v>374</v>
      </c>
      <c r="B194" s="67">
        <v>40287</v>
      </c>
      <c r="C194" s="55" t="str">
        <f>VLOOKUP(B194,IF(A194="COMPOSICAO",S!$A:$D,I!$A:$D),2,FALSE)</f>
        <v>LOCACAO DE BARRA DE ANCORAGEM DE 0,80 A 1,20 M DE EXTENSAO, COM ROSCA DE 5/8", INCLUINDO PORCA E FLANGE</v>
      </c>
      <c r="D194" s="55"/>
      <c r="E194" s="55"/>
      <c r="F194" s="55"/>
      <c r="G194" s="54" t="str">
        <f>VLOOKUP(B194,IF(A194="COMPOSICAO",S!$A:$D,I!$A:$D),3,FALSE)</f>
        <v>MES</v>
      </c>
      <c r="H194" s="81">
        <v>0.78500000000000003</v>
      </c>
      <c r="I194" s="56">
        <f>IF(A194="COMPOSICAO",VLOOKUP("TOTAL - "&amp;B194,COMPOSICAO_AUX_2!$A:$J,10,FALSE),VLOOKUP(B194,I!$A:$D,4,FALSE))</f>
        <v>4.97</v>
      </c>
      <c r="J194" s="60">
        <f t="shared" si="10"/>
        <v>3.9</v>
      </c>
      <c r="K194" s="59"/>
    </row>
    <row r="195" spans="1:13" ht="30" customHeight="1" x14ac:dyDescent="0.25">
      <c r="A195" s="54" t="s">
        <v>374</v>
      </c>
      <c r="B195" s="67">
        <v>40304</v>
      </c>
      <c r="C195" s="55" t="str">
        <f>VLOOKUP(B195,IF(A195="COMPOSICAO",S!$A:$D,I!$A:$D),2,FALSE)</f>
        <v>PREGO DE ACO POLIDO COM CABECA DUPLA 17 X 27 (2 1/2 X 11)</v>
      </c>
      <c r="D195" s="55"/>
      <c r="E195" s="55"/>
      <c r="F195" s="55"/>
      <c r="G195" s="54" t="str">
        <f>VLOOKUP(B195,IF(A195="COMPOSICAO",S!$A:$D,I!$A:$D),3,FALSE)</f>
        <v>KG</v>
      </c>
      <c r="H195" s="81">
        <v>1.9E-2</v>
      </c>
      <c r="I195" s="56">
        <f>IF(A195="COMPOSICAO",VLOOKUP("TOTAL - "&amp;B195,COMPOSICAO_AUX_2!$A:$J,10,FALSE),VLOOKUP(B195,I!$A:$D,4,FALSE))</f>
        <v>26.68</v>
      </c>
      <c r="J195" s="60">
        <f t="shared" si="10"/>
        <v>0.5</v>
      </c>
      <c r="K195" s="59"/>
    </row>
    <row r="196" spans="1:13" ht="30" customHeight="1" x14ac:dyDescent="0.25">
      <c r="A196" s="54" t="s">
        <v>368</v>
      </c>
      <c r="B196" s="67">
        <v>88239</v>
      </c>
      <c r="C196" s="55" t="str">
        <f>VLOOKUP(B196,IF(A196="COMPOSICAO",S!$A:$D,I!$A:$D),2,FALSE)</f>
        <v>AJUDANTE DE CARPINTEIRO COM ENCARGOS COMPLEMENTARES</v>
      </c>
      <c r="D196" s="55"/>
      <c r="E196" s="55"/>
      <c r="F196" s="55"/>
      <c r="G196" s="54" t="str">
        <f>VLOOKUP(B196,IF(A196="COMPOSICAO",S!$A:$D,I!$A:$D),3,FALSE)</f>
        <v>H</v>
      </c>
      <c r="H196" s="81">
        <v>0.159</v>
      </c>
      <c r="I196" s="56">
        <f>IF(A196="COMPOSICAO",VLOOKUP("TOTAL - "&amp;B196,COMPOSICAO_AUX_2!$A:$J,10,FALSE),VLOOKUP(B196,I!$A:$D,4,FALSE))</f>
        <v>21.13</v>
      </c>
      <c r="J196" s="60">
        <f t="shared" si="10"/>
        <v>3.35</v>
      </c>
      <c r="K196" s="59"/>
    </row>
    <row r="197" spans="1:13" ht="30" customHeight="1" x14ac:dyDescent="0.25">
      <c r="A197" s="54" t="s">
        <v>368</v>
      </c>
      <c r="B197" s="67">
        <v>88262</v>
      </c>
      <c r="C197" s="55" t="str">
        <f>VLOOKUP(B197,IF(A197="COMPOSICAO",S!$A:$D,I!$A:$D),2,FALSE)</f>
        <v>CARPINTEIRO DE FORMAS COM ENCARGOS COMPLEMENTARES</v>
      </c>
      <c r="D197" s="55"/>
      <c r="E197" s="55"/>
      <c r="F197" s="55"/>
      <c r="G197" s="54" t="str">
        <f>VLOOKUP(B197,IF(A197="COMPOSICAO",S!$A:$D,I!$A:$D),3,FALSE)</f>
        <v>H</v>
      </c>
      <c r="H197" s="81">
        <v>0.86599999999999999</v>
      </c>
      <c r="I197" s="56">
        <f>IF(A197="COMPOSICAO",VLOOKUP("TOTAL - "&amp;B197,COMPOSICAO_AUX_2!$A:$J,10,FALSE),VLOOKUP(B197,I!$A:$D,4,FALSE))</f>
        <v>28.959999999999994</v>
      </c>
      <c r="J197" s="60">
        <f t="shared" si="10"/>
        <v>25.07</v>
      </c>
      <c r="K197" s="59"/>
    </row>
    <row r="198" spans="1:13" ht="45" customHeight="1" x14ac:dyDescent="0.25">
      <c r="A198" s="54" t="s">
        <v>368</v>
      </c>
      <c r="B198" s="67">
        <v>92263</v>
      </c>
      <c r="C198" s="55" t="str">
        <f>VLOOKUP(B198,IF(A198="COMPOSICAO",S!$A:$D,I!$A:$D),2,FALSE)</f>
        <v>FABRICAÇÃO DE FÔRMA PARA PILARES E ESTRUTURAS SIMILARES, EM CHAPA DE MADEIRA COMPENSADA RESINADA, E = 17 MM. AF_09/2020</v>
      </c>
      <c r="D198" s="55"/>
      <c r="E198" s="55"/>
      <c r="F198" s="55"/>
      <c r="G198" s="54" t="str">
        <f>VLOOKUP(B198,IF(A198="COMPOSICAO",S!$A:$D,I!$A:$D),3,FALSE)</f>
        <v>M2</v>
      </c>
      <c r="H198" s="81">
        <v>0.26300000000000001</v>
      </c>
      <c r="I198" s="56">
        <f>IF(A198="COMPOSICAO",VLOOKUP("TOTAL - "&amp;B198,COMPOSICAO_AUX_2!$A:$J,10,FALSE),VLOOKUP(B198,I!$A:$D,4,FALSE))</f>
        <v>171.32999999999998</v>
      </c>
      <c r="J198" s="60">
        <f t="shared" si="10"/>
        <v>45.05</v>
      </c>
      <c r="K198" s="59"/>
    </row>
    <row r="199" spans="1:13" ht="15" customHeight="1" x14ac:dyDescent="0.25">
      <c r="A199" s="76" t="s">
        <v>567</v>
      </c>
      <c r="B199" s="77"/>
      <c r="C199" s="77"/>
      <c r="D199" s="77"/>
      <c r="E199" s="77"/>
      <c r="F199" s="77"/>
      <c r="G199" s="78"/>
      <c r="H199" s="79"/>
      <c r="I199" s="80"/>
      <c r="J199" s="60">
        <f>SUM(J190:K198)</f>
        <v>88.27</v>
      </c>
      <c r="K199" s="59"/>
    </row>
    <row r="200" spans="1:13" ht="15" customHeight="1" x14ac:dyDescent="0.25">
      <c r="A200" s="4"/>
      <c r="B200" s="4"/>
      <c r="C200" s="4"/>
      <c r="D200" s="4"/>
      <c r="E200" s="4"/>
      <c r="F200" s="4"/>
      <c r="G200" s="4"/>
      <c r="H200" s="4"/>
      <c r="I200" s="4"/>
      <c r="J200" s="4"/>
      <c r="K200" s="4"/>
    </row>
    <row r="201" spans="1:13" ht="15" customHeight="1" x14ac:dyDescent="0.25">
      <c r="A201" s="22" t="s">
        <v>364</v>
      </c>
      <c r="B201" s="22" t="s">
        <v>32</v>
      </c>
      <c r="C201" s="46" t="s">
        <v>8</v>
      </c>
      <c r="D201" s="47"/>
      <c r="E201" s="47"/>
      <c r="F201" s="47"/>
      <c r="G201" s="7" t="s">
        <v>33</v>
      </c>
      <c r="H201" s="7" t="s">
        <v>365</v>
      </c>
      <c r="I201" s="7" t="s">
        <v>366</v>
      </c>
      <c r="J201" s="34" t="s">
        <v>10</v>
      </c>
      <c r="K201" s="33"/>
    </row>
    <row r="202" spans="1:13" ht="60" customHeight="1" x14ac:dyDescent="0.25">
      <c r="A202" s="7" t="s">
        <v>378</v>
      </c>
      <c r="B202" s="71">
        <v>92456</v>
      </c>
      <c r="C202" s="73" t="str">
        <f>VLOOKUP(B202,S!$A:$D,2,FALSE)</f>
        <v>MONTAGEM E DESMONTAGEM DE FÔRMA DE VIGA, ESCORAMENTO METÁLICO, PÉ-DIREITO SIMPLES, EM CHAPA DE MADEIRA RESINADA, 4 UTILIZAÇÕES. AF_09/2020</v>
      </c>
      <c r="D202" s="73"/>
      <c r="E202" s="73"/>
      <c r="F202" s="72"/>
      <c r="G202" s="7" t="str">
        <f>VLOOKUP(B202,S!$A:$D,3,FALSE)</f>
        <v>M2</v>
      </c>
      <c r="H202" s="74"/>
      <c r="I202" s="74">
        <f>J213</f>
        <v>136.57</v>
      </c>
      <c r="J202" s="53"/>
      <c r="K202" s="52"/>
      <c r="L202" s="74">
        <f>VLOOKUP(B202,S!$A:$D,4,FALSE)</f>
        <v>136.57</v>
      </c>
      <c r="M202" s="7" t="str">
        <f>IF(ROUND((L202-I202),2)=0,"OK, confere com a tabela.",IF(ROUND((L202-I202),2)&lt;0,"ACIMA ("&amp;TEXT(ROUND(I202*100/L202,4),"0,0000")&amp;" %) da tabela.","ABAIXO ("&amp;TEXT(ROUND(I202*100/L202,4),"0,0000")&amp;" %) da tabela."))</f>
        <v>OK, confere com a tabela.</v>
      </c>
    </row>
    <row r="203" spans="1:13" ht="30" customHeight="1" x14ac:dyDescent="0.25">
      <c r="A203" s="54" t="s">
        <v>374</v>
      </c>
      <c r="B203" s="67">
        <v>2692</v>
      </c>
      <c r="C203" s="55" t="str">
        <f>VLOOKUP(B203,IF(A203="COMPOSICAO",S!$A:$D,I!$A:$D),2,FALSE)</f>
        <v>DESMOLDANTE PROTETOR PARA FORMAS DE MADEIRA, DE BASE OLEOSA EMULSIONADA EM AGUA</v>
      </c>
      <c r="D203" s="55"/>
      <c r="E203" s="55"/>
      <c r="F203" s="55"/>
      <c r="G203" s="54" t="str">
        <f>VLOOKUP(B203,IF(A203="COMPOSICAO",S!$A:$D,I!$A:$D),3,FALSE)</f>
        <v>L</v>
      </c>
      <c r="H203" s="81">
        <v>0.01</v>
      </c>
      <c r="I203" s="56">
        <f>IF(A203="COMPOSICAO",VLOOKUP("TOTAL - "&amp;B203,COMPOSICAO_AUX_2!$A:$J,10,FALSE),VLOOKUP(B203,I!$A:$D,4,FALSE))</f>
        <v>5.99</v>
      </c>
      <c r="J203" s="60">
        <f t="shared" ref="J203:J212" si="11">TRUNC(H203*I203,2)</f>
        <v>0.05</v>
      </c>
      <c r="K203" s="59"/>
    </row>
    <row r="204" spans="1:13" ht="30" customHeight="1" x14ac:dyDescent="0.25">
      <c r="A204" s="54" t="s">
        <v>374</v>
      </c>
      <c r="B204" s="67">
        <v>4491</v>
      </c>
      <c r="C204" s="55" t="str">
        <f>VLOOKUP(B204,IF(A204="COMPOSICAO",S!$A:$D,I!$A:$D),2,FALSE)</f>
        <v>PONTALETE *7,5 X 7,5* CM EM PINUS, MISTA OU EQUIVALENTE DA REGIAO - BRUTA</v>
      </c>
      <c r="D204" s="55"/>
      <c r="E204" s="55"/>
      <c r="F204" s="55"/>
      <c r="G204" s="54" t="str">
        <f>VLOOKUP(B204,IF(A204="COMPOSICAO",S!$A:$D,I!$A:$D),3,FALSE)</f>
        <v>M</v>
      </c>
      <c r="H204" s="81">
        <v>0.51900000000000002</v>
      </c>
      <c r="I204" s="56">
        <f>IF(A204="COMPOSICAO",VLOOKUP("TOTAL - "&amp;B204,COMPOSICAO_AUX_2!$A:$J,10,FALSE),VLOOKUP(B204,I!$A:$D,4,FALSE))</f>
        <v>9.92</v>
      </c>
      <c r="J204" s="60">
        <f t="shared" si="11"/>
        <v>5.14</v>
      </c>
      <c r="K204" s="59"/>
    </row>
    <row r="205" spans="1:13" ht="60" customHeight="1" x14ac:dyDescent="0.25">
      <c r="A205" s="54" t="s">
        <v>374</v>
      </c>
      <c r="B205" s="67">
        <v>10749</v>
      </c>
      <c r="C205" s="55" t="str">
        <f>VLOOKUP(B205,IF(A205="COMPOSICAO",S!$A:$D,I!$A:$D),2,FALSE)</f>
        <v>LOCACAO DE ESCORA METALICA TELESCOPICA, COM ALTURA REGULAVEL DE *1,80* A *3,20* M, COM CAPACIDADE DE CARGA DE NO MINIMO 1000 KGF (10 KN), INCLUSO TRIPE E FORCADO</v>
      </c>
      <c r="D205" s="55"/>
      <c r="E205" s="55"/>
      <c r="F205" s="55"/>
      <c r="G205" s="54" t="str">
        <f>VLOOKUP(B205,IF(A205="COMPOSICAO",S!$A:$D,I!$A:$D),3,FALSE)</f>
        <v>MES</v>
      </c>
      <c r="H205" s="81">
        <v>1.1859999999999999</v>
      </c>
      <c r="I205" s="56">
        <f>IF(A205="COMPOSICAO",VLOOKUP("TOTAL - "&amp;B205,COMPOSICAO_AUX_2!$A:$J,10,FALSE),VLOOKUP(B205,I!$A:$D,4,FALSE))</f>
        <v>9.1199999999999992</v>
      </c>
      <c r="J205" s="60">
        <f t="shared" si="11"/>
        <v>10.81</v>
      </c>
      <c r="K205" s="59"/>
    </row>
    <row r="206" spans="1:13" ht="45" customHeight="1" x14ac:dyDescent="0.25">
      <c r="A206" s="54" t="s">
        <v>374</v>
      </c>
      <c r="B206" s="67">
        <v>40275</v>
      </c>
      <c r="C206" s="55" t="str">
        <f>VLOOKUP(B206,IF(A206="COMPOSICAO",S!$A:$D,I!$A:$D),2,FALSE)</f>
        <v>LOCACAO DE VIGA SANDUICHE METALICA VAZADA PARA TRAVAMENTO DE PILARES, ALTURA DE *8* CM, LARGURA DE *6* CM E EXTENSAO DE 2 M</v>
      </c>
      <c r="D206" s="55"/>
      <c r="E206" s="55"/>
      <c r="F206" s="55"/>
      <c r="G206" s="54" t="str">
        <f>VLOOKUP(B206,IF(A206="COMPOSICAO",S!$A:$D,I!$A:$D),3,FALSE)</f>
        <v>MES</v>
      </c>
      <c r="H206" s="81">
        <v>0.35599999999999998</v>
      </c>
      <c r="I206" s="56">
        <f>IF(A206="COMPOSICAO",VLOOKUP("TOTAL - "&amp;B206,COMPOSICAO_AUX_2!$A:$J,10,FALSE),VLOOKUP(B206,I!$A:$D,4,FALSE))</f>
        <v>19.899999999999999</v>
      </c>
      <c r="J206" s="60">
        <f t="shared" si="11"/>
        <v>7.08</v>
      </c>
      <c r="K206" s="59"/>
    </row>
    <row r="207" spans="1:13" ht="45" customHeight="1" x14ac:dyDescent="0.25">
      <c r="A207" s="54" t="s">
        <v>374</v>
      </c>
      <c r="B207" s="67">
        <v>40287</v>
      </c>
      <c r="C207" s="55" t="str">
        <f>VLOOKUP(B207,IF(A207="COMPOSICAO",S!$A:$D,I!$A:$D),2,FALSE)</f>
        <v>LOCACAO DE BARRA DE ANCORAGEM DE 0,80 A 1,20 M DE EXTENSAO, COM ROSCA DE 5/8", INCLUINDO PORCA E FLANGE</v>
      </c>
      <c r="D207" s="55"/>
      <c r="E207" s="55"/>
      <c r="F207" s="55"/>
      <c r="G207" s="54" t="str">
        <f>VLOOKUP(B207,IF(A207="COMPOSICAO",S!$A:$D,I!$A:$D),3,FALSE)</f>
        <v>MES</v>
      </c>
      <c r="H207" s="81">
        <v>0.47399999999999998</v>
      </c>
      <c r="I207" s="56">
        <f>IF(A207="COMPOSICAO",VLOOKUP("TOTAL - "&amp;B207,COMPOSICAO_AUX_2!$A:$J,10,FALSE),VLOOKUP(B207,I!$A:$D,4,FALSE))</f>
        <v>4.97</v>
      </c>
      <c r="J207" s="60">
        <f t="shared" si="11"/>
        <v>2.35</v>
      </c>
      <c r="K207" s="59"/>
    </row>
    <row r="208" spans="1:13" ht="30" customHeight="1" x14ac:dyDescent="0.25">
      <c r="A208" s="54" t="s">
        <v>374</v>
      </c>
      <c r="B208" s="67">
        <v>40304</v>
      </c>
      <c r="C208" s="55" t="str">
        <f>VLOOKUP(B208,IF(A208="COMPOSICAO",S!$A:$D,I!$A:$D),2,FALSE)</f>
        <v>PREGO DE ACO POLIDO COM CABECA DUPLA 17 X 27 (2 1/2 X 11)</v>
      </c>
      <c r="D208" s="55"/>
      <c r="E208" s="55"/>
      <c r="F208" s="55"/>
      <c r="G208" s="54" t="str">
        <f>VLOOKUP(B208,IF(A208="COMPOSICAO",S!$A:$D,I!$A:$D),3,FALSE)</f>
        <v>KG</v>
      </c>
      <c r="H208" s="81">
        <v>3.3000000000000002E-2</v>
      </c>
      <c r="I208" s="56">
        <f>IF(A208="COMPOSICAO",VLOOKUP("TOTAL - "&amp;B208,COMPOSICAO_AUX_2!$A:$J,10,FALSE),VLOOKUP(B208,I!$A:$D,4,FALSE))</f>
        <v>26.68</v>
      </c>
      <c r="J208" s="60">
        <f t="shared" si="11"/>
        <v>0.88</v>
      </c>
      <c r="K208" s="59"/>
    </row>
    <row r="209" spans="1:13" ht="15" customHeight="1" x14ac:dyDescent="0.25">
      <c r="A209" s="54" t="s">
        <v>374</v>
      </c>
      <c r="B209" s="67">
        <v>40339</v>
      </c>
      <c r="C209" s="55" t="str">
        <f>VLOOKUP(B209,IF(A209="COMPOSICAO",S!$A:$D,I!$A:$D),2,FALSE)</f>
        <v>LOCACAO DE CRUZETA PARA ESCORA METALICA</v>
      </c>
      <c r="D209" s="55"/>
      <c r="E209" s="55"/>
      <c r="F209" s="55"/>
      <c r="G209" s="54" t="str">
        <f>VLOOKUP(B209,IF(A209="COMPOSICAO",S!$A:$D,I!$A:$D),3,FALSE)</f>
        <v>MES</v>
      </c>
      <c r="H209" s="81">
        <v>1.1859999999999999</v>
      </c>
      <c r="I209" s="56">
        <f>IF(A209="COMPOSICAO",VLOOKUP("TOTAL - "&amp;B209,COMPOSICAO_AUX_2!$A:$J,10,FALSE),VLOOKUP(B209,I!$A:$D,4,FALSE))</f>
        <v>4.97</v>
      </c>
      <c r="J209" s="60">
        <f t="shared" si="11"/>
        <v>5.89</v>
      </c>
      <c r="K209" s="59"/>
    </row>
    <row r="210" spans="1:13" ht="30" customHeight="1" x14ac:dyDescent="0.25">
      <c r="A210" s="54" t="s">
        <v>368</v>
      </c>
      <c r="B210" s="67">
        <v>88239</v>
      </c>
      <c r="C210" s="55" t="str">
        <f>VLOOKUP(B210,IF(A210="COMPOSICAO",S!$A:$D,I!$A:$D),2,FALSE)</f>
        <v>AJUDANTE DE CARPINTEIRO COM ENCARGOS COMPLEMENTARES</v>
      </c>
      <c r="D210" s="55"/>
      <c r="E210" s="55"/>
      <c r="F210" s="55"/>
      <c r="G210" s="54" t="str">
        <f>VLOOKUP(B210,IF(A210="COMPOSICAO",S!$A:$D,I!$A:$D),3,FALSE)</f>
        <v>H</v>
      </c>
      <c r="H210" s="81">
        <v>0.3</v>
      </c>
      <c r="I210" s="56">
        <f>IF(A210="COMPOSICAO",VLOOKUP("TOTAL - "&amp;B210,COMPOSICAO_AUX_2!$A:$J,10,FALSE),VLOOKUP(B210,I!$A:$D,4,FALSE))</f>
        <v>21.13</v>
      </c>
      <c r="J210" s="60">
        <f t="shared" si="11"/>
        <v>6.33</v>
      </c>
      <c r="K210" s="59"/>
    </row>
    <row r="211" spans="1:13" ht="30" customHeight="1" x14ac:dyDescent="0.25">
      <c r="A211" s="54" t="s">
        <v>368</v>
      </c>
      <c r="B211" s="67">
        <v>88262</v>
      </c>
      <c r="C211" s="55" t="str">
        <f>VLOOKUP(B211,IF(A211="COMPOSICAO",S!$A:$D,I!$A:$D),2,FALSE)</f>
        <v>CARPINTEIRO DE FORMAS COM ENCARGOS COMPLEMENTARES</v>
      </c>
      <c r="D211" s="55"/>
      <c r="E211" s="55"/>
      <c r="F211" s="55"/>
      <c r="G211" s="54" t="str">
        <f>VLOOKUP(B211,IF(A211="COMPOSICAO",S!$A:$D,I!$A:$D),3,FALSE)</f>
        <v>H</v>
      </c>
      <c r="H211" s="81">
        <v>1.635</v>
      </c>
      <c r="I211" s="56">
        <f>IF(A211="COMPOSICAO",VLOOKUP("TOTAL - "&amp;B211,COMPOSICAO_AUX_2!$A:$J,10,FALSE),VLOOKUP(B211,I!$A:$D,4,FALSE))</f>
        <v>28.959999999999994</v>
      </c>
      <c r="J211" s="60">
        <f t="shared" si="11"/>
        <v>47.34</v>
      </c>
      <c r="K211" s="59"/>
    </row>
    <row r="212" spans="1:13" ht="45" customHeight="1" x14ac:dyDescent="0.25">
      <c r="A212" s="54" t="s">
        <v>368</v>
      </c>
      <c r="B212" s="67">
        <v>92265</v>
      </c>
      <c r="C212" s="55" t="str">
        <f>VLOOKUP(B212,IF(A212="COMPOSICAO",S!$A:$D,I!$A:$D),2,FALSE)</f>
        <v>FABRICAÇÃO DE FÔRMA PARA VIGAS, EM CHAPA DE MADEIRA COMPENSADA RESINADA, E = 17 MM. AF_09/2020</v>
      </c>
      <c r="D212" s="55"/>
      <c r="E212" s="55"/>
      <c r="F212" s="55"/>
      <c r="G212" s="54" t="str">
        <f>VLOOKUP(B212,IF(A212="COMPOSICAO",S!$A:$D,I!$A:$D),3,FALSE)</f>
        <v>M2</v>
      </c>
      <c r="H212" s="81">
        <v>0.41399999999999998</v>
      </c>
      <c r="I212" s="56">
        <f>IF(A212="COMPOSICAO",VLOOKUP("TOTAL - "&amp;B212,COMPOSICAO_AUX_2!$A:$J,10,FALSE),VLOOKUP(B212,I!$A:$D,4,FALSE))</f>
        <v>122.48000000000002</v>
      </c>
      <c r="J212" s="60">
        <f t="shared" si="11"/>
        <v>50.7</v>
      </c>
      <c r="K212" s="59"/>
    </row>
    <row r="213" spans="1:13" ht="15" customHeight="1" x14ac:dyDescent="0.25">
      <c r="A213" s="76" t="s">
        <v>568</v>
      </c>
      <c r="B213" s="77"/>
      <c r="C213" s="77"/>
      <c r="D213" s="77"/>
      <c r="E213" s="77"/>
      <c r="F213" s="77"/>
      <c r="G213" s="78"/>
      <c r="H213" s="79"/>
      <c r="I213" s="80"/>
      <c r="J213" s="60">
        <f>SUM(J202:K212)</f>
        <v>136.57</v>
      </c>
      <c r="K213" s="59"/>
    </row>
    <row r="214" spans="1:13" ht="15" customHeight="1" x14ac:dyDescent="0.25">
      <c r="A214" s="4"/>
      <c r="B214" s="4"/>
      <c r="C214" s="4"/>
      <c r="D214" s="4"/>
      <c r="E214" s="4"/>
      <c r="F214" s="4"/>
      <c r="G214" s="4"/>
      <c r="H214" s="4"/>
      <c r="I214" s="4"/>
      <c r="J214" s="4"/>
      <c r="K214" s="4"/>
    </row>
    <row r="215" spans="1:13" ht="15" customHeight="1" x14ac:dyDescent="0.25">
      <c r="A215" s="22" t="s">
        <v>364</v>
      </c>
      <c r="B215" s="22" t="s">
        <v>32</v>
      </c>
      <c r="C215" s="46" t="s">
        <v>8</v>
      </c>
      <c r="D215" s="47"/>
      <c r="E215" s="47"/>
      <c r="F215" s="47"/>
      <c r="G215" s="7" t="s">
        <v>33</v>
      </c>
      <c r="H215" s="7" t="s">
        <v>365</v>
      </c>
      <c r="I215" s="7" t="s">
        <v>366</v>
      </c>
      <c r="J215" s="34" t="s">
        <v>10</v>
      </c>
      <c r="K215" s="33"/>
    </row>
    <row r="216" spans="1:13" ht="60" customHeight="1" x14ac:dyDescent="0.25">
      <c r="A216" s="7" t="s">
        <v>378</v>
      </c>
      <c r="B216" s="71">
        <v>92514</v>
      </c>
      <c r="C216" s="73" t="str">
        <f>VLOOKUP(B216,S!$A:$D,2,FALSE)</f>
        <v>MONTAGEM E DESMONTAGEM DE FÔRMA DE LAJE MACIÇA, PÉ-DIREITO SIMPLES, EM CHAPA DE MADEIRA COMPENSADA RESINADA, 4 UTILIZAÇÕES. AF_09/2020</v>
      </c>
      <c r="D216" s="73"/>
      <c r="E216" s="73"/>
      <c r="F216" s="72"/>
      <c r="G216" s="7" t="str">
        <f>VLOOKUP(B216,S!$A:$D,3,FALSE)</f>
        <v>M2</v>
      </c>
      <c r="H216" s="74"/>
      <c r="I216" s="74">
        <f>J223</f>
        <v>53.21</v>
      </c>
      <c r="J216" s="53"/>
      <c r="K216" s="52"/>
      <c r="L216" s="74">
        <f>VLOOKUP(B216,S!$A:$D,4,FALSE)</f>
        <v>53.21</v>
      </c>
      <c r="M216" s="7" t="str">
        <f>IF(ROUND((L216-I216),2)=0,"OK, confere com a tabela.",IF(ROUND((L216-I216),2)&lt;0,"ACIMA ("&amp;TEXT(ROUND(I216*100/L216,4),"0,0000")&amp;" %) da tabela.","ABAIXO ("&amp;TEXT(ROUND(I216*100/L216,4),"0,0000")&amp;" %) da tabela."))</f>
        <v>OK, confere com a tabela.</v>
      </c>
    </row>
    <row r="217" spans="1:13" ht="30" customHeight="1" x14ac:dyDescent="0.25">
      <c r="A217" s="54" t="s">
        <v>374</v>
      </c>
      <c r="B217" s="67">
        <v>2692</v>
      </c>
      <c r="C217" s="55" t="str">
        <f>VLOOKUP(B217,IF(A217="COMPOSICAO",S!$A:$D,I!$A:$D),2,FALSE)</f>
        <v>DESMOLDANTE PROTETOR PARA FORMAS DE MADEIRA, DE BASE OLEOSA EMULSIONADA EM AGUA</v>
      </c>
      <c r="D217" s="55"/>
      <c r="E217" s="55"/>
      <c r="F217" s="55"/>
      <c r="G217" s="54" t="str">
        <f>VLOOKUP(B217,IF(A217="COMPOSICAO",S!$A:$D,I!$A:$D),3,FALSE)</f>
        <v>L</v>
      </c>
      <c r="H217" s="81">
        <v>0.01</v>
      </c>
      <c r="I217" s="56">
        <f>IF(A217="COMPOSICAO",VLOOKUP("TOTAL - "&amp;B217,COMPOSICAO_AUX_2!$A:$J,10,FALSE),VLOOKUP(B217,I!$A:$D,4,FALSE))</f>
        <v>5.99</v>
      </c>
      <c r="J217" s="60">
        <f t="shared" ref="J217:J222" si="12">TRUNC(H217*I217,2)</f>
        <v>0.05</v>
      </c>
      <c r="K217" s="59"/>
    </row>
    <row r="218" spans="1:13" ht="60" customHeight="1" x14ac:dyDescent="0.25">
      <c r="A218" s="54" t="s">
        <v>374</v>
      </c>
      <c r="B218" s="67">
        <v>10749</v>
      </c>
      <c r="C218" s="55" t="str">
        <f>VLOOKUP(B218,IF(A218="COMPOSICAO",S!$A:$D,I!$A:$D),2,FALSE)</f>
        <v>LOCACAO DE ESCORA METALICA TELESCOPICA, COM ALTURA REGULAVEL DE *1,80* A *3,20* M, COM CAPACIDADE DE CARGA DE NO MINIMO 1000 KGF (10 KN), INCLUSO TRIPE E FORCADO</v>
      </c>
      <c r="D218" s="55"/>
      <c r="E218" s="55"/>
      <c r="F218" s="55"/>
      <c r="G218" s="54" t="str">
        <f>VLOOKUP(B218,IF(A218="COMPOSICAO",S!$A:$D,I!$A:$D),3,FALSE)</f>
        <v>MES</v>
      </c>
      <c r="H218" s="81">
        <v>0.39700000000000002</v>
      </c>
      <c r="I218" s="56">
        <f>IF(A218="COMPOSICAO",VLOOKUP("TOTAL - "&amp;B218,COMPOSICAO_AUX_2!$A:$J,10,FALSE),VLOOKUP(B218,I!$A:$D,4,FALSE))</f>
        <v>9.1199999999999992</v>
      </c>
      <c r="J218" s="60">
        <f t="shared" si="12"/>
        <v>3.62</v>
      </c>
      <c r="K218" s="59"/>
    </row>
    <row r="219" spans="1:13" ht="30" customHeight="1" x14ac:dyDescent="0.25">
      <c r="A219" s="54" t="s">
        <v>374</v>
      </c>
      <c r="B219" s="67">
        <v>40270</v>
      </c>
      <c r="C219" s="55" t="str">
        <f>VLOOKUP(B219,IF(A219="COMPOSICAO",S!$A:$D,I!$A:$D),2,FALSE)</f>
        <v>VIGA DE ESCORAMAENTO H20, DE MADEIRA, PESO DE 5,00 A 5,20 KG/M, COM EXTREMIDADES PLASTICAS</v>
      </c>
      <c r="D219" s="55"/>
      <c r="E219" s="55"/>
      <c r="F219" s="55"/>
      <c r="G219" s="54" t="str">
        <f>VLOOKUP(B219,IF(A219="COMPOSICAO",S!$A:$D,I!$A:$D),3,FALSE)</f>
        <v>M</v>
      </c>
      <c r="H219" s="81">
        <v>9.5000000000000001E-2</v>
      </c>
      <c r="I219" s="56">
        <f>IF(A219="COMPOSICAO",VLOOKUP("TOTAL - "&amp;B219,COMPOSICAO_AUX_2!$A:$J,10,FALSE),VLOOKUP(B219,I!$A:$D,4,FALSE))</f>
        <v>125.53</v>
      </c>
      <c r="J219" s="60">
        <f t="shared" si="12"/>
        <v>11.92</v>
      </c>
      <c r="K219" s="59"/>
    </row>
    <row r="220" spans="1:13" ht="30" customHeight="1" x14ac:dyDescent="0.25">
      <c r="A220" s="54" t="s">
        <v>368</v>
      </c>
      <c r="B220" s="67">
        <v>88239</v>
      </c>
      <c r="C220" s="55" t="str">
        <f>VLOOKUP(B220,IF(A220="COMPOSICAO",S!$A:$D,I!$A:$D),2,FALSE)</f>
        <v>AJUDANTE DE CARPINTEIRO COM ENCARGOS COMPLEMENTARES</v>
      </c>
      <c r="D220" s="55"/>
      <c r="E220" s="55"/>
      <c r="F220" s="55"/>
      <c r="G220" s="54" t="str">
        <f>VLOOKUP(B220,IF(A220="COMPOSICAO",S!$A:$D,I!$A:$D),3,FALSE)</f>
        <v>H</v>
      </c>
      <c r="H220" s="81">
        <v>0.11600000000000001</v>
      </c>
      <c r="I220" s="56">
        <f>IF(A220="COMPOSICAO",VLOOKUP("TOTAL - "&amp;B220,COMPOSICAO_AUX_2!$A:$J,10,FALSE),VLOOKUP(B220,I!$A:$D,4,FALSE))</f>
        <v>21.13</v>
      </c>
      <c r="J220" s="60">
        <f t="shared" si="12"/>
        <v>2.4500000000000002</v>
      </c>
      <c r="K220" s="59"/>
    </row>
    <row r="221" spans="1:13" ht="30" customHeight="1" x14ac:dyDescent="0.25">
      <c r="A221" s="54" t="s">
        <v>368</v>
      </c>
      <c r="B221" s="67">
        <v>88262</v>
      </c>
      <c r="C221" s="55" t="str">
        <f>VLOOKUP(B221,IF(A221="COMPOSICAO",S!$A:$D,I!$A:$D),2,FALSE)</f>
        <v>CARPINTEIRO DE FORMAS COM ENCARGOS COMPLEMENTARES</v>
      </c>
      <c r="D221" s="55"/>
      <c r="E221" s="55"/>
      <c r="F221" s="55"/>
      <c r="G221" s="54" t="str">
        <f>VLOOKUP(B221,IF(A221="COMPOSICAO",S!$A:$D,I!$A:$D),3,FALSE)</f>
        <v>H</v>
      </c>
      <c r="H221" s="81">
        <v>0.63500000000000001</v>
      </c>
      <c r="I221" s="56">
        <f>IF(A221="COMPOSICAO",VLOOKUP("TOTAL - "&amp;B221,COMPOSICAO_AUX_2!$A:$J,10,FALSE),VLOOKUP(B221,I!$A:$D,4,FALSE))</f>
        <v>28.959999999999994</v>
      </c>
      <c r="J221" s="60">
        <f t="shared" si="12"/>
        <v>18.38</v>
      </c>
      <c r="K221" s="59"/>
    </row>
    <row r="222" spans="1:13" ht="45" customHeight="1" x14ac:dyDescent="0.25">
      <c r="A222" s="54" t="s">
        <v>368</v>
      </c>
      <c r="B222" s="67">
        <v>92267</v>
      </c>
      <c r="C222" s="55" t="str">
        <f>VLOOKUP(B222,IF(A222="COMPOSICAO",S!$A:$D,I!$A:$D),2,FALSE)</f>
        <v>FABRICAÇÃO DE FÔRMA PARA LAJES, EM CHAPA DE MADEIRA COMPENSADA RESINADA, E = 17 MM. AF_09/2020</v>
      </c>
      <c r="D222" s="55"/>
      <c r="E222" s="55"/>
      <c r="F222" s="55"/>
      <c r="G222" s="54" t="str">
        <f>VLOOKUP(B222,IF(A222="COMPOSICAO",S!$A:$D,I!$A:$D),3,FALSE)</f>
        <v>M2</v>
      </c>
      <c r="H222" s="81">
        <v>0.34100000000000003</v>
      </c>
      <c r="I222" s="56">
        <f>IF(A222="COMPOSICAO",VLOOKUP("TOTAL - "&amp;B222,COMPOSICAO_AUX_2!$A:$J,10,FALSE),VLOOKUP(B222,I!$A:$D,4,FALSE))</f>
        <v>49.24</v>
      </c>
      <c r="J222" s="60">
        <f t="shared" si="12"/>
        <v>16.79</v>
      </c>
      <c r="K222" s="59"/>
    </row>
    <row r="223" spans="1:13" ht="15" customHeight="1" x14ac:dyDescent="0.25">
      <c r="A223" s="76" t="s">
        <v>569</v>
      </c>
      <c r="B223" s="77"/>
      <c r="C223" s="77"/>
      <c r="D223" s="77"/>
      <c r="E223" s="77"/>
      <c r="F223" s="77"/>
      <c r="G223" s="78"/>
      <c r="H223" s="79"/>
      <c r="I223" s="80"/>
      <c r="J223" s="60">
        <f>SUM(J216:K222)</f>
        <v>53.21</v>
      </c>
      <c r="K223" s="59"/>
    </row>
    <row r="224" spans="1:13" ht="15" customHeight="1" x14ac:dyDescent="0.25">
      <c r="A224" s="4"/>
      <c r="B224" s="4"/>
      <c r="C224" s="4"/>
      <c r="D224" s="4"/>
      <c r="E224" s="4"/>
      <c r="F224" s="4"/>
      <c r="G224" s="4"/>
      <c r="H224" s="4"/>
      <c r="I224" s="4"/>
      <c r="J224" s="4"/>
      <c r="K224" s="4"/>
    </row>
    <row r="225" spans="1:13" ht="15" customHeight="1" x14ac:dyDescent="0.25">
      <c r="A225" s="22" t="s">
        <v>364</v>
      </c>
      <c r="B225" s="22" t="s">
        <v>32</v>
      </c>
      <c r="C225" s="46" t="s">
        <v>8</v>
      </c>
      <c r="D225" s="47"/>
      <c r="E225" s="47"/>
      <c r="F225" s="47"/>
      <c r="G225" s="7" t="s">
        <v>33</v>
      </c>
      <c r="H225" s="7" t="s">
        <v>365</v>
      </c>
      <c r="I225" s="7" t="s">
        <v>366</v>
      </c>
      <c r="J225" s="34" t="s">
        <v>10</v>
      </c>
      <c r="K225" s="33"/>
    </row>
    <row r="226" spans="1:13" ht="45" customHeight="1" x14ac:dyDescent="0.25">
      <c r="A226" s="7" t="s">
        <v>378</v>
      </c>
      <c r="B226" s="71">
        <v>92759</v>
      </c>
      <c r="C226" s="73" t="str">
        <f>VLOOKUP(B226,S!$A:$D,2,FALSE)</f>
        <v>ARMAÇÃO DE PILAR OU VIGA DE ESTRUTURA CONVENCIONAL DE CONCRETO ARMADO UTILIZANDO AÇO CA-60 DE 5,0 MM - MONTAGEM. AF_06/2022</v>
      </c>
      <c r="D226" s="73"/>
      <c r="E226" s="73"/>
      <c r="F226" s="72"/>
      <c r="G226" s="7" t="str">
        <f>VLOOKUP(B226,S!$A:$D,3,FALSE)</f>
        <v>KG</v>
      </c>
      <c r="H226" s="74"/>
      <c r="I226" s="74">
        <f>J232</f>
        <v>15.709999999999999</v>
      </c>
      <c r="J226" s="53"/>
      <c r="K226" s="52"/>
      <c r="L226" s="74">
        <f>VLOOKUP(B226,S!$A:$D,4,FALSE)</f>
        <v>15.71</v>
      </c>
      <c r="M226" s="7" t="str">
        <f>IF(ROUND((L226-I226),2)=0,"OK, confere com a tabela.",IF(ROUND((L226-I226),2)&lt;0,"ACIMA ("&amp;TEXT(ROUND(I226*100/L226,4),"0,0000")&amp;" %) da tabela.","ABAIXO ("&amp;TEXT(ROUND(I226*100/L226,4),"0,0000")&amp;" %) da tabela."))</f>
        <v>OK, confere com a tabela.</v>
      </c>
    </row>
    <row r="227" spans="1:13" ht="45" customHeight="1" x14ac:dyDescent="0.25">
      <c r="A227" s="54" t="s">
        <v>374</v>
      </c>
      <c r="B227" s="67">
        <v>39017</v>
      </c>
      <c r="C227" s="55" t="str">
        <f>VLOOKUP(B227,IF(A227="COMPOSICAO",S!$A:$D,I!$A:$D),2,FALSE)</f>
        <v>ESPACADOR / DISTANCIADOR CIRCULAR COM ENTRADA LATERAL, EM PLASTICO, PARA VERGALHAO *4,2 A 12,5* MM, COBRIMENTO 20 MM</v>
      </c>
      <c r="D227" s="55"/>
      <c r="E227" s="55"/>
      <c r="F227" s="55"/>
      <c r="G227" s="54" t="str">
        <f>VLOOKUP(B227,IF(A227="COMPOSICAO",S!$A:$D,I!$A:$D),3,FALSE)</f>
        <v>UN</v>
      </c>
      <c r="H227" s="81">
        <v>1.19</v>
      </c>
      <c r="I227" s="56">
        <f>IF(A227="COMPOSICAO",VLOOKUP("TOTAL - "&amp;B227,COMPOSICAO_AUX_2!$A:$J,10,FALSE),VLOOKUP(B227,I!$A:$D,4,FALSE))</f>
        <v>0.22</v>
      </c>
      <c r="J227" s="60">
        <f>TRUNC(H227*I227,2)</f>
        <v>0.26</v>
      </c>
      <c r="K227" s="59"/>
    </row>
    <row r="228" spans="1:13" ht="30" customHeight="1" x14ac:dyDescent="0.25">
      <c r="A228" s="54" t="s">
        <v>374</v>
      </c>
      <c r="B228" s="67">
        <v>43132</v>
      </c>
      <c r="C228" s="55" t="str">
        <f>VLOOKUP(B228,IF(A228="COMPOSICAO",S!$A:$D,I!$A:$D),2,FALSE)</f>
        <v>ARAME RECOZIDO 16 BWG, D = 1,65 MM (0,016 KG/M) OU 18 BWG, D = 1,25 MM (0,01 KG/M)</v>
      </c>
      <c r="D228" s="55"/>
      <c r="E228" s="55"/>
      <c r="F228" s="55"/>
      <c r="G228" s="54" t="str">
        <f>VLOOKUP(B228,IF(A228="COMPOSICAO",S!$A:$D,I!$A:$D),3,FALSE)</f>
        <v>KG</v>
      </c>
      <c r="H228" s="81">
        <v>2.5000000000000001E-2</v>
      </c>
      <c r="I228" s="56">
        <f>IF(A228="COMPOSICAO",VLOOKUP("TOTAL - "&amp;B228,COMPOSICAO_AUX_2!$A:$J,10,FALSE),VLOOKUP(B228,I!$A:$D,4,FALSE))</f>
        <v>27.23</v>
      </c>
      <c r="J228" s="60">
        <f>TRUNC(H228*I228,2)</f>
        <v>0.68</v>
      </c>
      <c r="K228" s="59"/>
    </row>
    <row r="229" spans="1:13" ht="30" customHeight="1" x14ac:dyDescent="0.25">
      <c r="A229" s="54" t="s">
        <v>368</v>
      </c>
      <c r="B229" s="67">
        <v>88238</v>
      </c>
      <c r="C229" s="55" t="str">
        <f>VLOOKUP(B229,IF(A229="COMPOSICAO",S!$A:$D,I!$A:$D),2,FALSE)</f>
        <v>AJUDANTE DE ARMADOR COM ENCARGOS COMPLEMENTARES</v>
      </c>
      <c r="D229" s="55"/>
      <c r="E229" s="55"/>
      <c r="F229" s="55"/>
      <c r="G229" s="54" t="str">
        <f>VLOOKUP(B229,IF(A229="COMPOSICAO",S!$A:$D,I!$A:$D),3,FALSE)</f>
        <v>H</v>
      </c>
      <c r="H229" s="81">
        <v>1.7500000000000002E-2</v>
      </c>
      <c r="I229" s="56">
        <f>IF(A229="COMPOSICAO",VLOOKUP("TOTAL - "&amp;B229,COMPOSICAO_AUX_2!$A:$J,10,FALSE),VLOOKUP(B229,I!$A:$D,4,FALSE))</f>
        <v>21.269999999999996</v>
      </c>
      <c r="J229" s="60">
        <f>TRUNC(H229*I229,2)</f>
        <v>0.37</v>
      </c>
      <c r="K229" s="59"/>
    </row>
    <row r="230" spans="1:13" ht="15" customHeight="1" x14ac:dyDescent="0.25">
      <c r="A230" s="54" t="s">
        <v>368</v>
      </c>
      <c r="B230" s="67">
        <v>88245</v>
      </c>
      <c r="C230" s="55" t="str">
        <f>VLOOKUP(B230,IF(A230="COMPOSICAO",S!$A:$D,I!$A:$D),2,FALSE)</f>
        <v>ARMADOR COM ENCARGOS COMPLEMENTARES</v>
      </c>
      <c r="D230" s="55"/>
      <c r="E230" s="55"/>
      <c r="F230" s="55"/>
      <c r="G230" s="54" t="str">
        <f>VLOOKUP(B230,IF(A230="COMPOSICAO",S!$A:$D,I!$A:$D),3,FALSE)</f>
        <v>H</v>
      </c>
      <c r="H230" s="81">
        <v>0.1069</v>
      </c>
      <c r="I230" s="56">
        <f>IF(A230="COMPOSICAO",VLOOKUP("TOTAL - "&amp;B230,COMPOSICAO_AUX_2!$A:$J,10,FALSE),VLOOKUP(B230,I!$A:$D,4,FALSE))</f>
        <v>29.139999999999997</v>
      </c>
      <c r="J230" s="60">
        <f>TRUNC(H230*I230,2)</f>
        <v>3.11</v>
      </c>
      <c r="K230" s="59"/>
    </row>
    <row r="231" spans="1:13" ht="30" customHeight="1" x14ac:dyDescent="0.25">
      <c r="A231" s="54" t="s">
        <v>368</v>
      </c>
      <c r="B231" s="67">
        <v>92800</v>
      </c>
      <c r="C231" s="55" t="str">
        <f>VLOOKUP(B231,IF(A231="COMPOSICAO",S!$A:$D,I!$A:$D),2,FALSE)</f>
        <v>CORTE E DOBRA DE AÇO CA-60, DIÂMETRO DE 5,0 MM. AF_06/2022</v>
      </c>
      <c r="D231" s="55"/>
      <c r="E231" s="55"/>
      <c r="F231" s="55"/>
      <c r="G231" s="54" t="str">
        <f>VLOOKUP(B231,IF(A231="COMPOSICAO",S!$A:$D,I!$A:$D),3,FALSE)</f>
        <v>KG</v>
      </c>
      <c r="H231" s="81">
        <v>1</v>
      </c>
      <c r="I231" s="56">
        <f>IF(A231="COMPOSICAO",VLOOKUP("TOTAL - "&amp;B231,COMPOSICAO_AUX_2!$A:$J,10,FALSE),VLOOKUP(B231,I!$A:$D,4,FALSE))</f>
        <v>11.29</v>
      </c>
      <c r="J231" s="60">
        <f>TRUNC(H231*I231,2)</f>
        <v>11.29</v>
      </c>
      <c r="K231" s="59"/>
    </row>
    <row r="232" spans="1:13" ht="15" customHeight="1" x14ac:dyDescent="0.25">
      <c r="A232" s="76" t="s">
        <v>570</v>
      </c>
      <c r="B232" s="77"/>
      <c r="C232" s="77"/>
      <c r="D232" s="77"/>
      <c r="E232" s="77"/>
      <c r="F232" s="77"/>
      <c r="G232" s="78"/>
      <c r="H232" s="79"/>
      <c r="I232" s="80"/>
      <c r="J232" s="60">
        <f>SUM(J226:K231)</f>
        <v>15.709999999999999</v>
      </c>
      <c r="K232" s="59"/>
    </row>
    <row r="233" spans="1:13" ht="15" customHeight="1" x14ac:dyDescent="0.25">
      <c r="A233" s="4"/>
      <c r="B233" s="4"/>
      <c r="C233" s="4"/>
      <c r="D233" s="4"/>
      <c r="E233" s="4"/>
      <c r="F233" s="4"/>
      <c r="G233" s="4"/>
      <c r="H233" s="4"/>
      <c r="I233" s="4"/>
      <c r="J233" s="4"/>
      <c r="K233" s="4"/>
    </row>
    <row r="234" spans="1:13" ht="15" customHeight="1" x14ac:dyDescent="0.25">
      <c r="A234" s="22" t="s">
        <v>364</v>
      </c>
      <c r="B234" s="22" t="s">
        <v>32</v>
      </c>
      <c r="C234" s="46" t="s">
        <v>8</v>
      </c>
      <c r="D234" s="47"/>
      <c r="E234" s="47"/>
      <c r="F234" s="47"/>
      <c r="G234" s="7" t="s">
        <v>33</v>
      </c>
      <c r="H234" s="7" t="s">
        <v>365</v>
      </c>
      <c r="I234" s="7" t="s">
        <v>366</v>
      </c>
      <c r="J234" s="34" t="s">
        <v>10</v>
      </c>
      <c r="K234" s="33"/>
    </row>
    <row r="235" spans="1:13" ht="45" customHeight="1" x14ac:dyDescent="0.25">
      <c r="A235" s="7" t="s">
        <v>378</v>
      </c>
      <c r="B235" s="71">
        <v>92760</v>
      </c>
      <c r="C235" s="73" t="str">
        <f>VLOOKUP(B235,S!$A:$D,2,FALSE)</f>
        <v>ARMAÇÃO DE PILAR OU VIGA DE ESTRUTURA CONVENCIONAL DE CONCRETO ARMADO UTILIZANDO AÇO CA-50 DE 6,3 MM - MONTAGEM. AF_06/2022</v>
      </c>
      <c r="D235" s="73"/>
      <c r="E235" s="73"/>
      <c r="F235" s="72"/>
      <c r="G235" s="7" t="str">
        <f>VLOOKUP(B235,S!$A:$D,3,FALSE)</f>
        <v>KG</v>
      </c>
      <c r="H235" s="74"/>
      <c r="I235" s="74">
        <f>J241</f>
        <v>14.940000000000001</v>
      </c>
      <c r="J235" s="53"/>
      <c r="K235" s="52"/>
      <c r="L235" s="74">
        <f>VLOOKUP(B235,S!$A:$D,4,FALSE)</f>
        <v>14.94</v>
      </c>
      <c r="M235" s="7" t="str">
        <f>IF(ROUND((L235-I235),2)=0,"OK, confere com a tabela.",IF(ROUND((L235-I235),2)&lt;0,"ACIMA ("&amp;TEXT(ROUND(I235*100/L235,4),"0,0000")&amp;" %) da tabela.","ABAIXO ("&amp;TEXT(ROUND(I235*100/L235,4),"0,0000")&amp;" %) da tabela."))</f>
        <v>OK, confere com a tabela.</v>
      </c>
    </row>
    <row r="236" spans="1:13" ht="45" customHeight="1" x14ac:dyDescent="0.25">
      <c r="A236" s="54" t="s">
        <v>374</v>
      </c>
      <c r="B236" s="67">
        <v>39017</v>
      </c>
      <c r="C236" s="55" t="str">
        <f>VLOOKUP(B236,IF(A236="COMPOSICAO",S!$A:$D,I!$A:$D),2,FALSE)</f>
        <v>ESPACADOR / DISTANCIADOR CIRCULAR COM ENTRADA LATERAL, EM PLASTICO, PARA VERGALHAO *4,2 A 12,5* MM, COBRIMENTO 20 MM</v>
      </c>
      <c r="D236" s="55"/>
      <c r="E236" s="55"/>
      <c r="F236" s="55"/>
      <c r="G236" s="54" t="str">
        <f>VLOOKUP(B236,IF(A236="COMPOSICAO",S!$A:$D,I!$A:$D),3,FALSE)</f>
        <v>UN</v>
      </c>
      <c r="H236" s="81">
        <v>0.97</v>
      </c>
      <c r="I236" s="56">
        <f>IF(A236="COMPOSICAO",VLOOKUP("TOTAL - "&amp;B236,COMPOSICAO_AUX_2!$A:$J,10,FALSE),VLOOKUP(B236,I!$A:$D,4,FALSE))</f>
        <v>0.22</v>
      </c>
      <c r="J236" s="60">
        <f>TRUNC(H236*I236,2)</f>
        <v>0.21</v>
      </c>
      <c r="K236" s="59"/>
    </row>
    <row r="237" spans="1:13" ht="30" customHeight="1" x14ac:dyDescent="0.25">
      <c r="A237" s="54" t="s">
        <v>374</v>
      </c>
      <c r="B237" s="67">
        <v>43132</v>
      </c>
      <c r="C237" s="55" t="str">
        <f>VLOOKUP(B237,IF(A237="COMPOSICAO",S!$A:$D,I!$A:$D),2,FALSE)</f>
        <v>ARAME RECOZIDO 16 BWG, D = 1,65 MM (0,016 KG/M) OU 18 BWG, D = 1,25 MM (0,01 KG/M)</v>
      </c>
      <c r="D237" s="55"/>
      <c r="E237" s="55"/>
      <c r="F237" s="55"/>
      <c r="G237" s="54" t="str">
        <f>VLOOKUP(B237,IF(A237="COMPOSICAO",S!$A:$D,I!$A:$D),3,FALSE)</f>
        <v>KG</v>
      </c>
      <c r="H237" s="81">
        <v>2.5000000000000001E-2</v>
      </c>
      <c r="I237" s="56">
        <f>IF(A237="COMPOSICAO",VLOOKUP("TOTAL - "&amp;B237,COMPOSICAO_AUX_2!$A:$J,10,FALSE),VLOOKUP(B237,I!$A:$D,4,FALSE))</f>
        <v>27.23</v>
      </c>
      <c r="J237" s="60">
        <f>TRUNC(H237*I237,2)</f>
        <v>0.68</v>
      </c>
      <c r="K237" s="59"/>
    </row>
    <row r="238" spans="1:13" ht="30" customHeight="1" x14ac:dyDescent="0.25">
      <c r="A238" s="54" t="s">
        <v>368</v>
      </c>
      <c r="B238" s="67">
        <v>88238</v>
      </c>
      <c r="C238" s="55" t="str">
        <f>VLOOKUP(B238,IF(A238="COMPOSICAO",S!$A:$D,I!$A:$D),2,FALSE)</f>
        <v>AJUDANTE DE ARMADOR COM ENCARGOS COMPLEMENTARES</v>
      </c>
      <c r="D238" s="55"/>
      <c r="E238" s="55"/>
      <c r="F238" s="55"/>
      <c r="G238" s="54" t="str">
        <f>VLOOKUP(B238,IF(A238="COMPOSICAO",S!$A:$D,I!$A:$D),3,FALSE)</f>
        <v>H</v>
      </c>
      <c r="H238" s="81">
        <v>1.29E-2</v>
      </c>
      <c r="I238" s="56">
        <f>IF(A238="COMPOSICAO",VLOOKUP("TOTAL - "&amp;B238,COMPOSICAO_AUX_2!$A:$J,10,FALSE),VLOOKUP(B238,I!$A:$D,4,FALSE))</f>
        <v>21.269999999999996</v>
      </c>
      <c r="J238" s="60">
        <f>TRUNC(H238*I238,2)</f>
        <v>0.27</v>
      </c>
      <c r="K238" s="59"/>
    </row>
    <row r="239" spans="1:13" ht="15" customHeight="1" x14ac:dyDescent="0.25">
      <c r="A239" s="54" t="s">
        <v>368</v>
      </c>
      <c r="B239" s="67">
        <v>88245</v>
      </c>
      <c r="C239" s="55" t="str">
        <f>VLOOKUP(B239,IF(A239="COMPOSICAO",S!$A:$D,I!$A:$D),2,FALSE)</f>
        <v>ARMADOR COM ENCARGOS COMPLEMENTARES</v>
      </c>
      <c r="D239" s="55"/>
      <c r="E239" s="55"/>
      <c r="F239" s="55"/>
      <c r="G239" s="54" t="str">
        <f>VLOOKUP(B239,IF(A239="COMPOSICAO",S!$A:$D,I!$A:$D),3,FALSE)</f>
        <v>H</v>
      </c>
      <c r="H239" s="81">
        <v>7.9000000000000001E-2</v>
      </c>
      <c r="I239" s="56">
        <f>IF(A239="COMPOSICAO",VLOOKUP("TOTAL - "&amp;B239,COMPOSICAO_AUX_2!$A:$J,10,FALSE),VLOOKUP(B239,I!$A:$D,4,FALSE))</f>
        <v>29.139999999999997</v>
      </c>
      <c r="J239" s="60">
        <f>TRUNC(H239*I239,2)</f>
        <v>2.2999999999999998</v>
      </c>
      <c r="K239" s="59"/>
    </row>
    <row r="240" spans="1:13" ht="30" customHeight="1" x14ac:dyDescent="0.25">
      <c r="A240" s="54" t="s">
        <v>368</v>
      </c>
      <c r="B240" s="67">
        <v>92801</v>
      </c>
      <c r="C240" s="55" t="str">
        <f>VLOOKUP(B240,IF(A240="COMPOSICAO",S!$A:$D,I!$A:$D),2,FALSE)</f>
        <v>CORTE E DOBRA DE AÇO CA-50, DIÂMETRO DE 6,3 MM. AF_06/2022</v>
      </c>
      <c r="D240" s="55"/>
      <c r="E240" s="55"/>
      <c r="F240" s="55"/>
      <c r="G240" s="54" t="str">
        <f>VLOOKUP(B240,IF(A240="COMPOSICAO",S!$A:$D,I!$A:$D),3,FALSE)</f>
        <v>KG</v>
      </c>
      <c r="H240" s="81">
        <v>1</v>
      </c>
      <c r="I240" s="56">
        <f>IF(A240="COMPOSICAO",VLOOKUP("TOTAL - "&amp;B240,COMPOSICAO_AUX_2!$A:$J,10,FALSE),VLOOKUP(B240,I!$A:$D,4,FALSE))</f>
        <v>11.48</v>
      </c>
      <c r="J240" s="60">
        <f>TRUNC(H240*I240,2)</f>
        <v>11.48</v>
      </c>
      <c r="K240" s="59"/>
    </row>
    <row r="241" spans="1:13" ht="15" customHeight="1" x14ac:dyDescent="0.25">
      <c r="A241" s="76" t="s">
        <v>571</v>
      </c>
      <c r="B241" s="77"/>
      <c r="C241" s="77"/>
      <c r="D241" s="77"/>
      <c r="E241" s="77"/>
      <c r="F241" s="77"/>
      <c r="G241" s="78"/>
      <c r="H241" s="79"/>
      <c r="I241" s="80"/>
      <c r="J241" s="60">
        <f>SUM(J235:K240)</f>
        <v>14.940000000000001</v>
      </c>
      <c r="K241" s="59"/>
    </row>
    <row r="242" spans="1:13" ht="15" customHeight="1" x14ac:dyDescent="0.25">
      <c r="A242" s="4"/>
      <c r="B242" s="4"/>
      <c r="C242" s="4"/>
      <c r="D242" s="4"/>
      <c r="E242" s="4"/>
      <c r="F242" s="4"/>
      <c r="G242" s="4"/>
      <c r="H242" s="4"/>
      <c r="I242" s="4"/>
      <c r="J242" s="4"/>
      <c r="K242" s="4"/>
    </row>
    <row r="243" spans="1:13" ht="15" customHeight="1" x14ac:dyDescent="0.25">
      <c r="A243" s="22" t="s">
        <v>364</v>
      </c>
      <c r="B243" s="22" t="s">
        <v>32</v>
      </c>
      <c r="C243" s="46" t="s">
        <v>8</v>
      </c>
      <c r="D243" s="47"/>
      <c r="E243" s="47"/>
      <c r="F243" s="47"/>
      <c r="G243" s="7" t="s">
        <v>33</v>
      </c>
      <c r="H243" s="7" t="s">
        <v>365</v>
      </c>
      <c r="I243" s="7" t="s">
        <v>366</v>
      </c>
      <c r="J243" s="34" t="s">
        <v>10</v>
      </c>
      <c r="K243" s="33"/>
    </row>
    <row r="244" spans="1:13" ht="45" customHeight="1" x14ac:dyDescent="0.25">
      <c r="A244" s="7" t="s">
        <v>378</v>
      </c>
      <c r="B244" s="71">
        <v>92761</v>
      </c>
      <c r="C244" s="73" t="str">
        <f>VLOOKUP(B244,S!$A:$D,2,FALSE)</f>
        <v>ARMAÇÃO DE PILAR OU VIGA DE ESTRUTURA CONVENCIONAL DE CONCRETO ARMADO UTILIZANDO AÇO CA-50 DE 8,0 MM - MONTAGEM. AF_06/2022</v>
      </c>
      <c r="D244" s="73"/>
      <c r="E244" s="73"/>
      <c r="F244" s="72"/>
      <c r="G244" s="7" t="str">
        <f>VLOOKUP(B244,S!$A:$D,3,FALSE)</f>
        <v>KG</v>
      </c>
      <c r="H244" s="74"/>
      <c r="I244" s="74">
        <f>J250</f>
        <v>14.120000000000001</v>
      </c>
      <c r="J244" s="53"/>
      <c r="K244" s="52"/>
      <c r="L244" s="74">
        <f>VLOOKUP(B244,S!$A:$D,4,FALSE)</f>
        <v>14.12</v>
      </c>
      <c r="M244" s="7" t="str">
        <f>IF(ROUND((L244-I244),2)=0,"OK, confere com a tabela.",IF(ROUND((L244-I244),2)&lt;0,"ACIMA ("&amp;TEXT(ROUND(I244*100/L244,4),"0,0000")&amp;" %) da tabela.","ABAIXO ("&amp;TEXT(ROUND(I244*100/L244,4),"0,0000")&amp;" %) da tabela."))</f>
        <v>OK, confere com a tabela.</v>
      </c>
    </row>
    <row r="245" spans="1:13" ht="45" customHeight="1" x14ac:dyDescent="0.25">
      <c r="A245" s="54" t="s">
        <v>374</v>
      </c>
      <c r="B245" s="67">
        <v>39017</v>
      </c>
      <c r="C245" s="55" t="str">
        <f>VLOOKUP(B245,IF(A245="COMPOSICAO",S!$A:$D,I!$A:$D),2,FALSE)</f>
        <v>ESPACADOR / DISTANCIADOR CIRCULAR COM ENTRADA LATERAL, EM PLASTICO, PARA VERGALHAO *4,2 A 12,5* MM, COBRIMENTO 20 MM</v>
      </c>
      <c r="D245" s="55"/>
      <c r="E245" s="55"/>
      <c r="F245" s="55"/>
      <c r="G245" s="54" t="str">
        <f>VLOOKUP(B245,IF(A245="COMPOSICAO",S!$A:$D,I!$A:$D),3,FALSE)</f>
        <v>UN</v>
      </c>
      <c r="H245" s="81">
        <v>0.74299999999999999</v>
      </c>
      <c r="I245" s="56">
        <f>IF(A245="COMPOSICAO",VLOOKUP("TOTAL - "&amp;B245,COMPOSICAO_AUX_2!$A:$J,10,FALSE),VLOOKUP(B245,I!$A:$D,4,FALSE))</f>
        <v>0.22</v>
      </c>
      <c r="J245" s="60">
        <f>TRUNC(H245*I245,2)</f>
        <v>0.16</v>
      </c>
      <c r="K245" s="59"/>
    </row>
    <row r="246" spans="1:13" ht="30" customHeight="1" x14ac:dyDescent="0.25">
      <c r="A246" s="54" t="s">
        <v>374</v>
      </c>
      <c r="B246" s="67">
        <v>43132</v>
      </c>
      <c r="C246" s="55" t="str">
        <f>VLOOKUP(B246,IF(A246="COMPOSICAO",S!$A:$D,I!$A:$D),2,FALSE)</f>
        <v>ARAME RECOZIDO 16 BWG, D = 1,65 MM (0,016 KG/M) OU 18 BWG, D = 1,25 MM (0,01 KG/M)</v>
      </c>
      <c r="D246" s="55"/>
      <c r="E246" s="55"/>
      <c r="F246" s="55"/>
      <c r="G246" s="54" t="str">
        <f>VLOOKUP(B246,IF(A246="COMPOSICAO",S!$A:$D,I!$A:$D),3,FALSE)</f>
        <v>KG</v>
      </c>
      <c r="H246" s="81">
        <v>2.5000000000000001E-2</v>
      </c>
      <c r="I246" s="56">
        <f>IF(A246="COMPOSICAO",VLOOKUP("TOTAL - "&amp;B246,COMPOSICAO_AUX_2!$A:$J,10,FALSE),VLOOKUP(B246,I!$A:$D,4,FALSE))</f>
        <v>27.23</v>
      </c>
      <c r="J246" s="60">
        <f>TRUNC(H246*I246,2)</f>
        <v>0.68</v>
      </c>
      <c r="K246" s="59"/>
    </row>
    <row r="247" spans="1:13" ht="30" customHeight="1" x14ac:dyDescent="0.25">
      <c r="A247" s="54" t="s">
        <v>368</v>
      </c>
      <c r="B247" s="67">
        <v>88238</v>
      </c>
      <c r="C247" s="55" t="str">
        <f>VLOOKUP(B247,IF(A247="COMPOSICAO",S!$A:$D,I!$A:$D),2,FALSE)</f>
        <v>AJUDANTE DE ARMADOR COM ENCARGOS COMPLEMENTARES</v>
      </c>
      <c r="D247" s="55"/>
      <c r="E247" s="55"/>
      <c r="F247" s="55"/>
      <c r="G247" s="54" t="str">
        <f>VLOOKUP(B247,IF(A247="COMPOSICAO",S!$A:$D,I!$A:$D),3,FALSE)</f>
        <v>H</v>
      </c>
      <c r="H247" s="81">
        <v>9.1999999999999998E-3</v>
      </c>
      <c r="I247" s="56">
        <f>IF(A247="COMPOSICAO",VLOOKUP("TOTAL - "&amp;B247,COMPOSICAO_AUX_2!$A:$J,10,FALSE),VLOOKUP(B247,I!$A:$D,4,FALSE))</f>
        <v>21.269999999999996</v>
      </c>
      <c r="J247" s="60">
        <f>TRUNC(H247*I247,2)</f>
        <v>0.19</v>
      </c>
      <c r="K247" s="59"/>
    </row>
    <row r="248" spans="1:13" ht="15" customHeight="1" x14ac:dyDescent="0.25">
      <c r="A248" s="54" t="s">
        <v>368</v>
      </c>
      <c r="B248" s="67">
        <v>88245</v>
      </c>
      <c r="C248" s="55" t="str">
        <f>VLOOKUP(B248,IF(A248="COMPOSICAO",S!$A:$D,I!$A:$D),2,FALSE)</f>
        <v>ARMADOR COM ENCARGOS COMPLEMENTARES</v>
      </c>
      <c r="D248" s="55"/>
      <c r="E248" s="55"/>
      <c r="F248" s="55"/>
      <c r="G248" s="54" t="str">
        <f>VLOOKUP(B248,IF(A248="COMPOSICAO",S!$A:$D,I!$A:$D),3,FALSE)</f>
        <v>H</v>
      </c>
      <c r="H248" s="81">
        <v>5.6099999999999997E-2</v>
      </c>
      <c r="I248" s="56">
        <f>IF(A248="COMPOSICAO",VLOOKUP("TOTAL - "&amp;B248,COMPOSICAO_AUX_2!$A:$J,10,FALSE),VLOOKUP(B248,I!$A:$D,4,FALSE))</f>
        <v>29.139999999999997</v>
      </c>
      <c r="J248" s="60">
        <f>TRUNC(H248*I248,2)</f>
        <v>1.63</v>
      </c>
      <c r="K248" s="59"/>
    </row>
    <row r="249" spans="1:13" ht="30" customHeight="1" x14ac:dyDescent="0.25">
      <c r="A249" s="54" t="s">
        <v>368</v>
      </c>
      <c r="B249" s="67">
        <v>92802</v>
      </c>
      <c r="C249" s="55" t="str">
        <f>VLOOKUP(B249,IF(A249="COMPOSICAO",S!$A:$D,I!$A:$D),2,FALSE)</f>
        <v>CORTE E DOBRA DE AÇO CA-50, DIÂMETRO DE 8,0 MM. AF_06/2022</v>
      </c>
      <c r="D249" s="55"/>
      <c r="E249" s="55"/>
      <c r="F249" s="55"/>
      <c r="G249" s="54" t="str">
        <f>VLOOKUP(B249,IF(A249="COMPOSICAO",S!$A:$D,I!$A:$D),3,FALSE)</f>
        <v>KG</v>
      </c>
      <c r="H249" s="81">
        <v>1</v>
      </c>
      <c r="I249" s="56">
        <f>IF(A249="COMPOSICAO",VLOOKUP("TOTAL - "&amp;B249,COMPOSICAO_AUX_2!$A:$J,10,FALSE),VLOOKUP(B249,I!$A:$D,4,FALSE))</f>
        <v>11.46</v>
      </c>
      <c r="J249" s="60">
        <f>TRUNC(H249*I249,2)</f>
        <v>11.46</v>
      </c>
      <c r="K249" s="59"/>
    </row>
    <row r="250" spans="1:13" ht="15" customHeight="1" x14ac:dyDescent="0.25">
      <c r="A250" s="76" t="s">
        <v>572</v>
      </c>
      <c r="B250" s="77"/>
      <c r="C250" s="77"/>
      <c r="D250" s="77"/>
      <c r="E250" s="77"/>
      <c r="F250" s="77"/>
      <c r="G250" s="78"/>
      <c r="H250" s="79"/>
      <c r="I250" s="80"/>
      <c r="J250" s="60">
        <f>SUM(J244:K249)</f>
        <v>14.120000000000001</v>
      </c>
      <c r="K250" s="59"/>
    </row>
    <row r="251" spans="1:13" ht="15" customHeight="1" x14ac:dyDescent="0.25">
      <c r="A251" s="4"/>
      <c r="B251" s="4"/>
      <c r="C251" s="4"/>
      <c r="D251" s="4"/>
      <c r="E251" s="4"/>
      <c r="F251" s="4"/>
      <c r="G251" s="4"/>
      <c r="H251" s="4"/>
      <c r="I251" s="4"/>
      <c r="J251" s="4"/>
      <c r="K251" s="4"/>
    </row>
    <row r="252" spans="1:13" ht="15" customHeight="1" x14ac:dyDescent="0.25">
      <c r="A252" s="22" t="s">
        <v>364</v>
      </c>
      <c r="B252" s="22" t="s">
        <v>32</v>
      </c>
      <c r="C252" s="46" t="s">
        <v>8</v>
      </c>
      <c r="D252" s="47"/>
      <c r="E252" s="47"/>
      <c r="F252" s="47"/>
      <c r="G252" s="7" t="s">
        <v>33</v>
      </c>
      <c r="H252" s="7" t="s">
        <v>365</v>
      </c>
      <c r="I252" s="7" t="s">
        <v>366</v>
      </c>
      <c r="J252" s="34" t="s">
        <v>10</v>
      </c>
      <c r="K252" s="33"/>
    </row>
    <row r="253" spans="1:13" ht="45" customHeight="1" x14ac:dyDescent="0.25">
      <c r="A253" s="7" t="s">
        <v>378</v>
      </c>
      <c r="B253" s="71">
        <v>92762</v>
      </c>
      <c r="C253" s="73" t="str">
        <f>VLOOKUP(B253,S!$A:$D,2,FALSE)</f>
        <v>ARMAÇÃO DE PILAR OU VIGA DE ESTRUTURA CONVENCIONAL DE CONCRETO ARMADO UTILIZANDO AÇO CA-50 DE 10,0 MM - MONTAGEM. AF_06/2022</v>
      </c>
      <c r="D253" s="73"/>
      <c r="E253" s="73"/>
      <c r="F253" s="72"/>
      <c r="G253" s="7" t="str">
        <f>VLOOKUP(B253,S!$A:$D,3,FALSE)</f>
        <v>KG</v>
      </c>
      <c r="H253" s="74"/>
      <c r="I253" s="74">
        <f>J259</f>
        <v>12.64</v>
      </c>
      <c r="J253" s="53"/>
      <c r="K253" s="52"/>
      <c r="L253" s="74">
        <f>VLOOKUP(B253,S!$A:$D,4,FALSE)</f>
        <v>12.64</v>
      </c>
      <c r="M253" s="7" t="str">
        <f>IF(ROUND((L253-I253),2)=0,"OK, confere com a tabela.",IF(ROUND((L253-I253),2)&lt;0,"ACIMA ("&amp;TEXT(ROUND(I253*100/L253,4),"0,0000")&amp;" %) da tabela.","ABAIXO ("&amp;TEXT(ROUND(I253*100/L253,4),"0,0000")&amp;" %) da tabela."))</f>
        <v>OK, confere com a tabela.</v>
      </c>
    </row>
    <row r="254" spans="1:13" ht="45" customHeight="1" x14ac:dyDescent="0.25">
      <c r="A254" s="54" t="s">
        <v>374</v>
      </c>
      <c r="B254" s="67">
        <v>39017</v>
      </c>
      <c r="C254" s="55" t="str">
        <f>VLOOKUP(B254,IF(A254="COMPOSICAO",S!$A:$D,I!$A:$D),2,FALSE)</f>
        <v>ESPACADOR / DISTANCIADOR CIRCULAR COM ENTRADA LATERAL, EM PLASTICO, PARA VERGALHAO *4,2 A 12,5* MM, COBRIMENTO 20 MM</v>
      </c>
      <c r="D254" s="55"/>
      <c r="E254" s="55"/>
      <c r="F254" s="55"/>
      <c r="G254" s="54" t="str">
        <f>VLOOKUP(B254,IF(A254="COMPOSICAO",S!$A:$D,I!$A:$D),3,FALSE)</f>
        <v>UN</v>
      </c>
      <c r="H254" s="81">
        <v>0.54300000000000004</v>
      </c>
      <c r="I254" s="56">
        <f>IF(A254="COMPOSICAO",VLOOKUP("TOTAL - "&amp;B254,COMPOSICAO_AUX_2!$A:$J,10,FALSE),VLOOKUP(B254,I!$A:$D,4,FALSE))</f>
        <v>0.22</v>
      </c>
      <c r="J254" s="60">
        <f>TRUNC(H254*I254,2)</f>
        <v>0.11</v>
      </c>
      <c r="K254" s="59"/>
    </row>
    <row r="255" spans="1:13" ht="30" customHeight="1" x14ac:dyDescent="0.25">
      <c r="A255" s="54" t="s">
        <v>374</v>
      </c>
      <c r="B255" s="67">
        <v>43132</v>
      </c>
      <c r="C255" s="55" t="str">
        <f>VLOOKUP(B255,IF(A255="COMPOSICAO",S!$A:$D,I!$A:$D),2,FALSE)</f>
        <v>ARAME RECOZIDO 16 BWG, D = 1,65 MM (0,016 KG/M) OU 18 BWG, D = 1,25 MM (0,01 KG/M)</v>
      </c>
      <c r="D255" s="55"/>
      <c r="E255" s="55"/>
      <c r="F255" s="55"/>
      <c r="G255" s="54" t="str">
        <f>VLOOKUP(B255,IF(A255="COMPOSICAO",S!$A:$D,I!$A:$D),3,FALSE)</f>
        <v>KG</v>
      </c>
      <c r="H255" s="81">
        <v>2.5000000000000001E-2</v>
      </c>
      <c r="I255" s="56">
        <f>IF(A255="COMPOSICAO",VLOOKUP("TOTAL - "&amp;B255,COMPOSICAO_AUX_2!$A:$J,10,FALSE),VLOOKUP(B255,I!$A:$D,4,FALSE))</f>
        <v>27.23</v>
      </c>
      <c r="J255" s="60">
        <f>TRUNC(H255*I255,2)</f>
        <v>0.68</v>
      </c>
      <c r="K255" s="59"/>
    </row>
    <row r="256" spans="1:13" ht="30" customHeight="1" x14ac:dyDescent="0.25">
      <c r="A256" s="54" t="s">
        <v>368</v>
      </c>
      <c r="B256" s="67">
        <v>88238</v>
      </c>
      <c r="C256" s="55" t="str">
        <f>VLOOKUP(B256,IF(A256="COMPOSICAO",S!$A:$D,I!$A:$D),2,FALSE)</f>
        <v>AJUDANTE DE ARMADOR COM ENCARGOS COMPLEMENTARES</v>
      </c>
      <c r="D256" s="55"/>
      <c r="E256" s="55"/>
      <c r="F256" s="55"/>
      <c r="G256" s="54" t="str">
        <f>VLOOKUP(B256,IF(A256="COMPOSICAO",S!$A:$D,I!$A:$D),3,FALSE)</f>
        <v>H</v>
      </c>
      <c r="H256" s="81">
        <v>6.4000000000000003E-3</v>
      </c>
      <c r="I256" s="56">
        <f>IF(A256="COMPOSICAO",VLOOKUP("TOTAL - "&amp;B256,COMPOSICAO_AUX_2!$A:$J,10,FALSE),VLOOKUP(B256,I!$A:$D,4,FALSE))</f>
        <v>21.269999999999996</v>
      </c>
      <c r="J256" s="60">
        <f>TRUNC(H256*I256,2)</f>
        <v>0.13</v>
      </c>
      <c r="K256" s="59"/>
    </row>
    <row r="257" spans="1:13" ht="15" customHeight="1" x14ac:dyDescent="0.25">
      <c r="A257" s="54" t="s">
        <v>368</v>
      </c>
      <c r="B257" s="67">
        <v>88245</v>
      </c>
      <c r="C257" s="55" t="str">
        <f>VLOOKUP(B257,IF(A257="COMPOSICAO",S!$A:$D,I!$A:$D),2,FALSE)</f>
        <v>ARMADOR COM ENCARGOS COMPLEMENTARES</v>
      </c>
      <c r="D257" s="55"/>
      <c r="E257" s="55"/>
      <c r="F257" s="55"/>
      <c r="G257" s="54" t="str">
        <f>VLOOKUP(B257,IF(A257="COMPOSICAO",S!$A:$D,I!$A:$D),3,FALSE)</f>
        <v>H</v>
      </c>
      <c r="H257" s="81">
        <v>3.9199999999999999E-2</v>
      </c>
      <c r="I257" s="56">
        <f>IF(A257="COMPOSICAO",VLOOKUP("TOTAL - "&amp;B257,COMPOSICAO_AUX_2!$A:$J,10,FALSE),VLOOKUP(B257,I!$A:$D,4,FALSE))</f>
        <v>29.139999999999997</v>
      </c>
      <c r="J257" s="60">
        <f>TRUNC(H257*I257,2)</f>
        <v>1.1399999999999999</v>
      </c>
      <c r="K257" s="59"/>
    </row>
    <row r="258" spans="1:13" ht="30" customHeight="1" x14ac:dyDescent="0.25">
      <c r="A258" s="54" t="s">
        <v>368</v>
      </c>
      <c r="B258" s="67">
        <v>92803</v>
      </c>
      <c r="C258" s="55" t="str">
        <f>VLOOKUP(B258,IF(A258="COMPOSICAO",S!$A:$D,I!$A:$D),2,FALSE)</f>
        <v>CORTE E DOBRA DE AÇO CA-50, DIÂMETRO DE 10,0 MM. AF_06/2022</v>
      </c>
      <c r="D258" s="55"/>
      <c r="E258" s="55"/>
      <c r="F258" s="55"/>
      <c r="G258" s="54" t="str">
        <f>VLOOKUP(B258,IF(A258="COMPOSICAO",S!$A:$D,I!$A:$D),3,FALSE)</f>
        <v>KG</v>
      </c>
      <c r="H258" s="81">
        <v>1</v>
      </c>
      <c r="I258" s="56">
        <f>IF(A258="COMPOSICAO",VLOOKUP("TOTAL - "&amp;B258,COMPOSICAO_AUX_2!$A:$J,10,FALSE),VLOOKUP(B258,I!$A:$D,4,FALSE))</f>
        <v>10.58</v>
      </c>
      <c r="J258" s="60">
        <f>TRUNC(H258*I258,2)</f>
        <v>10.58</v>
      </c>
      <c r="K258" s="59"/>
    </row>
    <row r="259" spans="1:13" ht="15" customHeight="1" x14ac:dyDescent="0.25">
      <c r="A259" s="76" t="s">
        <v>573</v>
      </c>
      <c r="B259" s="77"/>
      <c r="C259" s="77"/>
      <c r="D259" s="77"/>
      <c r="E259" s="77"/>
      <c r="F259" s="77"/>
      <c r="G259" s="78"/>
      <c r="H259" s="79"/>
      <c r="I259" s="80"/>
      <c r="J259" s="60">
        <f>SUM(J253:K258)</f>
        <v>12.64</v>
      </c>
      <c r="K259" s="59"/>
    </row>
    <row r="260" spans="1:13" ht="15" customHeight="1" x14ac:dyDescent="0.25">
      <c r="A260" s="4"/>
      <c r="B260" s="4"/>
      <c r="C260" s="4"/>
      <c r="D260" s="4"/>
      <c r="E260" s="4"/>
      <c r="F260" s="4"/>
      <c r="G260" s="4"/>
      <c r="H260" s="4"/>
      <c r="I260" s="4"/>
      <c r="J260" s="4"/>
      <c r="K260" s="4"/>
    </row>
    <row r="261" spans="1:13" ht="15" customHeight="1" x14ac:dyDescent="0.25">
      <c r="A261" s="22" t="s">
        <v>364</v>
      </c>
      <c r="B261" s="22" t="s">
        <v>32</v>
      </c>
      <c r="C261" s="46" t="s">
        <v>8</v>
      </c>
      <c r="D261" s="47"/>
      <c r="E261" s="47"/>
      <c r="F261" s="47"/>
      <c r="G261" s="7" t="s">
        <v>33</v>
      </c>
      <c r="H261" s="7" t="s">
        <v>365</v>
      </c>
      <c r="I261" s="7" t="s">
        <v>366</v>
      </c>
      <c r="J261" s="34" t="s">
        <v>10</v>
      </c>
      <c r="K261" s="33"/>
    </row>
    <row r="262" spans="1:13" ht="45" customHeight="1" x14ac:dyDescent="0.25">
      <c r="A262" s="7" t="s">
        <v>378</v>
      </c>
      <c r="B262" s="71">
        <v>92763</v>
      </c>
      <c r="C262" s="73" t="str">
        <f>VLOOKUP(B262,S!$A:$D,2,FALSE)</f>
        <v>ARMAÇÃO DE PILAR OU VIGA DE ESTRUTURA CONVENCIONAL DE CONCRETO ARMADO UTILIZANDO AÇO CA-50 DE 12,5 MM - MONTAGEM. AF_06/2022</v>
      </c>
      <c r="D262" s="73"/>
      <c r="E262" s="73"/>
      <c r="F262" s="72"/>
      <c r="G262" s="7" t="str">
        <f>VLOOKUP(B262,S!$A:$D,3,FALSE)</f>
        <v>KG</v>
      </c>
      <c r="H262" s="74"/>
      <c r="I262" s="74">
        <f>J268</f>
        <v>10.65</v>
      </c>
      <c r="J262" s="53"/>
      <c r="K262" s="52"/>
      <c r="L262" s="74">
        <f>VLOOKUP(B262,S!$A:$D,4,FALSE)</f>
        <v>10.65</v>
      </c>
      <c r="M262" s="7" t="str">
        <f>IF(ROUND((L262-I262),2)=0,"OK, confere com a tabela.",IF(ROUND((L262-I262),2)&lt;0,"ACIMA ("&amp;TEXT(ROUND(I262*100/L262,4),"0,0000")&amp;" %) da tabela.","ABAIXO ("&amp;TEXT(ROUND(I262*100/L262,4),"0,0000")&amp;" %) da tabela."))</f>
        <v>OK, confere com a tabela.</v>
      </c>
    </row>
    <row r="263" spans="1:13" ht="45" customHeight="1" x14ac:dyDescent="0.25">
      <c r="A263" s="54" t="s">
        <v>374</v>
      </c>
      <c r="B263" s="67">
        <v>39017</v>
      </c>
      <c r="C263" s="55" t="str">
        <f>VLOOKUP(B263,IF(A263="COMPOSICAO",S!$A:$D,I!$A:$D),2,FALSE)</f>
        <v>ESPACADOR / DISTANCIADOR CIRCULAR COM ENTRADA LATERAL, EM PLASTICO, PARA VERGALHAO *4,2 A 12,5* MM, COBRIMENTO 20 MM</v>
      </c>
      <c r="D263" s="55"/>
      <c r="E263" s="55"/>
      <c r="F263" s="55"/>
      <c r="G263" s="54" t="str">
        <f>VLOOKUP(B263,IF(A263="COMPOSICAO",S!$A:$D,I!$A:$D),3,FALSE)</f>
        <v>UN</v>
      </c>
      <c r="H263" s="81">
        <v>0.36699999999999999</v>
      </c>
      <c r="I263" s="56">
        <f>IF(A263="COMPOSICAO",VLOOKUP("TOTAL - "&amp;B263,COMPOSICAO_AUX_2!$A:$J,10,FALSE),VLOOKUP(B263,I!$A:$D,4,FALSE))</f>
        <v>0.22</v>
      </c>
      <c r="J263" s="60">
        <f>TRUNC(H263*I263,2)</f>
        <v>0.08</v>
      </c>
      <c r="K263" s="59"/>
    </row>
    <row r="264" spans="1:13" ht="30" customHeight="1" x14ac:dyDescent="0.25">
      <c r="A264" s="54" t="s">
        <v>374</v>
      </c>
      <c r="B264" s="67">
        <v>43132</v>
      </c>
      <c r="C264" s="55" t="str">
        <f>VLOOKUP(B264,IF(A264="COMPOSICAO",S!$A:$D,I!$A:$D),2,FALSE)</f>
        <v>ARAME RECOZIDO 16 BWG, D = 1,65 MM (0,016 KG/M) OU 18 BWG, D = 1,25 MM (0,01 KG/M)</v>
      </c>
      <c r="D264" s="55"/>
      <c r="E264" s="55"/>
      <c r="F264" s="55"/>
      <c r="G264" s="54" t="str">
        <f>VLOOKUP(B264,IF(A264="COMPOSICAO",S!$A:$D,I!$A:$D),3,FALSE)</f>
        <v>KG</v>
      </c>
      <c r="H264" s="81">
        <v>2.5000000000000001E-2</v>
      </c>
      <c r="I264" s="56">
        <f>IF(A264="COMPOSICAO",VLOOKUP("TOTAL - "&amp;B264,COMPOSICAO_AUX_2!$A:$J,10,FALSE),VLOOKUP(B264,I!$A:$D,4,FALSE))</f>
        <v>27.23</v>
      </c>
      <c r="J264" s="60">
        <f>TRUNC(H264*I264,2)</f>
        <v>0.68</v>
      </c>
      <c r="K264" s="59"/>
    </row>
    <row r="265" spans="1:13" ht="30" customHeight="1" x14ac:dyDescent="0.25">
      <c r="A265" s="54" t="s">
        <v>368</v>
      </c>
      <c r="B265" s="67">
        <v>88238</v>
      </c>
      <c r="C265" s="55" t="str">
        <f>VLOOKUP(B265,IF(A265="COMPOSICAO",S!$A:$D,I!$A:$D),2,FALSE)</f>
        <v>AJUDANTE DE ARMADOR COM ENCARGOS COMPLEMENTARES</v>
      </c>
      <c r="D265" s="55"/>
      <c r="E265" s="55"/>
      <c r="F265" s="55"/>
      <c r="G265" s="54" t="str">
        <f>VLOOKUP(B265,IF(A265="COMPOSICAO",S!$A:$D,I!$A:$D),3,FALSE)</f>
        <v>H</v>
      </c>
      <c r="H265" s="81">
        <v>4.1999999999999997E-3</v>
      </c>
      <c r="I265" s="56">
        <f>IF(A265="COMPOSICAO",VLOOKUP("TOTAL - "&amp;B265,COMPOSICAO_AUX_2!$A:$J,10,FALSE),VLOOKUP(B265,I!$A:$D,4,FALSE))</f>
        <v>21.269999999999996</v>
      </c>
      <c r="J265" s="60">
        <f>TRUNC(H265*I265,2)</f>
        <v>0.08</v>
      </c>
      <c r="K265" s="59"/>
    </row>
    <row r="266" spans="1:13" ht="15" customHeight="1" x14ac:dyDescent="0.25">
      <c r="A266" s="54" t="s">
        <v>368</v>
      </c>
      <c r="B266" s="67">
        <v>88245</v>
      </c>
      <c r="C266" s="55" t="str">
        <f>VLOOKUP(B266,IF(A266="COMPOSICAO",S!$A:$D,I!$A:$D),2,FALSE)</f>
        <v>ARMADOR COM ENCARGOS COMPLEMENTARES</v>
      </c>
      <c r="D266" s="55"/>
      <c r="E266" s="55"/>
      <c r="F266" s="55"/>
      <c r="G266" s="54" t="str">
        <f>VLOOKUP(B266,IF(A266="COMPOSICAO",S!$A:$D,I!$A:$D),3,FALSE)</f>
        <v>H</v>
      </c>
      <c r="H266" s="81">
        <v>2.5700000000000001E-2</v>
      </c>
      <c r="I266" s="56">
        <f>IF(A266="COMPOSICAO",VLOOKUP("TOTAL - "&amp;B266,COMPOSICAO_AUX_2!$A:$J,10,FALSE),VLOOKUP(B266,I!$A:$D,4,FALSE))</f>
        <v>29.139999999999997</v>
      </c>
      <c r="J266" s="60">
        <f>TRUNC(H266*I266,2)</f>
        <v>0.74</v>
      </c>
      <c r="K266" s="59"/>
    </row>
    <row r="267" spans="1:13" ht="30" customHeight="1" x14ac:dyDescent="0.25">
      <c r="A267" s="54" t="s">
        <v>368</v>
      </c>
      <c r="B267" s="67">
        <v>92804</v>
      </c>
      <c r="C267" s="55" t="str">
        <f>VLOOKUP(B267,IF(A267="COMPOSICAO",S!$A:$D,I!$A:$D),2,FALSE)</f>
        <v>CORTE E DOBRA DE AÇO CA-50, DIÂMETRO DE 12,5 MM. AF_06/2022</v>
      </c>
      <c r="D267" s="55"/>
      <c r="E267" s="55"/>
      <c r="F267" s="55"/>
      <c r="G267" s="54" t="str">
        <f>VLOOKUP(B267,IF(A267="COMPOSICAO",S!$A:$D,I!$A:$D),3,FALSE)</f>
        <v>KG</v>
      </c>
      <c r="H267" s="81">
        <v>1</v>
      </c>
      <c r="I267" s="56">
        <f>IF(A267="COMPOSICAO",VLOOKUP("TOTAL - "&amp;B267,COMPOSICAO_AUX_2!$A:$J,10,FALSE),VLOOKUP(B267,I!$A:$D,4,FALSE))</f>
        <v>9.07</v>
      </c>
      <c r="J267" s="60">
        <f>TRUNC(H267*I267,2)</f>
        <v>9.07</v>
      </c>
      <c r="K267" s="59"/>
    </row>
    <row r="268" spans="1:13" ht="15" customHeight="1" x14ac:dyDescent="0.25">
      <c r="A268" s="76" t="s">
        <v>574</v>
      </c>
      <c r="B268" s="77"/>
      <c r="C268" s="77"/>
      <c r="D268" s="77"/>
      <c r="E268" s="77"/>
      <c r="F268" s="77"/>
      <c r="G268" s="78"/>
      <c r="H268" s="79"/>
      <c r="I268" s="80"/>
      <c r="J268" s="60">
        <f>SUM(J262:K267)</f>
        <v>10.65</v>
      </c>
      <c r="K268" s="59"/>
    </row>
    <row r="269" spans="1:13" ht="15" customHeight="1" x14ac:dyDescent="0.25">
      <c r="A269" s="4"/>
      <c r="B269" s="4"/>
      <c r="C269" s="4"/>
      <c r="D269" s="4"/>
      <c r="E269" s="4"/>
      <c r="F269" s="4"/>
      <c r="G269" s="4"/>
      <c r="H269" s="4"/>
      <c r="I269" s="4"/>
      <c r="J269" s="4"/>
      <c r="K269" s="4"/>
    </row>
    <row r="270" spans="1:13" ht="15" customHeight="1" x14ac:dyDescent="0.25">
      <c r="A270" s="22" t="s">
        <v>364</v>
      </c>
      <c r="B270" s="22" t="s">
        <v>32</v>
      </c>
      <c r="C270" s="46" t="s">
        <v>8</v>
      </c>
      <c r="D270" s="47"/>
      <c r="E270" s="47"/>
      <c r="F270" s="47"/>
      <c r="G270" s="7" t="s">
        <v>33</v>
      </c>
      <c r="H270" s="7" t="s">
        <v>365</v>
      </c>
      <c r="I270" s="7" t="s">
        <v>366</v>
      </c>
      <c r="J270" s="34" t="s">
        <v>10</v>
      </c>
      <c r="K270" s="33"/>
    </row>
    <row r="271" spans="1:13" ht="45" customHeight="1" x14ac:dyDescent="0.25">
      <c r="A271" s="7" t="s">
        <v>378</v>
      </c>
      <c r="B271" s="71">
        <v>92764</v>
      </c>
      <c r="C271" s="73" t="str">
        <f>VLOOKUP(B271,S!$A:$D,2,FALSE)</f>
        <v>ARMAÇÃO DE PILAR OU VIGA DE ESTRUTURA CONVENCIONAL DE CONCRETO ARMADO UTILIZANDO AÇO CA-50 DE 16,0 MM - MONTAGEM. AF_06/2022</v>
      </c>
      <c r="D271" s="73"/>
      <c r="E271" s="73"/>
      <c r="F271" s="72"/>
      <c r="G271" s="7" t="str">
        <f>VLOOKUP(B271,S!$A:$D,3,FALSE)</f>
        <v>KG</v>
      </c>
      <c r="H271" s="74"/>
      <c r="I271" s="74">
        <f>J277</f>
        <v>10.34</v>
      </c>
      <c r="J271" s="53"/>
      <c r="K271" s="52"/>
      <c r="L271" s="74">
        <f>VLOOKUP(B271,S!$A:$D,4,FALSE)</f>
        <v>10.34</v>
      </c>
      <c r="M271" s="7" t="str">
        <f>IF(ROUND((L271-I271),2)=0,"OK, confere com a tabela.",IF(ROUND((L271-I271),2)&lt;0,"ACIMA ("&amp;TEXT(ROUND(I271*100/L271,4),"0,0000")&amp;" %) da tabela.","ABAIXO ("&amp;TEXT(ROUND(I271*100/L271,4),"0,0000")&amp;" %) da tabela."))</f>
        <v>OK, confere com a tabela.</v>
      </c>
    </row>
    <row r="272" spans="1:13" ht="45" customHeight="1" x14ac:dyDescent="0.25">
      <c r="A272" s="54" t="s">
        <v>374</v>
      </c>
      <c r="B272" s="67">
        <v>39017</v>
      </c>
      <c r="C272" s="55" t="str">
        <f>VLOOKUP(B272,IF(A272="COMPOSICAO",S!$A:$D,I!$A:$D),2,FALSE)</f>
        <v>ESPACADOR / DISTANCIADOR CIRCULAR COM ENTRADA LATERAL, EM PLASTICO, PARA VERGALHAO *4,2 A 12,5* MM, COBRIMENTO 20 MM</v>
      </c>
      <c r="D272" s="55"/>
      <c r="E272" s="55"/>
      <c r="F272" s="55"/>
      <c r="G272" s="54" t="str">
        <f>VLOOKUP(B272,IF(A272="COMPOSICAO",S!$A:$D,I!$A:$D),3,FALSE)</f>
        <v>UN</v>
      </c>
      <c r="H272" s="81">
        <v>0.21199999999999999</v>
      </c>
      <c r="I272" s="56">
        <f>IF(A272="COMPOSICAO",VLOOKUP("TOTAL - "&amp;B272,COMPOSICAO_AUX_2!$A:$J,10,FALSE),VLOOKUP(B272,I!$A:$D,4,FALSE))</f>
        <v>0.22</v>
      </c>
      <c r="J272" s="60">
        <f>TRUNC(H272*I272,2)</f>
        <v>0.04</v>
      </c>
      <c r="K272" s="59"/>
    </row>
    <row r="273" spans="1:13" ht="30" customHeight="1" x14ac:dyDescent="0.25">
      <c r="A273" s="54" t="s">
        <v>374</v>
      </c>
      <c r="B273" s="67">
        <v>43132</v>
      </c>
      <c r="C273" s="55" t="str">
        <f>VLOOKUP(B273,IF(A273="COMPOSICAO",S!$A:$D,I!$A:$D),2,FALSE)</f>
        <v>ARAME RECOZIDO 16 BWG, D = 1,65 MM (0,016 KG/M) OU 18 BWG, D = 1,25 MM (0,01 KG/M)</v>
      </c>
      <c r="D273" s="55"/>
      <c r="E273" s="55"/>
      <c r="F273" s="55"/>
      <c r="G273" s="54" t="str">
        <f>VLOOKUP(B273,IF(A273="COMPOSICAO",S!$A:$D,I!$A:$D),3,FALSE)</f>
        <v>KG</v>
      </c>
      <c r="H273" s="81">
        <v>2.5000000000000001E-2</v>
      </c>
      <c r="I273" s="56">
        <f>IF(A273="COMPOSICAO",VLOOKUP("TOTAL - "&amp;B273,COMPOSICAO_AUX_2!$A:$J,10,FALSE),VLOOKUP(B273,I!$A:$D,4,FALSE))</f>
        <v>27.23</v>
      </c>
      <c r="J273" s="60">
        <f>TRUNC(H273*I273,2)</f>
        <v>0.68</v>
      </c>
      <c r="K273" s="59"/>
    </row>
    <row r="274" spans="1:13" ht="30" customHeight="1" x14ac:dyDescent="0.25">
      <c r="A274" s="54" t="s">
        <v>368</v>
      </c>
      <c r="B274" s="67">
        <v>88238</v>
      </c>
      <c r="C274" s="55" t="str">
        <f>VLOOKUP(B274,IF(A274="COMPOSICAO",S!$A:$D,I!$A:$D),2,FALSE)</f>
        <v>AJUDANTE DE ARMADOR COM ENCARGOS COMPLEMENTARES</v>
      </c>
      <c r="D274" s="55"/>
      <c r="E274" s="55"/>
      <c r="F274" s="55"/>
      <c r="G274" s="54" t="str">
        <f>VLOOKUP(B274,IF(A274="COMPOSICAO",S!$A:$D,I!$A:$D),3,FALSE)</f>
        <v>H</v>
      </c>
      <c r="H274" s="81">
        <v>3.2000000000000002E-3</v>
      </c>
      <c r="I274" s="56">
        <f>IF(A274="COMPOSICAO",VLOOKUP("TOTAL - "&amp;B274,COMPOSICAO_AUX_2!$A:$J,10,FALSE),VLOOKUP(B274,I!$A:$D,4,FALSE))</f>
        <v>21.269999999999996</v>
      </c>
      <c r="J274" s="60">
        <f>TRUNC(H274*I274,2)</f>
        <v>0.06</v>
      </c>
      <c r="K274" s="59"/>
    </row>
    <row r="275" spans="1:13" ht="15" customHeight="1" x14ac:dyDescent="0.25">
      <c r="A275" s="54" t="s">
        <v>368</v>
      </c>
      <c r="B275" s="67">
        <v>88245</v>
      </c>
      <c r="C275" s="55" t="str">
        <f>VLOOKUP(B275,IF(A275="COMPOSICAO",S!$A:$D,I!$A:$D),2,FALSE)</f>
        <v>ARMADOR COM ENCARGOS COMPLEMENTARES</v>
      </c>
      <c r="D275" s="55"/>
      <c r="E275" s="55"/>
      <c r="F275" s="55"/>
      <c r="G275" s="54" t="str">
        <f>VLOOKUP(B275,IF(A275="COMPOSICAO",S!$A:$D,I!$A:$D),3,FALSE)</f>
        <v>H</v>
      </c>
      <c r="H275" s="81">
        <v>1.9400000000000001E-2</v>
      </c>
      <c r="I275" s="56">
        <f>IF(A275="COMPOSICAO",VLOOKUP("TOTAL - "&amp;B275,COMPOSICAO_AUX_2!$A:$J,10,FALSE),VLOOKUP(B275,I!$A:$D,4,FALSE))</f>
        <v>29.139999999999997</v>
      </c>
      <c r="J275" s="60">
        <f>TRUNC(H275*I275,2)</f>
        <v>0.56000000000000005</v>
      </c>
      <c r="K275" s="59"/>
    </row>
    <row r="276" spans="1:13" ht="30" customHeight="1" x14ac:dyDescent="0.25">
      <c r="A276" s="54" t="s">
        <v>368</v>
      </c>
      <c r="B276" s="67">
        <v>92805</v>
      </c>
      <c r="C276" s="55" t="str">
        <f>VLOOKUP(B276,IF(A276="COMPOSICAO",S!$A:$D,I!$A:$D),2,FALSE)</f>
        <v>CORTE E DOBRA DE AÇO CA-50, DIÂMETRO DE 16,0 MM. AF_06/2022</v>
      </c>
      <c r="D276" s="55"/>
      <c r="E276" s="55"/>
      <c r="F276" s="55"/>
      <c r="G276" s="54" t="str">
        <f>VLOOKUP(B276,IF(A276="COMPOSICAO",S!$A:$D,I!$A:$D),3,FALSE)</f>
        <v>KG</v>
      </c>
      <c r="H276" s="81">
        <v>1</v>
      </c>
      <c r="I276" s="56">
        <f>IF(A276="COMPOSICAO",VLOOKUP("TOTAL - "&amp;B276,COMPOSICAO_AUX_2!$A:$J,10,FALSE),VLOOKUP(B276,I!$A:$D,4,FALSE))</f>
        <v>9</v>
      </c>
      <c r="J276" s="60">
        <f>TRUNC(H276*I276,2)</f>
        <v>9</v>
      </c>
      <c r="K276" s="59"/>
    </row>
    <row r="277" spans="1:13" ht="15" customHeight="1" x14ac:dyDescent="0.25">
      <c r="A277" s="76" t="s">
        <v>575</v>
      </c>
      <c r="B277" s="77"/>
      <c r="C277" s="77"/>
      <c r="D277" s="77"/>
      <c r="E277" s="77"/>
      <c r="F277" s="77"/>
      <c r="G277" s="78"/>
      <c r="H277" s="79"/>
      <c r="I277" s="80"/>
      <c r="J277" s="60">
        <f>SUM(J271:K276)</f>
        <v>10.34</v>
      </c>
      <c r="K277" s="59"/>
    </row>
    <row r="278" spans="1:13" ht="15" customHeight="1" x14ac:dyDescent="0.25">
      <c r="A278" s="4"/>
      <c r="B278" s="4"/>
      <c r="C278" s="4"/>
      <c r="D278" s="4"/>
      <c r="E278" s="4"/>
      <c r="F278" s="4"/>
      <c r="G278" s="4"/>
      <c r="H278" s="4"/>
      <c r="I278" s="4"/>
      <c r="J278" s="4"/>
      <c r="K278" s="4"/>
    </row>
    <row r="279" spans="1:13" ht="15" customHeight="1" x14ac:dyDescent="0.25">
      <c r="A279" s="22" t="s">
        <v>364</v>
      </c>
      <c r="B279" s="22" t="s">
        <v>32</v>
      </c>
      <c r="C279" s="46" t="s">
        <v>8</v>
      </c>
      <c r="D279" s="47"/>
      <c r="E279" s="47"/>
      <c r="F279" s="47"/>
      <c r="G279" s="7" t="s">
        <v>33</v>
      </c>
      <c r="H279" s="7" t="s">
        <v>365</v>
      </c>
      <c r="I279" s="7" t="s">
        <v>366</v>
      </c>
      <c r="J279" s="34" t="s">
        <v>10</v>
      </c>
      <c r="K279" s="33"/>
    </row>
    <row r="280" spans="1:13" ht="45" customHeight="1" x14ac:dyDescent="0.25">
      <c r="A280" s="7" t="s">
        <v>378</v>
      </c>
      <c r="B280" s="71">
        <v>92765</v>
      </c>
      <c r="C280" s="73" t="str">
        <f>VLOOKUP(B280,S!$A:$D,2,FALSE)</f>
        <v>ARMAÇÃO DE PILAR OU VIGA DE ESTRUTURA CONVENCIONAL DE CONCRETO ARMADO UTILIZANDO AÇO CA-50 DE 20,0 MM - MONTAGEM. AF_06/2022</v>
      </c>
      <c r="D280" s="73"/>
      <c r="E280" s="73"/>
      <c r="F280" s="72"/>
      <c r="G280" s="7" t="str">
        <f>VLOOKUP(B280,S!$A:$D,3,FALSE)</f>
        <v>KG</v>
      </c>
      <c r="H280" s="74"/>
      <c r="I280" s="74">
        <f>J286</f>
        <v>11.79</v>
      </c>
      <c r="J280" s="53"/>
      <c r="K280" s="52"/>
      <c r="L280" s="74">
        <f>VLOOKUP(B280,S!$A:$D,4,FALSE)</f>
        <v>11.79</v>
      </c>
      <c r="M280" s="7" t="str">
        <f>IF(ROUND((L280-I280),2)=0,"OK, confere com a tabela.",IF(ROUND((L280-I280),2)&lt;0,"ACIMA ("&amp;TEXT(ROUND(I280*100/L280,4),"0,0000")&amp;" %) da tabela.","ABAIXO ("&amp;TEXT(ROUND(I280*100/L280,4),"0,0000")&amp;" %) da tabela."))</f>
        <v>OK, confere com a tabela.</v>
      </c>
    </row>
    <row r="281" spans="1:13" ht="45" customHeight="1" x14ac:dyDescent="0.25">
      <c r="A281" s="54" t="s">
        <v>374</v>
      </c>
      <c r="B281" s="67">
        <v>39017</v>
      </c>
      <c r="C281" s="55" t="str">
        <f>VLOOKUP(B281,IF(A281="COMPOSICAO",S!$A:$D,I!$A:$D),2,FALSE)</f>
        <v>ESPACADOR / DISTANCIADOR CIRCULAR COM ENTRADA LATERAL, EM PLASTICO, PARA VERGALHAO *4,2 A 12,5* MM, COBRIMENTO 20 MM</v>
      </c>
      <c r="D281" s="55"/>
      <c r="E281" s="55"/>
      <c r="F281" s="55"/>
      <c r="G281" s="54" t="str">
        <f>VLOOKUP(B281,IF(A281="COMPOSICAO",S!$A:$D,I!$A:$D),3,FALSE)</f>
        <v>UN</v>
      </c>
      <c r="H281" s="81">
        <v>0.113</v>
      </c>
      <c r="I281" s="56">
        <f>IF(A281="COMPOSICAO",VLOOKUP("TOTAL - "&amp;B281,COMPOSICAO_AUX_2!$A:$J,10,FALSE),VLOOKUP(B281,I!$A:$D,4,FALSE))</f>
        <v>0.22</v>
      </c>
      <c r="J281" s="60">
        <f>TRUNC(H281*I281,2)</f>
        <v>0.02</v>
      </c>
      <c r="K281" s="59"/>
    </row>
    <row r="282" spans="1:13" ht="30" customHeight="1" x14ac:dyDescent="0.25">
      <c r="A282" s="54" t="s">
        <v>374</v>
      </c>
      <c r="B282" s="67">
        <v>43132</v>
      </c>
      <c r="C282" s="55" t="str">
        <f>VLOOKUP(B282,IF(A282="COMPOSICAO",S!$A:$D,I!$A:$D),2,FALSE)</f>
        <v>ARAME RECOZIDO 16 BWG, D = 1,65 MM (0,016 KG/M) OU 18 BWG, D = 1,25 MM (0,01 KG/M)</v>
      </c>
      <c r="D282" s="55"/>
      <c r="E282" s="55"/>
      <c r="F282" s="55"/>
      <c r="G282" s="54" t="str">
        <f>VLOOKUP(B282,IF(A282="COMPOSICAO",S!$A:$D,I!$A:$D),3,FALSE)</f>
        <v>KG</v>
      </c>
      <c r="H282" s="81">
        <v>2.5000000000000001E-2</v>
      </c>
      <c r="I282" s="56">
        <f>IF(A282="COMPOSICAO",VLOOKUP("TOTAL - "&amp;B282,COMPOSICAO_AUX_2!$A:$J,10,FALSE),VLOOKUP(B282,I!$A:$D,4,FALSE))</f>
        <v>27.23</v>
      </c>
      <c r="J282" s="60">
        <f>TRUNC(H282*I282,2)</f>
        <v>0.68</v>
      </c>
      <c r="K282" s="59"/>
    </row>
    <row r="283" spans="1:13" ht="30" customHeight="1" x14ac:dyDescent="0.25">
      <c r="A283" s="54" t="s">
        <v>368</v>
      </c>
      <c r="B283" s="67">
        <v>88238</v>
      </c>
      <c r="C283" s="55" t="str">
        <f>VLOOKUP(B283,IF(A283="COMPOSICAO",S!$A:$D,I!$A:$D),2,FALSE)</f>
        <v>AJUDANTE DE ARMADOR COM ENCARGOS COMPLEMENTARES</v>
      </c>
      <c r="D283" s="55"/>
      <c r="E283" s="55"/>
      <c r="F283" s="55"/>
      <c r="G283" s="54" t="str">
        <f>VLOOKUP(B283,IF(A283="COMPOSICAO",S!$A:$D,I!$A:$D),3,FALSE)</f>
        <v>H</v>
      </c>
      <c r="H283" s="81">
        <v>2.5000000000000001E-3</v>
      </c>
      <c r="I283" s="56">
        <f>IF(A283="COMPOSICAO",VLOOKUP("TOTAL - "&amp;B283,COMPOSICAO_AUX_2!$A:$J,10,FALSE),VLOOKUP(B283,I!$A:$D,4,FALSE))</f>
        <v>21.269999999999996</v>
      </c>
      <c r="J283" s="60">
        <f>TRUNC(H283*I283,2)</f>
        <v>0.05</v>
      </c>
      <c r="K283" s="59"/>
    </row>
    <row r="284" spans="1:13" ht="15" customHeight="1" x14ac:dyDescent="0.25">
      <c r="A284" s="54" t="s">
        <v>368</v>
      </c>
      <c r="B284" s="67">
        <v>88245</v>
      </c>
      <c r="C284" s="55" t="str">
        <f>VLOOKUP(B284,IF(A284="COMPOSICAO",S!$A:$D,I!$A:$D),2,FALSE)</f>
        <v>ARMADOR COM ENCARGOS COMPLEMENTARES</v>
      </c>
      <c r="D284" s="55"/>
      <c r="E284" s="55"/>
      <c r="F284" s="55"/>
      <c r="G284" s="54" t="str">
        <f>VLOOKUP(B284,IF(A284="COMPOSICAO",S!$A:$D,I!$A:$D),3,FALSE)</f>
        <v>H</v>
      </c>
      <c r="H284" s="81">
        <v>1.52E-2</v>
      </c>
      <c r="I284" s="56">
        <f>IF(A284="COMPOSICAO",VLOOKUP("TOTAL - "&amp;B284,COMPOSICAO_AUX_2!$A:$J,10,FALSE),VLOOKUP(B284,I!$A:$D,4,FALSE))</f>
        <v>29.139999999999997</v>
      </c>
      <c r="J284" s="60">
        <f>TRUNC(H284*I284,2)</f>
        <v>0.44</v>
      </c>
      <c r="K284" s="59"/>
    </row>
    <row r="285" spans="1:13" ht="30" customHeight="1" x14ac:dyDescent="0.25">
      <c r="A285" s="54" t="s">
        <v>368</v>
      </c>
      <c r="B285" s="67">
        <v>92806</v>
      </c>
      <c r="C285" s="55" t="str">
        <f>VLOOKUP(B285,IF(A285="COMPOSICAO",S!$A:$D,I!$A:$D),2,FALSE)</f>
        <v>CORTE E DOBRA DE AÇO CA-50, DIÂMETRO DE 20,0 MM. AF_06/2022</v>
      </c>
      <c r="D285" s="55"/>
      <c r="E285" s="55"/>
      <c r="F285" s="55"/>
      <c r="G285" s="54" t="str">
        <f>VLOOKUP(B285,IF(A285="COMPOSICAO",S!$A:$D,I!$A:$D),3,FALSE)</f>
        <v>KG</v>
      </c>
      <c r="H285" s="81">
        <v>1</v>
      </c>
      <c r="I285" s="56">
        <f>IF(A285="COMPOSICAO",VLOOKUP("TOTAL - "&amp;B285,COMPOSICAO_AUX_2!$A:$J,10,FALSE),VLOOKUP(B285,I!$A:$D,4,FALSE))</f>
        <v>10.6</v>
      </c>
      <c r="J285" s="60">
        <f>TRUNC(H285*I285,2)</f>
        <v>10.6</v>
      </c>
      <c r="K285" s="59"/>
    </row>
    <row r="286" spans="1:13" ht="15" customHeight="1" x14ac:dyDescent="0.25">
      <c r="A286" s="76" t="s">
        <v>576</v>
      </c>
      <c r="B286" s="77"/>
      <c r="C286" s="77"/>
      <c r="D286" s="77"/>
      <c r="E286" s="77"/>
      <c r="F286" s="77"/>
      <c r="G286" s="78"/>
      <c r="H286" s="79"/>
      <c r="I286" s="80"/>
      <c r="J286" s="60">
        <f>SUM(J280:K285)</f>
        <v>11.79</v>
      </c>
      <c r="K286" s="59"/>
    </row>
    <row r="287" spans="1:13" ht="15" customHeight="1" x14ac:dyDescent="0.25">
      <c r="A287" s="4"/>
      <c r="B287" s="4"/>
      <c r="C287" s="4"/>
      <c r="D287" s="4"/>
      <c r="E287" s="4"/>
      <c r="F287" s="4"/>
      <c r="G287" s="4"/>
      <c r="H287" s="4"/>
      <c r="I287" s="4"/>
      <c r="J287" s="4"/>
      <c r="K287" s="4"/>
    </row>
    <row r="288" spans="1:13" ht="15" customHeight="1" x14ac:dyDescent="0.25">
      <c r="A288" s="22" t="s">
        <v>364</v>
      </c>
      <c r="B288" s="22" t="s">
        <v>32</v>
      </c>
      <c r="C288" s="46" t="s">
        <v>8</v>
      </c>
      <c r="D288" s="47"/>
      <c r="E288" s="47"/>
      <c r="F288" s="47"/>
      <c r="G288" s="7" t="s">
        <v>33</v>
      </c>
      <c r="H288" s="7" t="s">
        <v>365</v>
      </c>
      <c r="I288" s="7" t="s">
        <v>366</v>
      </c>
      <c r="J288" s="34" t="s">
        <v>10</v>
      </c>
      <c r="K288" s="33"/>
    </row>
    <row r="289" spans="1:13" ht="45" customHeight="1" x14ac:dyDescent="0.25">
      <c r="A289" s="7" t="s">
        <v>378</v>
      </c>
      <c r="B289" s="71">
        <v>92768</v>
      </c>
      <c r="C289" s="73" t="str">
        <f>VLOOKUP(B289,S!$A:$D,2,FALSE)</f>
        <v>ARMAÇÃO DE LAJE DE ESTRUTURA CONVENCIONAL DE CONCRETO ARMADO UTILIZANDO AÇO CA-60 DE 5,0 MM - MONTAGEM. AF_06/2022</v>
      </c>
      <c r="D289" s="73"/>
      <c r="E289" s="73"/>
      <c r="F289" s="72"/>
      <c r="G289" s="7" t="str">
        <f>VLOOKUP(B289,S!$A:$D,3,FALSE)</f>
        <v>KG</v>
      </c>
      <c r="H289" s="74"/>
      <c r="I289" s="74">
        <f>J295</f>
        <v>15.14</v>
      </c>
      <c r="J289" s="53"/>
      <c r="K289" s="52"/>
      <c r="L289" s="74">
        <f>VLOOKUP(B289,S!$A:$D,4,FALSE)</f>
        <v>15.14</v>
      </c>
      <c r="M289" s="7" t="str">
        <f>IF(ROUND((L289-I289),2)=0,"OK, confere com a tabela.",IF(ROUND((L289-I289),2)&lt;0,"ACIMA ("&amp;TEXT(ROUND(I289*100/L289,4),"0,0000")&amp;" %) da tabela.","ABAIXO ("&amp;TEXT(ROUND(I289*100/L289,4),"0,0000")&amp;" %) da tabela."))</f>
        <v>OK, confere com a tabela.</v>
      </c>
    </row>
    <row r="290" spans="1:13" ht="45" customHeight="1" x14ac:dyDescent="0.25">
      <c r="A290" s="54" t="s">
        <v>374</v>
      </c>
      <c r="B290" s="67">
        <v>39017</v>
      </c>
      <c r="C290" s="55" t="str">
        <f>VLOOKUP(B290,IF(A290="COMPOSICAO",S!$A:$D,I!$A:$D),2,FALSE)</f>
        <v>ESPACADOR / DISTANCIADOR CIRCULAR COM ENTRADA LATERAL, EM PLASTICO, PARA VERGALHAO *4,2 A 12,5* MM, COBRIMENTO 20 MM</v>
      </c>
      <c r="D290" s="55"/>
      <c r="E290" s="55"/>
      <c r="F290" s="55"/>
      <c r="G290" s="54" t="str">
        <f>VLOOKUP(B290,IF(A290="COMPOSICAO",S!$A:$D,I!$A:$D),3,FALSE)</f>
        <v>UN</v>
      </c>
      <c r="H290" s="81">
        <v>2.1179999999999999</v>
      </c>
      <c r="I290" s="56">
        <f>IF(A290="COMPOSICAO",VLOOKUP("TOTAL - "&amp;B290,COMPOSICAO_AUX_2!$A:$J,10,FALSE),VLOOKUP(B290,I!$A:$D,4,FALSE))</f>
        <v>0.22</v>
      </c>
      <c r="J290" s="60">
        <f>TRUNC(H290*I290,2)</f>
        <v>0.46</v>
      </c>
      <c r="K290" s="59"/>
    </row>
    <row r="291" spans="1:13" ht="30" customHeight="1" x14ac:dyDescent="0.25">
      <c r="A291" s="54" t="s">
        <v>374</v>
      </c>
      <c r="B291" s="67">
        <v>43132</v>
      </c>
      <c r="C291" s="55" t="str">
        <f>VLOOKUP(B291,IF(A291="COMPOSICAO",S!$A:$D,I!$A:$D),2,FALSE)</f>
        <v>ARAME RECOZIDO 16 BWG, D = 1,65 MM (0,016 KG/M) OU 18 BWG, D = 1,25 MM (0,01 KG/M)</v>
      </c>
      <c r="D291" s="55"/>
      <c r="E291" s="55"/>
      <c r="F291" s="55"/>
      <c r="G291" s="54" t="str">
        <f>VLOOKUP(B291,IF(A291="COMPOSICAO",S!$A:$D,I!$A:$D),3,FALSE)</f>
        <v>KG</v>
      </c>
      <c r="H291" s="81">
        <v>2.5000000000000001E-2</v>
      </c>
      <c r="I291" s="56">
        <f>IF(A291="COMPOSICAO",VLOOKUP("TOTAL - "&amp;B291,COMPOSICAO_AUX_2!$A:$J,10,FALSE),VLOOKUP(B291,I!$A:$D,4,FALSE))</f>
        <v>27.23</v>
      </c>
      <c r="J291" s="60">
        <f>TRUNC(H291*I291,2)</f>
        <v>0.68</v>
      </c>
      <c r="K291" s="59"/>
    </row>
    <row r="292" spans="1:13" ht="30" customHeight="1" x14ac:dyDescent="0.25">
      <c r="A292" s="54" t="s">
        <v>368</v>
      </c>
      <c r="B292" s="67">
        <v>88238</v>
      </c>
      <c r="C292" s="55" t="str">
        <f>VLOOKUP(B292,IF(A292="COMPOSICAO",S!$A:$D,I!$A:$D),2,FALSE)</f>
        <v>AJUDANTE DE ARMADOR COM ENCARGOS COMPLEMENTARES</v>
      </c>
      <c r="D292" s="55"/>
      <c r="E292" s="55"/>
      <c r="F292" s="55"/>
      <c r="G292" s="54" t="str">
        <f>VLOOKUP(B292,IF(A292="COMPOSICAO",S!$A:$D,I!$A:$D),3,FALSE)</f>
        <v>H</v>
      </c>
      <c r="H292" s="81">
        <v>1.3599999999999999E-2</v>
      </c>
      <c r="I292" s="56">
        <f>IF(A292="COMPOSICAO",VLOOKUP("TOTAL - "&amp;B292,COMPOSICAO_AUX_2!$A:$J,10,FALSE),VLOOKUP(B292,I!$A:$D,4,FALSE))</f>
        <v>21.269999999999996</v>
      </c>
      <c r="J292" s="60">
        <f>TRUNC(H292*I292,2)</f>
        <v>0.28000000000000003</v>
      </c>
      <c r="K292" s="59"/>
    </row>
    <row r="293" spans="1:13" ht="15" customHeight="1" x14ac:dyDescent="0.25">
      <c r="A293" s="54" t="s">
        <v>368</v>
      </c>
      <c r="B293" s="67">
        <v>88245</v>
      </c>
      <c r="C293" s="55" t="str">
        <f>VLOOKUP(B293,IF(A293="COMPOSICAO",S!$A:$D,I!$A:$D),2,FALSE)</f>
        <v>ARMADOR COM ENCARGOS COMPLEMENTARES</v>
      </c>
      <c r="D293" s="55"/>
      <c r="E293" s="55"/>
      <c r="F293" s="55"/>
      <c r="G293" s="54" t="str">
        <f>VLOOKUP(B293,IF(A293="COMPOSICAO",S!$A:$D,I!$A:$D),3,FALSE)</f>
        <v>H</v>
      </c>
      <c r="H293" s="81">
        <v>8.3599999999999994E-2</v>
      </c>
      <c r="I293" s="56">
        <f>IF(A293="COMPOSICAO",VLOOKUP("TOTAL - "&amp;B293,COMPOSICAO_AUX_2!$A:$J,10,FALSE),VLOOKUP(B293,I!$A:$D,4,FALSE))</f>
        <v>29.139999999999997</v>
      </c>
      <c r="J293" s="60">
        <f>TRUNC(H293*I293,2)</f>
        <v>2.4300000000000002</v>
      </c>
      <c r="K293" s="59"/>
    </row>
    <row r="294" spans="1:13" ht="30" customHeight="1" x14ac:dyDescent="0.25">
      <c r="A294" s="54" t="s">
        <v>368</v>
      </c>
      <c r="B294" s="67">
        <v>92800</v>
      </c>
      <c r="C294" s="55" t="str">
        <f>VLOOKUP(B294,IF(A294="COMPOSICAO",S!$A:$D,I!$A:$D),2,FALSE)</f>
        <v>CORTE E DOBRA DE AÇO CA-60, DIÂMETRO DE 5,0 MM. AF_06/2022</v>
      </c>
      <c r="D294" s="55"/>
      <c r="E294" s="55"/>
      <c r="F294" s="55"/>
      <c r="G294" s="54" t="str">
        <f>VLOOKUP(B294,IF(A294="COMPOSICAO",S!$A:$D,I!$A:$D),3,FALSE)</f>
        <v>KG</v>
      </c>
      <c r="H294" s="81">
        <v>1</v>
      </c>
      <c r="I294" s="56">
        <f>IF(A294="COMPOSICAO",VLOOKUP("TOTAL - "&amp;B294,COMPOSICAO_AUX_2!$A:$J,10,FALSE),VLOOKUP(B294,I!$A:$D,4,FALSE))</f>
        <v>11.29</v>
      </c>
      <c r="J294" s="60">
        <f>TRUNC(H294*I294,2)</f>
        <v>11.29</v>
      </c>
      <c r="K294" s="59"/>
    </row>
    <row r="295" spans="1:13" ht="15" customHeight="1" x14ac:dyDescent="0.25">
      <c r="A295" s="76" t="s">
        <v>577</v>
      </c>
      <c r="B295" s="77"/>
      <c r="C295" s="77"/>
      <c r="D295" s="77"/>
      <c r="E295" s="77"/>
      <c r="F295" s="77"/>
      <c r="G295" s="78"/>
      <c r="H295" s="79"/>
      <c r="I295" s="80"/>
      <c r="J295" s="60">
        <f>SUM(J289:K294)</f>
        <v>15.14</v>
      </c>
      <c r="K295" s="59"/>
    </row>
    <row r="296" spans="1:13" ht="15" customHeight="1" x14ac:dyDescent="0.25">
      <c r="A296" s="4"/>
      <c r="B296" s="4"/>
      <c r="C296" s="4"/>
      <c r="D296" s="4"/>
      <c r="E296" s="4"/>
      <c r="F296" s="4"/>
      <c r="G296" s="4"/>
      <c r="H296" s="4"/>
      <c r="I296" s="4"/>
      <c r="J296" s="4"/>
      <c r="K296" s="4"/>
    </row>
    <row r="297" spans="1:13" ht="15" customHeight="1" x14ac:dyDescent="0.25">
      <c r="A297" s="22" t="s">
        <v>364</v>
      </c>
      <c r="B297" s="22" t="s">
        <v>32</v>
      </c>
      <c r="C297" s="46" t="s">
        <v>8</v>
      </c>
      <c r="D297" s="47"/>
      <c r="E297" s="47"/>
      <c r="F297" s="47"/>
      <c r="G297" s="7" t="s">
        <v>33</v>
      </c>
      <c r="H297" s="7" t="s">
        <v>365</v>
      </c>
      <c r="I297" s="7" t="s">
        <v>366</v>
      </c>
      <c r="J297" s="34" t="s">
        <v>10</v>
      </c>
      <c r="K297" s="33"/>
    </row>
    <row r="298" spans="1:13" ht="45" customHeight="1" x14ac:dyDescent="0.25">
      <c r="A298" s="7" t="s">
        <v>378</v>
      </c>
      <c r="B298" s="71">
        <v>92769</v>
      </c>
      <c r="C298" s="73" t="str">
        <f>VLOOKUP(B298,S!$A:$D,2,FALSE)</f>
        <v>ARMAÇÃO DE LAJE DE ESTRUTURA CONVENCIONAL DE CONCRETO ARMADO UTILIZANDO AÇO CA-50 DE 6,3 MM - MONTAGEM. AF_06/2022</v>
      </c>
      <c r="D298" s="73"/>
      <c r="E298" s="73"/>
      <c r="F298" s="72"/>
      <c r="G298" s="7" t="str">
        <f>VLOOKUP(B298,S!$A:$D,3,FALSE)</f>
        <v>KG</v>
      </c>
      <c r="H298" s="74"/>
      <c r="I298" s="74">
        <f>J304</f>
        <v>14.38</v>
      </c>
      <c r="J298" s="53"/>
      <c r="K298" s="52"/>
      <c r="L298" s="74">
        <f>VLOOKUP(B298,S!$A:$D,4,FALSE)</f>
        <v>14.38</v>
      </c>
      <c r="M298" s="7" t="str">
        <f>IF(ROUND((L298-I298),2)=0,"OK, confere com a tabela.",IF(ROUND((L298-I298),2)&lt;0,"ACIMA ("&amp;TEXT(ROUND(I298*100/L298,4),"0,0000")&amp;" %) da tabela.","ABAIXO ("&amp;TEXT(ROUND(I298*100/L298,4),"0,0000")&amp;" %) da tabela."))</f>
        <v>OK, confere com a tabela.</v>
      </c>
    </row>
    <row r="299" spans="1:13" ht="45" customHeight="1" x14ac:dyDescent="0.25">
      <c r="A299" s="54" t="s">
        <v>374</v>
      </c>
      <c r="B299" s="67">
        <v>39017</v>
      </c>
      <c r="C299" s="55" t="str">
        <f>VLOOKUP(B299,IF(A299="COMPOSICAO",S!$A:$D,I!$A:$D),2,FALSE)</f>
        <v>ESPACADOR / DISTANCIADOR CIRCULAR COM ENTRADA LATERAL, EM PLASTICO, PARA VERGALHAO *4,2 A 12,5* MM, COBRIMENTO 20 MM</v>
      </c>
      <c r="D299" s="55"/>
      <c r="E299" s="55"/>
      <c r="F299" s="55"/>
      <c r="G299" s="54" t="str">
        <f>VLOOKUP(B299,IF(A299="COMPOSICAO",S!$A:$D,I!$A:$D),3,FALSE)</f>
        <v>UN</v>
      </c>
      <c r="H299" s="81">
        <v>1.333</v>
      </c>
      <c r="I299" s="56">
        <f>IF(A299="COMPOSICAO",VLOOKUP("TOTAL - "&amp;B299,COMPOSICAO_AUX_2!$A:$J,10,FALSE),VLOOKUP(B299,I!$A:$D,4,FALSE))</f>
        <v>0.22</v>
      </c>
      <c r="J299" s="60">
        <f>TRUNC(H299*I299,2)</f>
        <v>0.28999999999999998</v>
      </c>
      <c r="K299" s="59"/>
    </row>
    <row r="300" spans="1:13" ht="30" customHeight="1" x14ac:dyDescent="0.25">
      <c r="A300" s="54" t="s">
        <v>374</v>
      </c>
      <c r="B300" s="67">
        <v>43132</v>
      </c>
      <c r="C300" s="55" t="str">
        <f>VLOOKUP(B300,IF(A300="COMPOSICAO",S!$A:$D,I!$A:$D),2,FALSE)</f>
        <v>ARAME RECOZIDO 16 BWG, D = 1,65 MM (0,016 KG/M) OU 18 BWG, D = 1,25 MM (0,01 KG/M)</v>
      </c>
      <c r="D300" s="55"/>
      <c r="E300" s="55"/>
      <c r="F300" s="55"/>
      <c r="G300" s="54" t="str">
        <f>VLOOKUP(B300,IF(A300="COMPOSICAO",S!$A:$D,I!$A:$D),3,FALSE)</f>
        <v>KG</v>
      </c>
      <c r="H300" s="81">
        <v>2.5000000000000001E-2</v>
      </c>
      <c r="I300" s="56">
        <f>IF(A300="COMPOSICAO",VLOOKUP("TOTAL - "&amp;B300,COMPOSICAO_AUX_2!$A:$J,10,FALSE),VLOOKUP(B300,I!$A:$D,4,FALSE))</f>
        <v>27.23</v>
      </c>
      <c r="J300" s="60">
        <f>TRUNC(H300*I300,2)</f>
        <v>0.68</v>
      </c>
      <c r="K300" s="59"/>
    </row>
    <row r="301" spans="1:13" ht="30" customHeight="1" x14ac:dyDescent="0.25">
      <c r="A301" s="54" t="s">
        <v>368</v>
      </c>
      <c r="B301" s="67">
        <v>88238</v>
      </c>
      <c r="C301" s="55" t="str">
        <f>VLOOKUP(B301,IF(A301="COMPOSICAO",S!$A:$D,I!$A:$D),2,FALSE)</f>
        <v>AJUDANTE DE ARMADOR COM ENCARGOS COMPLEMENTARES</v>
      </c>
      <c r="D301" s="55"/>
      <c r="E301" s="55"/>
      <c r="F301" s="55"/>
      <c r="G301" s="54" t="str">
        <f>VLOOKUP(B301,IF(A301="COMPOSICAO",S!$A:$D,I!$A:$D),3,FALSE)</f>
        <v>H</v>
      </c>
      <c r="H301" s="81">
        <v>9.7999999999999997E-3</v>
      </c>
      <c r="I301" s="56">
        <f>IF(A301="COMPOSICAO",VLOOKUP("TOTAL - "&amp;B301,COMPOSICAO_AUX_2!$A:$J,10,FALSE),VLOOKUP(B301,I!$A:$D,4,FALSE))</f>
        <v>21.269999999999996</v>
      </c>
      <c r="J301" s="60">
        <f>TRUNC(H301*I301,2)</f>
        <v>0.2</v>
      </c>
      <c r="K301" s="59"/>
    </row>
    <row r="302" spans="1:13" ht="15" customHeight="1" x14ac:dyDescent="0.25">
      <c r="A302" s="54" t="s">
        <v>368</v>
      </c>
      <c r="B302" s="67">
        <v>88245</v>
      </c>
      <c r="C302" s="55" t="str">
        <f>VLOOKUP(B302,IF(A302="COMPOSICAO",S!$A:$D,I!$A:$D),2,FALSE)</f>
        <v>ARMADOR COM ENCARGOS COMPLEMENTARES</v>
      </c>
      <c r="D302" s="55"/>
      <c r="E302" s="55"/>
      <c r="F302" s="55"/>
      <c r="G302" s="54" t="str">
        <f>VLOOKUP(B302,IF(A302="COMPOSICAO",S!$A:$D,I!$A:$D),3,FALSE)</f>
        <v>H</v>
      </c>
      <c r="H302" s="81">
        <v>5.9700000000000003E-2</v>
      </c>
      <c r="I302" s="56">
        <f>IF(A302="COMPOSICAO",VLOOKUP("TOTAL - "&amp;B302,COMPOSICAO_AUX_2!$A:$J,10,FALSE),VLOOKUP(B302,I!$A:$D,4,FALSE))</f>
        <v>29.139999999999997</v>
      </c>
      <c r="J302" s="60">
        <f>TRUNC(H302*I302,2)</f>
        <v>1.73</v>
      </c>
      <c r="K302" s="59"/>
    </row>
    <row r="303" spans="1:13" ht="30" customHeight="1" x14ac:dyDescent="0.25">
      <c r="A303" s="54" t="s">
        <v>368</v>
      </c>
      <c r="B303" s="67">
        <v>92801</v>
      </c>
      <c r="C303" s="55" t="str">
        <f>VLOOKUP(B303,IF(A303="COMPOSICAO",S!$A:$D,I!$A:$D),2,FALSE)</f>
        <v>CORTE E DOBRA DE AÇO CA-50, DIÂMETRO DE 6,3 MM. AF_06/2022</v>
      </c>
      <c r="D303" s="55"/>
      <c r="E303" s="55"/>
      <c r="F303" s="55"/>
      <c r="G303" s="54" t="str">
        <f>VLOOKUP(B303,IF(A303="COMPOSICAO",S!$A:$D,I!$A:$D),3,FALSE)</f>
        <v>KG</v>
      </c>
      <c r="H303" s="81">
        <v>1</v>
      </c>
      <c r="I303" s="56">
        <f>IF(A303="COMPOSICAO",VLOOKUP("TOTAL - "&amp;B303,COMPOSICAO_AUX_2!$A:$J,10,FALSE),VLOOKUP(B303,I!$A:$D,4,FALSE))</f>
        <v>11.48</v>
      </c>
      <c r="J303" s="60">
        <f>TRUNC(H303*I303,2)</f>
        <v>11.48</v>
      </c>
      <c r="K303" s="59"/>
    </row>
    <row r="304" spans="1:13" ht="15" customHeight="1" x14ac:dyDescent="0.25">
      <c r="A304" s="76" t="s">
        <v>578</v>
      </c>
      <c r="B304" s="77"/>
      <c r="C304" s="77"/>
      <c r="D304" s="77"/>
      <c r="E304" s="77"/>
      <c r="F304" s="77"/>
      <c r="G304" s="78"/>
      <c r="H304" s="79"/>
      <c r="I304" s="80"/>
      <c r="J304" s="60">
        <f>SUM(J298:K303)</f>
        <v>14.38</v>
      </c>
      <c r="K304" s="59"/>
    </row>
    <row r="305" spans="1:13" ht="15" customHeight="1" x14ac:dyDescent="0.25">
      <c r="A305" s="4"/>
      <c r="B305" s="4"/>
      <c r="C305" s="4"/>
      <c r="D305" s="4"/>
      <c r="E305" s="4"/>
      <c r="F305" s="4"/>
      <c r="G305" s="4"/>
      <c r="H305" s="4"/>
      <c r="I305" s="4"/>
      <c r="J305" s="4"/>
      <c r="K305" s="4"/>
    </row>
    <row r="306" spans="1:13" ht="15" customHeight="1" x14ac:dyDescent="0.25">
      <c r="A306" s="22" t="s">
        <v>364</v>
      </c>
      <c r="B306" s="22" t="s">
        <v>32</v>
      </c>
      <c r="C306" s="46" t="s">
        <v>8</v>
      </c>
      <c r="D306" s="47"/>
      <c r="E306" s="47"/>
      <c r="F306" s="47"/>
      <c r="G306" s="7" t="s">
        <v>33</v>
      </c>
      <c r="H306" s="7" t="s">
        <v>365</v>
      </c>
      <c r="I306" s="7" t="s">
        <v>366</v>
      </c>
      <c r="J306" s="34" t="s">
        <v>10</v>
      </c>
      <c r="K306" s="33"/>
    </row>
    <row r="307" spans="1:13" ht="45" customHeight="1" x14ac:dyDescent="0.25">
      <c r="A307" s="7" t="s">
        <v>378</v>
      </c>
      <c r="B307" s="71">
        <v>92770</v>
      </c>
      <c r="C307" s="73" t="str">
        <f>VLOOKUP(B307,S!$A:$D,2,FALSE)</f>
        <v>ARMAÇÃO DE LAJE DE ESTRUTURA CONVENCIONAL DE CONCRETO ARMADO UTILIZANDO AÇO CA-50 DE 8,0 MM - MONTAGEM. AF_06/2022</v>
      </c>
      <c r="D307" s="73"/>
      <c r="E307" s="73"/>
      <c r="F307" s="72"/>
      <c r="G307" s="7" t="str">
        <f>VLOOKUP(B307,S!$A:$D,3,FALSE)</f>
        <v>KG</v>
      </c>
      <c r="H307" s="74"/>
      <c r="I307" s="74">
        <f>J313</f>
        <v>13.610000000000001</v>
      </c>
      <c r="J307" s="53"/>
      <c r="K307" s="52"/>
      <c r="L307" s="74">
        <f>VLOOKUP(B307,S!$A:$D,4,FALSE)</f>
        <v>13.61</v>
      </c>
      <c r="M307" s="7" t="str">
        <f>IF(ROUND((L307-I307),2)=0,"OK, confere com a tabela.",IF(ROUND((L307-I307),2)&lt;0,"ACIMA ("&amp;TEXT(ROUND(I307*100/L307,4),"0,0000")&amp;" %) da tabela.","ABAIXO ("&amp;TEXT(ROUND(I307*100/L307,4),"0,0000")&amp;" %) da tabela."))</f>
        <v>OK, confere com a tabela.</v>
      </c>
    </row>
    <row r="308" spans="1:13" ht="45" customHeight="1" x14ac:dyDescent="0.25">
      <c r="A308" s="54" t="s">
        <v>374</v>
      </c>
      <c r="B308" s="67">
        <v>39017</v>
      </c>
      <c r="C308" s="55" t="str">
        <f>VLOOKUP(B308,IF(A308="COMPOSICAO",S!$A:$D,I!$A:$D),2,FALSE)</f>
        <v>ESPACADOR / DISTANCIADOR CIRCULAR COM ENTRADA LATERAL, EM PLASTICO, PARA VERGALHAO *4,2 A 12,5* MM, COBRIMENTO 20 MM</v>
      </c>
      <c r="D308" s="55"/>
      <c r="E308" s="55"/>
      <c r="F308" s="55"/>
      <c r="G308" s="54" t="str">
        <f>VLOOKUP(B308,IF(A308="COMPOSICAO",S!$A:$D,I!$A:$D),3,FALSE)</f>
        <v>UN</v>
      </c>
      <c r="H308" s="81">
        <v>0.72799999999999998</v>
      </c>
      <c r="I308" s="56">
        <f>IF(A308="COMPOSICAO",VLOOKUP("TOTAL - "&amp;B308,COMPOSICAO_AUX_2!$A:$J,10,FALSE),VLOOKUP(B308,I!$A:$D,4,FALSE))</f>
        <v>0.22</v>
      </c>
      <c r="J308" s="60">
        <f>TRUNC(H308*I308,2)</f>
        <v>0.16</v>
      </c>
      <c r="K308" s="59"/>
    </row>
    <row r="309" spans="1:13" ht="30" customHeight="1" x14ac:dyDescent="0.25">
      <c r="A309" s="54" t="s">
        <v>374</v>
      </c>
      <c r="B309" s="67">
        <v>43132</v>
      </c>
      <c r="C309" s="55" t="str">
        <f>VLOOKUP(B309,IF(A309="COMPOSICAO",S!$A:$D,I!$A:$D),2,FALSE)</f>
        <v>ARAME RECOZIDO 16 BWG, D = 1,65 MM (0,016 KG/M) OU 18 BWG, D = 1,25 MM (0,01 KG/M)</v>
      </c>
      <c r="D309" s="55"/>
      <c r="E309" s="55"/>
      <c r="F309" s="55"/>
      <c r="G309" s="54" t="str">
        <f>VLOOKUP(B309,IF(A309="COMPOSICAO",S!$A:$D,I!$A:$D),3,FALSE)</f>
        <v>KG</v>
      </c>
      <c r="H309" s="81">
        <v>2.5000000000000001E-2</v>
      </c>
      <c r="I309" s="56">
        <f>IF(A309="COMPOSICAO",VLOOKUP("TOTAL - "&amp;B309,COMPOSICAO_AUX_2!$A:$J,10,FALSE),VLOOKUP(B309,I!$A:$D,4,FALSE))</f>
        <v>27.23</v>
      </c>
      <c r="J309" s="60">
        <f>TRUNC(H309*I309,2)</f>
        <v>0.68</v>
      </c>
      <c r="K309" s="59"/>
    </row>
    <row r="310" spans="1:13" ht="30" customHeight="1" x14ac:dyDescent="0.25">
      <c r="A310" s="54" t="s">
        <v>368</v>
      </c>
      <c r="B310" s="67">
        <v>88238</v>
      </c>
      <c r="C310" s="55" t="str">
        <f>VLOOKUP(B310,IF(A310="COMPOSICAO",S!$A:$D,I!$A:$D),2,FALSE)</f>
        <v>AJUDANTE DE ARMADOR COM ENCARGOS COMPLEMENTARES</v>
      </c>
      <c r="D310" s="55"/>
      <c r="E310" s="55"/>
      <c r="F310" s="55"/>
      <c r="G310" s="54" t="str">
        <f>VLOOKUP(B310,IF(A310="COMPOSICAO",S!$A:$D,I!$A:$D),3,FALSE)</f>
        <v>H</v>
      </c>
      <c r="H310" s="81">
        <v>6.6E-3</v>
      </c>
      <c r="I310" s="56">
        <f>IF(A310="COMPOSICAO",VLOOKUP("TOTAL - "&amp;B310,COMPOSICAO_AUX_2!$A:$J,10,FALSE),VLOOKUP(B310,I!$A:$D,4,FALSE))</f>
        <v>21.269999999999996</v>
      </c>
      <c r="J310" s="60">
        <f>TRUNC(H310*I310,2)</f>
        <v>0.14000000000000001</v>
      </c>
      <c r="K310" s="59"/>
    </row>
    <row r="311" spans="1:13" ht="15" customHeight="1" x14ac:dyDescent="0.25">
      <c r="A311" s="54" t="s">
        <v>368</v>
      </c>
      <c r="B311" s="67">
        <v>88245</v>
      </c>
      <c r="C311" s="55" t="str">
        <f>VLOOKUP(B311,IF(A311="COMPOSICAO",S!$A:$D,I!$A:$D),2,FALSE)</f>
        <v>ARMADOR COM ENCARGOS COMPLEMENTARES</v>
      </c>
      <c r="D311" s="55"/>
      <c r="E311" s="55"/>
      <c r="F311" s="55"/>
      <c r="G311" s="54" t="str">
        <f>VLOOKUP(B311,IF(A311="COMPOSICAO",S!$A:$D,I!$A:$D),3,FALSE)</f>
        <v>H</v>
      </c>
      <c r="H311" s="81">
        <v>4.0300000000000002E-2</v>
      </c>
      <c r="I311" s="56">
        <f>IF(A311="COMPOSICAO",VLOOKUP("TOTAL - "&amp;B311,COMPOSICAO_AUX_2!$A:$J,10,FALSE),VLOOKUP(B311,I!$A:$D,4,FALSE))</f>
        <v>29.139999999999997</v>
      </c>
      <c r="J311" s="60">
        <f>TRUNC(H311*I311,2)</f>
        <v>1.17</v>
      </c>
      <c r="K311" s="59"/>
    </row>
    <row r="312" spans="1:13" ht="30" customHeight="1" x14ac:dyDescent="0.25">
      <c r="A312" s="54" t="s">
        <v>368</v>
      </c>
      <c r="B312" s="67">
        <v>92802</v>
      </c>
      <c r="C312" s="55" t="str">
        <f>VLOOKUP(B312,IF(A312="COMPOSICAO",S!$A:$D,I!$A:$D),2,FALSE)</f>
        <v>CORTE E DOBRA DE AÇO CA-50, DIÂMETRO DE 8,0 MM. AF_06/2022</v>
      </c>
      <c r="D312" s="55"/>
      <c r="E312" s="55"/>
      <c r="F312" s="55"/>
      <c r="G312" s="54" t="str">
        <f>VLOOKUP(B312,IF(A312="COMPOSICAO",S!$A:$D,I!$A:$D),3,FALSE)</f>
        <v>KG</v>
      </c>
      <c r="H312" s="81">
        <v>1</v>
      </c>
      <c r="I312" s="56">
        <f>IF(A312="COMPOSICAO",VLOOKUP("TOTAL - "&amp;B312,COMPOSICAO_AUX_2!$A:$J,10,FALSE),VLOOKUP(B312,I!$A:$D,4,FALSE))</f>
        <v>11.46</v>
      </c>
      <c r="J312" s="60">
        <f>TRUNC(H312*I312,2)</f>
        <v>11.46</v>
      </c>
      <c r="K312" s="59"/>
    </row>
    <row r="313" spans="1:13" ht="15" customHeight="1" x14ac:dyDescent="0.25">
      <c r="A313" s="76" t="s">
        <v>579</v>
      </c>
      <c r="B313" s="77"/>
      <c r="C313" s="77"/>
      <c r="D313" s="77"/>
      <c r="E313" s="77"/>
      <c r="F313" s="77"/>
      <c r="G313" s="78"/>
      <c r="H313" s="79"/>
      <c r="I313" s="80"/>
      <c r="J313" s="60">
        <f>SUM(J307:K312)</f>
        <v>13.610000000000001</v>
      </c>
      <c r="K313" s="59"/>
    </row>
    <row r="314" spans="1:13" ht="15" customHeight="1" x14ac:dyDescent="0.25">
      <c r="A314" s="4"/>
      <c r="B314" s="4"/>
      <c r="C314" s="4"/>
      <c r="D314" s="4"/>
      <c r="E314" s="4"/>
      <c r="F314" s="4"/>
      <c r="G314" s="4"/>
      <c r="H314" s="4"/>
      <c r="I314" s="4"/>
      <c r="J314" s="4"/>
      <c r="K314" s="4"/>
    </row>
    <row r="315" spans="1:13" ht="15" customHeight="1" x14ac:dyDescent="0.25">
      <c r="A315" s="22" t="s">
        <v>364</v>
      </c>
      <c r="B315" s="22" t="s">
        <v>32</v>
      </c>
      <c r="C315" s="46" t="s">
        <v>8</v>
      </c>
      <c r="D315" s="47"/>
      <c r="E315" s="47"/>
      <c r="F315" s="47"/>
      <c r="G315" s="7" t="s">
        <v>33</v>
      </c>
      <c r="H315" s="7" t="s">
        <v>365</v>
      </c>
      <c r="I315" s="7" t="s">
        <v>366</v>
      </c>
      <c r="J315" s="34" t="s">
        <v>10</v>
      </c>
      <c r="K315" s="33"/>
    </row>
    <row r="316" spans="1:13" ht="45" customHeight="1" x14ac:dyDescent="0.25">
      <c r="A316" s="7" t="s">
        <v>378</v>
      </c>
      <c r="B316" s="71">
        <v>95944</v>
      </c>
      <c r="C316" s="73" t="str">
        <f>VLOOKUP(B316,S!$A:$D,2,FALSE)</f>
        <v>ARMAÇÃO DE ESCADA, DE UMA ESTRUTURA CONVENCIONAL DE CONCRETO ARMADO UTILIZANDO AÇO CA-50 DE 6,3 MM - MONTAGEM. AF_11/2020</v>
      </c>
      <c r="D316" s="73"/>
      <c r="E316" s="73"/>
      <c r="F316" s="72"/>
      <c r="G316" s="7" t="str">
        <f>VLOOKUP(B316,S!$A:$D,3,FALSE)</f>
        <v>KG</v>
      </c>
      <c r="H316" s="74"/>
      <c r="I316" s="74">
        <f>J322</f>
        <v>21.98</v>
      </c>
      <c r="J316" s="53"/>
      <c r="K316" s="52"/>
      <c r="L316" s="74">
        <f>VLOOKUP(B316,S!$A:$D,4,FALSE)</f>
        <v>21.98</v>
      </c>
      <c r="M316" s="7" t="str">
        <f>IF(ROUND((L316-I316),2)=0,"OK, confere com a tabela.",IF(ROUND((L316-I316),2)&lt;0,"ACIMA ("&amp;TEXT(ROUND(I316*100/L316,4),"0,0000")&amp;" %) da tabela.","ABAIXO ("&amp;TEXT(ROUND(I316*100/L316,4),"0,0000")&amp;" %) da tabela."))</f>
        <v>OK, confere com a tabela.</v>
      </c>
    </row>
    <row r="317" spans="1:13" ht="45" customHeight="1" x14ac:dyDescent="0.25">
      <c r="A317" s="54" t="s">
        <v>374</v>
      </c>
      <c r="B317" s="67">
        <v>39017</v>
      </c>
      <c r="C317" s="55" t="str">
        <f>VLOOKUP(B317,IF(A317="COMPOSICAO",S!$A:$D,I!$A:$D),2,FALSE)</f>
        <v>ESPACADOR / DISTANCIADOR CIRCULAR COM ENTRADA LATERAL, EM PLASTICO, PARA VERGALHAO *4,2 A 12,5* MM, COBRIMENTO 20 MM</v>
      </c>
      <c r="D317" s="55"/>
      <c r="E317" s="55"/>
      <c r="F317" s="55"/>
      <c r="G317" s="54" t="str">
        <f>VLOOKUP(B317,IF(A317="COMPOSICAO",S!$A:$D,I!$A:$D),3,FALSE)</f>
        <v>UN</v>
      </c>
      <c r="H317" s="81">
        <v>0.82699999999999996</v>
      </c>
      <c r="I317" s="56">
        <f>IF(A317="COMPOSICAO",VLOOKUP("TOTAL - "&amp;B317,COMPOSICAO_AUX_2!$A:$J,10,FALSE),VLOOKUP(B317,I!$A:$D,4,FALSE))</f>
        <v>0.22</v>
      </c>
      <c r="J317" s="60">
        <f>TRUNC(H317*I317,2)</f>
        <v>0.18</v>
      </c>
      <c r="K317" s="59"/>
    </row>
    <row r="318" spans="1:13" ht="30" customHeight="1" x14ac:dyDescent="0.25">
      <c r="A318" s="54" t="s">
        <v>374</v>
      </c>
      <c r="B318" s="67">
        <v>43132</v>
      </c>
      <c r="C318" s="55" t="str">
        <f>VLOOKUP(B318,IF(A318="COMPOSICAO",S!$A:$D,I!$A:$D),2,FALSE)</f>
        <v>ARAME RECOZIDO 16 BWG, D = 1,65 MM (0,016 KG/M) OU 18 BWG, D = 1,25 MM (0,01 KG/M)</v>
      </c>
      <c r="D318" s="55"/>
      <c r="E318" s="55"/>
      <c r="F318" s="55"/>
      <c r="G318" s="54" t="str">
        <f>VLOOKUP(B318,IF(A318="COMPOSICAO",S!$A:$D,I!$A:$D),3,FALSE)</f>
        <v>KG</v>
      </c>
      <c r="H318" s="81">
        <v>2.5000000000000001E-2</v>
      </c>
      <c r="I318" s="56">
        <f>IF(A318="COMPOSICAO",VLOOKUP("TOTAL - "&amp;B318,COMPOSICAO_AUX_2!$A:$J,10,FALSE),VLOOKUP(B318,I!$A:$D,4,FALSE))</f>
        <v>27.23</v>
      </c>
      <c r="J318" s="60">
        <f>TRUNC(H318*I318,2)</f>
        <v>0.68</v>
      </c>
      <c r="K318" s="59"/>
    </row>
    <row r="319" spans="1:13" ht="30" customHeight="1" x14ac:dyDescent="0.25">
      <c r="A319" s="54" t="s">
        <v>368</v>
      </c>
      <c r="B319" s="67">
        <v>88238</v>
      </c>
      <c r="C319" s="55" t="str">
        <f>VLOOKUP(B319,IF(A319="COMPOSICAO",S!$A:$D,I!$A:$D),2,FALSE)</f>
        <v>AJUDANTE DE ARMADOR COM ENCARGOS COMPLEMENTARES</v>
      </c>
      <c r="D319" s="55"/>
      <c r="E319" s="55"/>
      <c r="F319" s="55"/>
      <c r="G319" s="54" t="str">
        <f>VLOOKUP(B319,IF(A319="COMPOSICAO",S!$A:$D,I!$A:$D),3,FALSE)</f>
        <v>H</v>
      </c>
      <c r="H319" s="81">
        <v>4.7E-2</v>
      </c>
      <c r="I319" s="56">
        <f>IF(A319="COMPOSICAO",VLOOKUP("TOTAL - "&amp;B319,COMPOSICAO_AUX_2!$A:$J,10,FALSE),VLOOKUP(B319,I!$A:$D,4,FALSE))</f>
        <v>21.269999999999996</v>
      </c>
      <c r="J319" s="60">
        <f>TRUNC(H319*I319,2)</f>
        <v>0.99</v>
      </c>
      <c r="K319" s="59"/>
    </row>
    <row r="320" spans="1:13" ht="15" customHeight="1" x14ac:dyDescent="0.25">
      <c r="A320" s="54" t="s">
        <v>368</v>
      </c>
      <c r="B320" s="67">
        <v>88245</v>
      </c>
      <c r="C320" s="55" t="str">
        <f>VLOOKUP(B320,IF(A320="COMPOSICAO",S!$A:$D,I!$A:$D),2,FALSE)</f>
        <v>ARMADOR COM ENCARGOS COMPLEMENTARES</v>
      </c>
      <c r="D320" s="55"/>
      <c r="E320" s="55"/>
      <c r="F320" s="55"/>
      <c r="G320" s="54" t="str">
        <f>VLOOKUP(B320,IF(A320="COMPOSICAO",S!$A:$D,I!$A:$D),3,FALSE)</f>
        <v>H</v>
      </c>
      <c r="H320" s="81">
        <v>0.29699999999999999</v>
      </c>
      <c r="I320" s="56">
        <f>IF(A320="COMPOSICAO",VLOOKUP("TOTAL - "&amp;B320,COMPOSICAO_AUX_2!$A:$J,10,FALSE),VLOOKUP(B320,I!$A:$D,4,FALSE))</f>
        <v>29.139999999999997</v>
      </c>
      <c r="J320" s="60">
        <f>TRUNC(H320*I320,2)</f>
        <v>8.65</v>
      </c>
      <c r="K320" s="59"/>
    </row>
    <row r="321" spans="1:13" ht="30" customHeight="1" x14ac:dyDescent="0.25">
      <c r="A321" s="54" t="s">
        <v>368</v>
      </c>
      <c r="B321" s="67">
        <v>92801</v>
      </c>
      <c r="C321" s="55" t="str">
        <f>VLOOKUP(B321,IF(A321="COMPOSICAO",S!$A:$D,I!$A:$D),2,FALSE)</f>
        <v>CORTE E DOBRA DE AÇO CA-50, DIÂMETRO DE 6,3 MM. AF_06/2022</v>
      </c>
      <c r="D321" s="55"/>
      <c r="E321" s="55"/>
      <c r="F321" s="55"/>
      <c r="G321" s="54" t="str">
        <f>VLOOKUP(B321,IF(A321="COMPOSICAO",S!$A:$D,I!$A:$D),3,FALSE)</f>
        <v>KG</v>
      </c>
      <c r="H321" s="81">
        <v>1</v>
      </c>
      <c r="I321" s="56">
        <f>IF(A321="COMPOSICAO",VLOOKUP("TOTAL - "&amp;B321,COMPOSICAO_AUX_2!$A:$J,10,FALSE),VLOOKUP(B321,I!$A:$D,4,FALSE))</f>
        <v>11.48</v>
      </c>
      <c r="J321" s="60">
        <f>TRUNC(H321*I321,2)</f>
        <v>11.48</v>
      </c>
      <c r="K321" s="59"/>
    </row>
    <row r="322" spans="1:13" ht="15" customHeight="1" x14ac:dyDescent="0.25">
      <c r="A322" s="76" t="s">
        <v>580</v>
      </c>
      <c r="B322" s="77"/>
      <c r="C322" s="77"/>
      <c r="D322" s="77"/>
      <c r="E322" s="77"/>
      <c r="F322" s="77"/>
      <c r="G322" s="78"/>
      <c r="H322" s="79"/>
      <c r="I322" s="80"/>
      <c r="J322" s="60">
        <f>SUM(J316:K321)</f>
        <v>21.98</v>
      </c>
      <c r="K322" s="59"/>
    </row>
    <row r="323" spans="1:13" ht="15" customHeight="1" x14ac:dyDescent="0.25">
      <c r="A323" s="4"/>
      <c r="B323" s="4"/>
      <c r="C323" s="4"/>
      <c r="D323" s="4"/>
      <c r="E323" s="4"/>
      <c r="F323" s="4"/>
      <c r="G323" s="4"/>
      <c r="H323" s="4"/>
      <c r="I323" s="4"/>
      <c r="J323" s="4"/>
      <c r="K323" s="4"/>
    </row>
    <row r="324" spans="1:13" ht="15" customHeight="1" x14ac:dyDescent="0.25">
      <c r="A324" s="22" t="s">
        <v>364</v>
      </c>
      <c r="B324" s="22" t="s">
        <v>32</v>
      </c>
      <c r="C324" s="46" t="s">
        <v>8</v>
      </c>
      <c r="D324" s="47"/>
      <c r="E324" s="47"/>
      <c r="F324" s="47"/>
      <c r="G324" s="7" t="s">
        <v>33</v>
      </c>
      <c r="H324" s="7" t="s">
        <v>365</v>
      </c>
      <c r="I324" s="7" t="s">
        <v>366</v>
      </c>
      <c r="J324" s="34" t="s">
        <v>10</v>
      </c>
      <c r="K324" s="33"/>
    </row>
    <row r="325" spans="1:13" ht="45" customHeight="1" x14ac:dyDescent="0.25">
      <c r="A325" s="7" t="s">
        <v>378</v>
      </c>
      <c r="B325" s="71">
        <v>95945</v>
      </c>
      <c r="C325" s="73" t="str">
        <f>VLOOKUP(B325,S!$A:$D,2,FALSE)</f>
        <v>ARMAÇÃO DE ESCADA, DE UMA ESTRUTURA CONVENCIONAL DE CONCRETO ARMADO UTILIZANDO AÇO CA-50 DE 8,0 MM - MONTAGEM. AF_11/2020</v>
      </c>
      <c r="D325" s="73"/>
      <c r="E325" s="73"/>
      <c r="F325" s="72"/>
      <c r="G325" s="7" t="str">
        <f>VLOOKUP(B325,S!$A:$D,3,FALSE)</f>
        <v>KG</v>
      </c>
      <c r="H325" s="74"/>
      <c r="I325" s="74">
        <f>J331</f>
        <v>17.950000000000003</v>
      </c>
      <c r="J325" s="53"/>
      <c r="K325" s="52"/>
      <c r="L325" s="74">
        <f>VLOOKUP(B325,S!$A:$D,4,FALSE)</f>
        <v>17.95</v>
      </c>
      <c r="M325" s="7" t="str">
        <f>IF(ROUND((L325-I325),2)=0,"OK, confere com a tabela.",IF(ROUND((L325-I325),2)&lt;0,"ACIMA ("&amp;TEXT(ROUND(I325*100/L325,4),"0,0000")&amp;" %) da tabela.","ABAIXO ("&amp;TEXT(ROUND(I325*100/L325,4),"0,0000")&amp;" %) da tabela."))</f>
        <v>OK, confere com a tabela.</v>
      </c>
    </row>
    <row r="326" spans="1:13" ht="45" customHeight="1" x14ac:dyDescent="0.25">
      <c r="A326" s="54" t="s">
        <v>374</v>
      </c>
      <c r="B326" s="67">
        <v>39017</v>
      </c>
      <c r="C326" s="55" t="str">
        <f>VLOOKUP(B326,IF(A326="COMPOSICAO",S!$A:$D,I!$A:$D),2,FALSE)</f>
        <v>ESPACADOR / DISTANCIADOR CIRCULAR COM ENTRADA LATERAL, EM PLASTICO, PARA VERGALHAO *4,2 A 12,5* MM, COBRIMENTO 20 MM</v>
      </c>
      <c r="D326" s="55"/>
      <c r="E326" s="55"/>
      <c r="F326" s="55"/>
      <c r="G326" s="54" t="str">
        <f>VLOOKUP(B326,IF(A326="COMPOSICAO",S!$A:$D,I!$A:$D),3,FALSE)</f>
        <v>UN</v>
      </c>
      <c r="H326" s="81">
        <v>0.61299999999999999</v>
      </c>
      <c r="I326" s="56">
        <f>IF(A326="COMPOSICAO",VLOOKUP("TOTAL - "&amp;B326,COMPOSICAO_AUX_2!$A:$J,10,FALSE),VLOOKUP(B326,I!$A:$D,4,FALSE))</f>
        <v>0.22</v>
      </c>
      <c r="J326" s="60">
        <f>TRUNC(H326*I326,2)</f>
        <v>0.13</v>
      </c>
      <c r="K326" s="59"/>
    </row>
    <row r="327" spans="1:13" ht="30" customHeight="1" x14ac:dyDescent="0.25">
      <c r="A327" s="54" t="s">
        <v>374</v>
      </c>
      <c r="B327" s="67">
        <v>43132</v>
      </c>
      <c r="C327" s="55" t="str">
        <f>VLOOKUP(B327,IF(A327="COMPOSICAO",S!$A:$D,I!$A:$D),2,FALSE)</f>
        <v>ARAME RECOZIDO 16 BWG, D = 1,65 MM (0,016 KG/M) OU 18 BWG, D = 1,25 MM (0,01 KG/M)</v>
      </c>
      <c r="D327" s="55"/>
      <c r="E327" s="55"/>
      <c r="F327" s="55"/>
      <c r="G327" s="54" t="str">
        <f>VLOOKUP(B327,IF(A327="COMPOSICAO",S!$A:$D,I!$A:$D),3,FALSE)</f>
        <v>KG</v>
      </c>
      <c r="H327" s="81">
        <v>2.5000000000000001E-2</v>
      </c>
      <c r="I327" s="56">
        <f>IF(A327="COMPOSICAO",VLOOKUP("TOTAL - "&amp;B327,COMPOSICAO_AUX_2!$A:$J,10,FALSE),VLOOKUP(B327,I!$A:$D,4,FALSE))</f>
        <v>27.23</v>
      </c>
      <c r="J327" s="60">
        <f>TRUNC(H327*I327,2)</f>
        <v>0.68</v>
      </c>
      <c r="K327" s="59"/>
    </row>
    <row r="328" spans="1:13" ht="30" customHeight="1" x14ac:dyDescent="0.25">
      <c r="A328" s="54" t="s">
        <v>368</v>
      </c>
      <c r="B328" s="67">
        <v>88238</v>
      </c>
      <c r="C328" s="55" t="str">
        <f>VLOOKUP(B328,IF(A328="COMPOSICAO",S!$A:$D,I!$A:$D),2,FALSE)</f>
        <v>AJUDANTE DE ARMADOR COM ENCARGOS COMPLEMENTARES</v>
      </c>
      <c r="D328" s="55"/>
      <c r="E328" s="55"/>
      <c r="F328" s="55"/>
      <c r="G328" s="54" t="str">
        <f>VLOOKUP(B328,IF(A328="COMPOSICAO",S!$A:$D,I!$A:$D),3,FALSE)</f>
        <v>H</v>
      </c>
      <c r="H328" s="81">
        <v>2.8000000000000001E-2</v>
      </c>
      <c r="I328" s="56">
        <f>IF(A328="COMPOSICAO",VLOOKUP("TOTAL - "&amp;B328,COMPOSICAO_AUX_2!$A:$J,10,FALSE),VLOOKUP(B328,I!$A:$D,4,FALSE))</f>
        <v>21.269999999999996</v>
      </c>
      <c r="J328" s="60">
        <f>TRUNC(H328*I328,2)</f>
        <v>0.59</v>
      </c>
      <c r="K328" s="59"/>
    </row>
    <row r="329" spans="1:13" ht="15" customHeight="1" x14ac:dyDescent="0.25">
      <c r="A329" s="54" t="s">
        <v>368</v>
      </c>
      <c r="B329" s="67">
        <v>88245</v>
      </c>
      <c r="C329" s="55" t="str">
        <f>VLOOKUP(B329,IF(A329="COMPOSICAO",S!$A:$D,I!$A:$D),2,FALSE)</f>
        <v>ARMADOR COM ENCARGOS COMPLEMENTARES</v>
      </c>
      <c r="D329" s="55"/>
      <c r="E329" s="55"/>
      <c r="F329" s="55"/>
      <c r="G329" s="54" t="str">
        <f>VLOOKUP(B329,IF(A329="COMPOSICAO",S!$A:$D,I!$A:$D),3,FALSE)</f>
        <v>H</v>
      </c>
      <c r="H329" s="81">
        <v>0.17499999999999999</v>
      </c>
      <c r="I329" s="56">
        <f>IF(A329="COMPOSICAO",VLOOKUP("TOTAL - "&amp;B329,COMPOSICAO_AUX_2!$A:$J,10,FALSE),VLOOKUP(B329,I!$A:$D,4,FALSE))</f>
        <v>29.139999999999997</v>
      </c>
      <c r="J329" s="60">
        <f>TRUNC(H329*I329,2)</f>
        <v>5.09</v>
      </c>
      <c r="K329" s="59"/>
    </row>
    <row r="330" spans="1:13" ht="30" customHeight="1" x14ac:dyDescent="0.25">
      <c r="A330" s="54" t="s">
        <v>368</v>
      </c>
      <c r="B330" s="67">
        <v>92802</v>
      </c>
      <c r="C330" s="55" t="str">
        <f>VLOOKUP(B330,IF(A330="COMPOSICAO",S!$A:$D,I!$A:$D),2,FALSE)</f>
        <v>CORTE E DOBRA DE AÇO CA-50, DIÂMETRO DE 8,0 MM. AF_06/2022</v>
      </c>
      <c r="D330" s="55"/>
      <c r="E330" s="55"/>
      <c r="F330" s="55"/>
      <c r="G330" s="54" t="str">
        <f>VLOOKUP(B330,IF(A330="COMPOSICAO",S!$A:$D,I!$A:$D),3,FALSE)</f>
        <v>KG</v>
      </c>
      <c r="H330" s="81">
        <v>1</v>
      </c>
      <c r="I330" s="56">
        <f>IF(A330="COMPOSICAO",VLOOKUP("TOTAL - "&amp;B330,COMPOSICAO_AUX_2!$A:$J,10,FALSE),VLOOKUP(B330,I!$A:$D,4,FALSE))</f>
        <v>11.46</v>
      </c>
      <c r="J330" s="60">
        <f>TRUNC(H330*I330,2)</f>
        <v>11.46</v>
      </c>
      <c r="K330" s="59"/>
    </row>
    <row r="331" spans="1:13" ht="15" customHeight="1" x14ac:dyDescent="0.25">
      <c r="A331" s="76" t="s">
        <v>581</v>
      </c>
      <c r="B331" s="77"/>
      <c r="C331" s="77"/>
      <c r="D331" s="77"/>
      <c r="E331" s="77"/>
      <c r="F331" s="77"/>
      <c r="G331" s="78"/>
      <c r="H331" s="79"/>
      <c r="I331" s="80"/>
      <c r="J331" s="60">
        <f>SUM(J325:K330)</f>
        <v>17.950000000000003</v>
      </c>
      <c r="K331" s="59"/>
    </row>
    <row r="332" spans="1:13" ht="15" customHeight="1" x14ac:dyDescent="0.25">
      <c r="A332" s="4"/>
      <c r="B332" s="4"/>
      <c r="C332" s="4"/>
      <c r="D332" s="4"/>
      <c r="E332" s="4"/>
      <c r="F332" s="4"/>
      <c r="G332" s="4"/>
      <c r="H332" s="4"/>
      <c r="I332" s="4"/>
      <c r="J332" s="4"/>
      <c r="K332" s="4"/>
    </row>
    <row r="333" spans="1:13" ht="15" customHeight="1" x14ac:dyDescent="0.25">
      <c r="A333" s="22" t="s">
        <v>364</v>
      </c>
      <c r="B333" s="22" t="s">
        <v>32</v>
      </c>
      <c r="C333" s="46" t="s">
        <v>8</v>
      </c>
      <c r="D333" s="47"/>
      <c r="E333" s="47"/>
      <c r="F333" s="47"/>
      <c r="G333" s="7" t="s">
        <v>33</v>
      </c>
      <c r="H333" s="7" t="s">
        <v>365</v>
      </c>
      <c r="I333" s="7" t="s">
        <v>366</v>
      </c>
      <c r="J333" s="34" t="s">
        <v>10</v>
      </c>
      <c r="K333" s="33"/>
    </row>
    <row r="334" spans="1:13" ht="45" customHeight="1" x14ac:dyDescent="0.25">
      <c r="A334" s="7" t="s">
        <v>378</v>
      </c>
      <c r="B334" s="71">
        <v>95946</v>
      </c>
      <c r="C334" s="73" t="str">
        <f>VLOOKUP(B334,S!$A:$D,2,FALSE)</f>
        <v>ARMAÇÃO DE ESCADA, DE UMA ESTRUTURA CONVENCIONAL DE CONCRETO ARMADO UTILIZANDO AÇO CA-50 DE 10,0 MM - MONTAGEM. AF_11/2020</v>
      </c>
      <c r="D334" s="73"/>
      <c r="E334" s="73"/>
      <c r="F334" s="72"/>
      <c r="G334" s="7" t="str">
        <f>VLOOKUP(B334,S!$A:$D,3,FALSE)</f>
        <v>KG</v>
      </c>
      <c r="H334" s="74"/>
      <c r="I334" s="74">
        <f>J340</f>
        <v>14.39</v>
      </c>
      <c r="J334" s="53"/>
      <c r="K334" s="52"/>
      <c r="L334" s="74">
        <f>VLOOKUP(B334,S!$A:$D,4,FALSE)</f>
        <v>14.39</v>
      </c>
      <c r="M334" s="7" t="str">
        <f>IF(ROUND((L334-I334),2)=0,"OK, confere com a tabela.",IF(ROUND((L334-I334),2)&lt;0,"ACIMA ("&amp;TEXT(ROUND(I334*100/L334,4),"0,0000")&amp;" %) da tabela.","ABAIXO ("&amp;TEXT(ROUND(I334*100/L334,4),"0,0000")&amp;" %) da tabela."))</f>
        <v>OK, confere com a tabela.</v>
      </c>
    </row>
    <row r="335" spans="1:13" ht="45" customHeight="1" x14ac:dyDescent="0.25">
      <c r="A335" s="54" t="s">
        <v>374</v>
      </c>
      <c r="B335" s="67">
        <v>39017</v>
      </c>
      <c r="C335" s="55" t="str">
        <f>VLOOKUP(B335,IF(A335="COMPOSICAO",S!$A:$D,I!$A:$D),2,FALSE)</f>
        <v>ESPACADOR / DISTANCIADOR CIRCULAR COM ENTRADA LATERAL, EM PLASTICO, PARA VERGALHAO *4,2 A 12,5* MM, COBRIMENTO 20 MM</v>
      </c>
      <c r="D335" s="55"/>
      <c r="E335" s="55"/>
      <c r="F335" s="55"/>
      <c r="G335" s="54" t="str">
        <f>VLOOKUP(B335,IF(A335="COMPOSICAO",S!$A:$D,I!$A:$D),3,FALSE)</f>
        <v>UN</v>
      </c>
      <c r="H335" s="81">
        <v>0.43099999999999999</v>
      </c>
      <c r="I335" s="56">
        <f>IF(A335="COMPOSICAO",VLOOKUP("TOTAL - "&amp;B335,COMPOSICAO_AUX_2!$A:$J,10,FALSE),VLOOKUP(B335,I!$A:$D,4,FALSE))</f>
        <v>0.22</v>
      </c>
      <c r="J335" s="60">
        <f>TRUNC(H335*I335,2)</f>
        <v>0.09</v>
      </c>
      <c r="K335" s="59"/>
    </row>
    <row r="336" spans="1:13" ht="30" customHeight="1" x14ac:dyDescent="0.25">
      <c r="A336" s="54" t="s">
        <v>374</v>
      </c>
      <c r="B336" s="67">
        <v>43132</v>
      </c>
      <c r="C336" s="55" t="str">
        <f>VLOOKUP(B336,IF(A336="COMPOSICAO",S!$A:$D,I!$A:$D),2,FALSE)</f>
        <v>ARAME RECOZIDO 16 BWG, D = 1,65 MM (0,016 KG/M) OU 18 BWG, D = 1,25 MM (0,01 KG/M)</v>
      </c>
      <c r="D336" s="55"/>
      <c r="E336" s="55"/>
      <c r="F336" s="55"/>
      <c r="G336" s="54" t="str">
        <f>VLOOKUP(B336,IF(A336="COMPOSICAO",S!$A:$D,I!$A:$D),3,FALSE)</f>
        <v>KG</v>
      </c>
      <c r="H336" s="81">
        <v>2.5000000000000001E-2</v>
      </c>
      <c r="I336" s="56">
        <f>IF(A336="COMPOSICAO",VLOOKUP("TOTAL - "&amp;B336,COMPOSICAO_AUX_2!$A:$J,10,FALSE),VLOOKUP(B336,I!$A:$D,4,FALSE))</f>
        <v>27.23</v>
      </c>
      <c r="J336" s="60">
        <f>TRUNC(H336*I336,2)</f>
        <v>0.68</v>
      </c>
      <c r="K336" s="59"/>
    </row>
    <row r="337" spans="1:13" ht="30" customHeight="1" x14ac:dyDescent="0.25">
      <c r="A337" s="54" t="s">
        <v>368</v>
      </c>
      <c r="B337" s="67">
        <v>88238</v>
      </c>
      <c r="C337" s="55" t="str">
        <f>VLOOKUP(B337,IF(A337="COMPOSICAO",S!$A:$D,I!$A:$D),2,FALSE)</f>
        <v>AJUDANTE DE ARMADOR COM ENCARGOS COMPLEMENTARES</v>
      </c>
      <c r="D337" s="55"/>
      <c r="E337" s="55"/>
      <c r="F337" s="55"/>
      <c r="G337" s="54" t="str">
        <f>VLOOKUP(B337,IF(A337="COMPOSICAO",S!$A:$D,I!$A:$D),3,FALSE)</f>
        <v>H</v>
      </c>
      <c r="H337" s="81">
        <v>1.4999999999999999E-2</v>
      </c>
      <c r="I337" s="56">
        <f>IF(A337="COMPOSICAO",VLOOKUP("TOTAL - "&amp;B337,COMPOSICAO_AUX_2!$A:$J,10,FALSE),VLOOKUP(B337,I!$A:$D,4,FALSE))</f>
        <v>21.269999999999996</v>
      </c>
      <c r="J337" s="60">
        <f>TRUNC(H337*I337,2)</f>
        <v>0.31</v>
      </c>
      <c r="K337" s="59"/>
    </row>
    <row r="338" spans="1:13" ht="15" customHeight="1" x14ac:dyDescent="0.25">
      <c r="A338" s="54" t="s">
        <v>368</v>
      </c>
      <c r="B338" s="67">
        <v>88245</v>
      </c>
      <c r="C338" s="55" t="str">
        <f>VLOOKUP(B338,IF(A338="COMPOSICAO",S!$A:$D,I!$A:$D),2,FALSE)</f>
        <v>ARMADOR COM ENCARGOS COMPLEMENTARES</v>
      </c>
      <c r="D338" s="55"/>
      <c r="E338" s="55"/>
      <c r="F338" s="55"/>
      <c r="G338" s="54" t="str">
        <f>VLOOKUP(B338,IF(A338="COMPOSICAO",S!$A:$D,I!$A:$D),3,FALSE)</f>
        <v>H</v>
      </c>
      <c r="H338" s="81">
        <v>9.4E-2</v>
      </c>
      <c r="I338" s="56">
        <f>IF(A338="COMPOSICAO",VLOOKUP("TOTAL - "&amp;B338,COMPOSICAO_AUX_2!$A:$J,10,FALSE),VLOOKUP(B338,I!$A:$D,4,FALSE))</f>
        <v>29.139999999999997</v>
      </c>
      <c r="J338" s="60">
        <f>TRUNC(H338*I338,2)</f>
        <v>2.73</v>
      </c>
      <c r="K338" s="59"/>
    </row>
    <row r="339" spans="1:13" ht="30" customHeight="1" x14ac:dyDescent="0.25">
      <c r="A339" s="54" t="s">
        <v>368</v>
      </c>
      <c r="B339" s="67">
        <v>92803</v>
      </c>
      <c r="C339" s="55" t="str">
        <f>VLOOKUP(B339,IF(A339="COMPOSICAO",S!$A:$D,I!$A:$D),2,FALSE)</f>
        <v>CORTE E DOBRA DE AÇO CA-50, DIÂMETRO DE 10,0 MM. AF_06/2022</v>
      </c>
      <c r="D339" s="55"/>
      <c r="E339" s="55"/>
      <c r="F339" s="55"/>
      <c r="G339" s="54" t="str">
        <f>VLOOKUP(B339,IF(A339="COMPOSICAO",S!$A:$D,I!$A:$D),3,FALSE)</f>
        <v>KG</v>
      </c>
      <c r="H339" s="81">
        <v>1</v>
      </c>
      <c r="I339" s="56">
        <f>IF(A339="COMPOSICAO",VLOOKUP("TOTAL - "&amp;B339,COMPOSICAO_AUX_2!$A:$J,10,FALSE),VLOOKUP(B339,I!$A:$D,4,FALSE))</f>
        <v>10.58</v>
      </c>
      <c r="J339" s="60">
        <f>TRUNC(H339*I339,2)</f>
        <v>10.58</v>
      </c>
      <c r="K339" s="59"/>
    </row>
    <row r="340" spans="1:13" ht="15" customHeight="1" x14ac:dyDescent="0.25">
      <c r="A340" s="76" t="s">
        <v>582</v>
      </c>
      <c r="B340" s="77"/>
      <c r="C340" s="77"/>
      <c r="D340" s="77"/>
      <c r="E340" s="77"/>
      <c r="F340" s="77"/>
      <c r="G340" s="78"/>
      <c r="H340" s="79"/>
      <c r="I340" s="80"/>
      <c r="J340" s="60">
        <f>SUM(J334:K339)</f>
        <v>14.39</v>
      </c>
      <c r="K340" s="59"/>
    </row>
    <row r="341" spans="1:13" ht="15" customHeight="1" x14ac:dyDescent="0.25">
      <c r="A341" s="4"/>
      <c r="B341" s="4"/>
      <c r="C341" s="4"/>
      <c r="D341" s="4"/>
      <c r="E341" s="4"/>
      <c r="F341" s="4"/>
      <c r="G341" s="4"/>
      <c r="H341" s="4"/>
      <c r="I341" s="4"/>
      <c r="J341" s="4"/>
      <c r="K341" s="4"/>
    </row>
    <row r="342" spans="1:13" ht="15" customHeight="1" x14ac:dyDescent="0.25">
      <c r="A342" s="22" t="s">
        <v>364</v>
      </c>
      <c r="B342" s="22" t="s">
        <v>32</v>
      </c>
      <c r="C342" s="46" t="s">
        <v>8</v>
      </c>
      <c r="D342" s="47"/>
      <c r="E342" s="47"/>
      <c r="F342" s="47"/>
      <c r="G342" s="7" t="s">
        <v>33</v>
      </c>
      <c r="H342" s="7" t="s">
        <v>365</v>
      </c>
      <c r="I342" s="7" t="s">
        <v>366</v>
      </c>
      <c r="J342" s="34" t="s">
        <v>10</v>
      </c>
      <c r="K342" s="33"/>
    </row>
    <row r="343" spans="1:13" ht="60" customHeight="1" x14ac:dyDescent="0.25">
      <c r="A343" s="7" t="s">
        <v>378</v>
      </c>
      <c r="B343" s="71">
        <v>96542</v>
      </c>
      <c r="C343" s="73" t="str">
        <f>VLOOKUP(B343,S!$A:$D,2,FALSE)</f>
        <v>FABRICAÇÃO, MONTAGEM E DESMONTAGEM DE FÔRMA PARA VIGA BALDRAME, EM CHAPA DE MADEIRA COMPENSADA RESINADA, E=17 MM, 4 UTILIZAÇÕES. AF_06/2017</v>
      </c>
      <c r="D343" s="73"/>
      <c r="E343" s="73"/>
      <c r="F343" s="72"/>
      <c r="G343" s="7" t="str">
        <f>VLOOKUP(B343,S!$A:$D,3,FALSE)</f>
        <v>M2</v>
      </c>
      <c r="H343" s="74"/>
      <c r="I343" s="74">
        <f>J355</f>
        <v>97.289999999999992</v>
      </c>
      <c r="J343" s="53"/>
      <c r="K343" s="52"/>
      <c r="L343" s="74">
        <f>VLOOKUP(B343,S!$A:$D,4,FALSE)</f>
        <v>97.29</v>
      </c>
      <c r="M343" s="7" t="str">
        <f>IF(ROUND((L343-I343),2)=0,"OK, confere com a tabela.",IF(ROUND((L343-I343),2)&lt;0,"ACIMA ("&amp;TEXT(ROUND(I343*100/L343,4),"0,0000")&amp;" %) da tabela.","ABAIXO ("&amp;TEXT(ROUND(I343*100/L343,4),"0,0000")&amp;" %) da tabela."))</f>
        <v>OK, confere com a tabela.</v>
      </c>
    </row>
    <row r="344" spans="1:13" ht="45" customHeight="1" x14ac:dyDescent="0.25">
      <c r="A344" s="54" t="s">
        <v>374</v>
      </c>
      <c r="B344" s="67">
        <v>1358</v>
      </c>
      <c r="C344" s="55" t="str">
        <f>VLOOKUP(B344,IF(A344="COMPOSICAO",S!$A:$D,I!$A:$D),2,FALSE)</f>
        <v>CHAPA/PAINEL DE MADEIRA COMPENSADA RESINADA (MADEIRITE RESINADO ROSA) PARA FORMA DE CONCRETO, DE 2200 x 1100 MM, E = 17 MM</v>
      </c>
      <c r="D344" s="55"/>
      <c r="E344" s="55"/>
      <c r="F344" s="55"/>
      <c r="G344" s="54" t="str">
        <f>VLOOKUP(B344,IF(A344="COMPOSICAO",S!$A:$D,I!$A:$D),3,FALSE)</f>
        <v>M2</v>
      </c>
      <c r="H344" s="81">
        <v>0.315</v>
      </c>
      <c r="I344" s="56">
        <f>IF(A344="COMPOSICAO",VLOOKUP("TOTAL - "&amp;B344,COMPOSICAO_AUX_2!$A:$J,10,FALSE),VLOOKUP(B344,I!$A:$D,4,FALSE))</f>
        <v>45.77</v>
      </c>
      <c r="J344" s="60">
        <f t="shared" ref="J344:J354" si="13">TRUNC(H344*I344,2)</f>
        <v>14.41</v>
      </c>
      <c r="K344" s="59"/>
    </row>
    <row r="345" spans="1:13" ht="30" customHeight="1" x14ac:dyDescent="0.25">
      <c r="A345" s="54" t="s">
        <v>374</v>
      </c>
      <c r="B345" s="67">
        <v>2692</v>
      </c>
      <c r="C345" s="55" t="str">
        <f>VLOOKUP(B345,IF(A345="COMPOSICAO",S!$A:$D,I!$A:$D),2,FALSE)</f>
        <v>DESMOLDANTE PROTETOR PARA FORMAS DE MADEIRA, DE BASE OLEOSA EMULSIONADA EM AGUA</v>
      </c>
      <c r="D345" s="55"/>
      <c r="E345" s="55"/>
      <c r="F345" s="55"/>
      <c r="G345" s="54" t="str">
        <f>VLOOKUP(B345,IF(A345="COMPOSICAO",S!$A:$D,I!$A:$D),3,FALSE)</f>
        <v>L</v>
      </c>
      <c r="H345" s="81">
        <v>0.01</v>
      </c>
      <c r="I345" s="56">
        <f>IF(A345="COMPOSICAO",VLOOKUP("TOTAL - "&amp;B345,COMPOSICAO_AUX_2!$A:$J,10,FALSE),VLOOKUP(B345,I!$A:$D,4,FALSE))</f>
        <v>5.99</v>
      </c>
      <c r="J345" s="60">
        <f t="shared" si="13"/>
        <v>0.05</v>
      </c>
      <c r="K345" s="59"/>
    </row>
    <row r="346" spans="1:13" ht="30" customHeight="1" x14ac:dyDescent="0.25">
      <c r="A346" s="54" t="s">
        <v>374</v>
      </c>
      <c r="B346" s="67">
        <v>4491</v>
      </c>
      <c r="C346" s="55" t="str">
        <f>VLOOKUP(B346,IF(A346="COMPOSICAO",S!$A:$D,I!$A:$D),2,FALSE)</f>
        <v>PONTALETE *7,5 X 7,5* CM EM PINUS, MISTA OU EQUIVALENTE DA REGIAO - BRUTA</v>
      </c>
      <c r="D346" s="55"/>
      <c r="E346" s="55"/>
      <c r="F346" s="55"/>
      <c r="G346" s="54" t="str">
        <f>VLOOKUP(B346,IF(A346="COMPOSICAO",S!$A:$D,I!$A:$D),3,FALSE)</f>
        <v>M</v>
      </c>
      <c r="H346" s="81">
        <v>1.218</v>
      </c>
      <c r="I346" s="56">
        <f>IF(A346="COMPOSICAO",VLOOKUP("TOTAL - "&amp;B346,COMPOSICAO_AUX_2!$A:$J,10,FALSE),VLOOKUP(B346,I!$A:$D,4,FALSE))</f>
        <v>9.92</v>
      </c>
      <c r="J346" s="60">
        <f t="shared" si="13"/>
        <v>12.08</v>
      </c>
      <c r="K346" s="59"/>
    </row>
    <row r="347" spans="1:13" ht="30" customHeight="1" x14ac:dyDescent="0.25">
      <c r="A347" s="54" t="s">
        <v>374</v>
      </c>
      <c r="B347" s="67">
        <v>4517</v>
      </c>
      <c r="C347" s="55" t="str">
        <f>VLOOKUP(B347,IF(A347="COMPOSICAO",S!$A:$D,I!$A:$D),2,FALSE)</f>
        <v>SARRAFO *2,5 X 7,5* CM EM PINUS, MISTA OU EQUIVALENTE DA REGIAO - BRUTA</v>
      </c>
      <c r="D347" s="55"/>
      <c r="E347" s="55"/>
      <c r="F347" s="55"/>
      <c r="G347" s="54" t="str">
        <f>VLOOKUP(B347,IF(A347="COMPOSICAO",S!$A:$D,I!$A:$D),3,FALSE)</f>
        <v>M</v>
      </c>
      <c r="H347" s="81">
        <v>0.72199999999999998</v>
      </c>
      <c r="I347" s="56">
        <f>IF(A347="COMPOSICAO",VLOOKUP("TOTAL - "&amp;B347,COMPOSICAO_AUX_2!$A:$J,10,FALSE),VLOOKUP(B347,I!$A:$D,4,FALSE))</f>
        <v>3.47</v>
      </c>
      <c r="J347" s="60">
        <f t="shared" si="13"/>
        <v>2.5</v>
      </c>
      <c r="K347" s="59"/>
    </row>
    <row r="348" spans="1:13" ht="30" customHeight="1" x14ac:dyDescent="0.25">
      <c r="A348" s="54" t="s">
        <v>374</v>
      </c>
      <c r="B348" s="67">
        <v>5073</v>
      </c>
      <c r="C348" s="55" t="str">
        <f>VLOOKUP(B348,IF(A348="COMPOSICAO",S!$A:$D,I!$A:$D),2,FALSE)</f>
        <v>PREGO DE ACO POLIDO COM CABECA 17 X 24 (2 1/4 X 11)</v>
      </c>
      <c r="D348" s="55"/>
      <c r="E348" s="55"/>
      <c r="F348" s="55"/>
      <c r="G348" s="54" t="str">
        <f>VLOOKUP(B348,IF(A348="COMPOSICAO",S!$A:$D,I!$A:$D),3,FALSE)</f>
        <v>KG</v>
      </c>
      <c r="H348" s="81">
        <v>1.9E-2</v>
      </c>
      <c r="I348" s="56">
        <f>IF(A348="COMPOSICAO",VLOOKUP("TOTAL - "&amp;B348,COMPOSICAO_AUX_2!$A:$J,10,FALSE),VLOOKUP(B348,I!$A:$D,4,FALSE))</f>
        <v>22.03</v>
      </c>
      <c r="J348" s="60">
        <f t="shared" si="13"/>
        <v>0.41</v>
      </c>
      <c r="K348" s="59"/>
    </row>
    <row r="349" spans="1:13" ht="30" customHeight="1" x14ac:dyDescent="0.25">
      <c r="A349" s="54" t="s">
        <v>374</v>
      </c>
      <c r="B349" s="67">
        <v>20247</v>
      </c>
      <c r="C349" s="55" t="str">
        <f>VLOOKUP(B349,IF(A349="COMPOSICAO",S!$A:$D,I!$A:$D),2,FALSE)</f>
        <v>PREGO DE ACO POLIDO COM CABECA 15 X 15 (1 1/4 X 13)</v>
      </c>
      <c r="D349" s="55"/>
      <c r="E349" s="55"/>
      <c r="F349" s="55"/>
      <c r="G349" s="54" t="str">
        <f>VLOOKUP(B349,IF(A349="COMPOSICAO",S!$A:$D,I!$A:$D),3,FALSE)</f>
        <v>KG</v>
      </c>
      <c r="H349" s="81">
        <v>4.0000000000000001E-3</v>
      </c>
      <c r="I349" s="56">
        <f>IF(A349="COMPOSICAO",VLOOKUP("TOTAL - "&amp;B349,COMPOSICAO_AUX_2!$A:$J,10,FALSE),VLOOKUP(B349,I!$A:$D,4,FALSE))</f>
        <v>23.93</v>
      </c>
      <c r="J349" s="60">
        <f t="shared" si="13"/>
        <v>0.09</v>
      </c>
      <c r="K349" s="59"/>
    </row>
    <row r="350" spans="1:13" ht="30" customHeight="1" x14ac:dyDescent="0.25">
      <c r="A350" s="54" t="s">
        <v>374</v>
      </c>
      <c r="B350" s="67">
        <v>40304</v>
      </c>
      <c r="C350" s="55" t="str">
        <f>VLOOKUP(B350,IF(A350="COMPOSICAO",S!$A:$D,I!$A:$D),2,FALSE)</f>
        <v>PREGO DE ACO POLIDO COM CABECA DUPLA 17 X 27 (2 1/2 X 11)</v>
      </c>
      <c r="D350" s="55"/>
      <c r="E350" s="55"/>
      <c r="F350" s="55"/>
      <c r="G350" s="54" t="str">
        <f>VLOOKUP(B350,IF(A350="COMPOSICAO",S!$A:$D,I!$A:$D),3,FALSE)</f>
        <v>KG</v>
      </c>
      <c r="H350" s="81">
        <v>0.01</v>
      </c>
      <c r="I350" s="56">
        <f>IF(A350="COMPOSICAO",VLOOKUP("TOTAL - "&amp;B350,COMPOSICAO_AUX_2!$A:$J,10,FALSE),VLOOKUP(B350,I!$A:$D,4,FALSE))</f>
        <v>26.68</v>
      </c>
      <c r="J350" s="60">
        <f t="shared" si="13"/>
        <v>0.26</v>
      </c>
      <c r="K350" s="59"/>
    </row>
    <row r="351" spans="1:13" ht="30" customHeight="1" x14ac:dyDescent="0.25">
      <c r="A351" s="54" t="s">
        <v>368</v>
      </c>
      <c r="B351" s="67">
        <v>88239</v>
      </c>
      <c r="C351" s="55" t="str">
        <f>VLOOKUP(B351,IF(A351="COMPOSICAO",S!$A:$D,I!$A:$D),2,FALSE)</f>
        <v>AJUDANTE DE CARPINTEIRO COM ENCARGOS COMPLEMENTARES</v>
      </c>
      <c r="D351" s="55"/>
      <c r="E351" s="55"/>
      <c r="F351" s="55"/>
      <c r="G351" s="54" t="str">
        <f>VLOOKUP(B351,IF(A351="COMPOSICAO",S!$A:$D,I!$A:$D),3,FALSE)</f>
        <v>H</v>
      </c>
      <c r="H351" s="81">
        <v>0.72499999999999998</v>
      </c>
      <c r="I351" s="56">
        <f>IF(A351="COMPOSICAO",VLOOKUP("TOTAL - "&amp;B351,COMPOSICAO_AUX_2!$A:$J,10,FALSE),VLOOKUP(B351,I!$A:$D,4,FALSE))</f>
        <v>21.13</v>
      </c>
      <c r="J351" s="60">
        <f t="shared" si="13"/>
        <v>15.31</v>
      </c>
      <c r="K351" s="59"/>
    </row>
    <row r="352" spans="1:13" ht="30" customHeight="1" x14ac:dyDescent="0.25">
      <c r="A352" s="54" t="s">
        <v>368</v>
      </c>
      <c r="B352" s="67">
        <v>88262</v>
      </c>
      <c r="C352" s="55" t="str">
        <f>VLOOKUP(B352,IF(A352="COMPOSICAO",S!$A:$D,I!$A:$D),2,FALSE)</f>
        <v>CARPINTEIRO DE FORMAS COM ENCARGOS COMPLEMENTARES</v>
      </c>
      <c r="D352" s="55"/>
      <c r="E352" s="55"/>
      <c r="F352" s="55"/>
      <c r="G352" s="54" t="str">
        <f>VLOOKUP(B352,IF(A352="COMPOSICAO",S!$A:$D,I!$A:$D),3,FALSE)</f>
        <v>H</v>
      </c>
      <c r="H352" s="81">
        <v>1.7490000000000001</v>
      </c>
      <c r="I352" s="56">
        <f>IF(A352="COMPOSICAO",VLOOKUP("TOTAL - "&amp;B352,COMPOSICAO_AUX_2!$A:$J,10,FALSE),VLOOKUP(B352,I!$A:$D,4,FALSE))</f>
        <v>28.959999999999994</v>
      </c>
      <c r="J352" s="60">
        <f t="shared" si="13"/>
        <v>50.65</v>
      </c>
      <c r="K352" s="59"/>
    </row>
    <row r="353" spans="1:13" ht="45" customHeight="1" x14ac:dyDescent="0.25">
      <c r="A353" s="54" t="s">
        <v>368</v>
      </c>
      <c r="B353" s="67">
        <v>91692</v>
      </c>
      <c r="C353" s="55" t="str">
        <f>VLOOKUP(B353,IF(A353="COMPOSICAO",S!$A:$D,I!$A:$D),2,FALSE)</f>
        <v>SERRA CIRCULAR DE BANCADA COM MOTOR ELÉTRICO POTÊNCIA DE 5HP, COM COIFA PARA DISCO 10" - CHP DIURNO. AF_08/2015</v>
      </c>
      <c r="D353" s="55"/>
      <c r="E353" s="55"/>
      <c r="F353" s="55"/>
      <c r="G353" s="54" t="str">
        <f>VLOOKUP(B353,IF(A353="COMPOSICAO",S!$A:$D,I!$A:$D),3,FALSE)</f>
        <v>CHP</v>
      </c>
      <c r="H353" s="81">
        <v>1.4E-2</v>
      </c>
      <c r="I353" s="56">
        <f>IF(A353="COMPOSICAO",VLOOKUP("TOTAL - "&amp;B353,COMPOSICAO_AUX_2!$A:$J,10,FALSE),VLOOKUP(B353,I!$A:$D,4,FALSE))</f>
        <v>36.67</v>
      </c>
      <c r="J353" s="60">
        <f t="shared" si="13"/>
        <v>0.51</v>
      </c>
      <c r="K353" s="59"/>
    </row>
    <row r="354" spans="1:13" ht="45" customHeight="1" x14ac:dyDescent="0.25">
      <c r="A354" s="54" t="s">
        <v>368</v>
      </c>
      <c r="B354" s="67">
        <v>91693</v>
      </c>
      <c r="C354" s="55" t="str">
        <f>VLOOKUP(B354,IF(A354="COMPOSICAO",S!$A:$D,I!$A:$D),2,FALSE)</f>
        <v>SERRA CIRCULAR DE BANCADA COM MOTOR ELÉTRICO POTÊNCIA DE 5HP, COM COIFA PARA DISCO 10" - CHI DIURNO. AF_08/2015</v>
      </c>
      <c r="D354" s="55"/>
      <c r="E354" s="55"/>
      <c r="F354" s="55"/>
      <c r="G354" s="54" t="str">
        <f>VLOOKUP(B354,IF(A354="COMPOSICAO",S!$A:$D,I!$A:$D),3,FALSE)</f>
        <v>CHI</v>
      </c>
      <c r="H354" s="81">
        <v>2.9000000000000001E-2</v>
      </c>
      <c r="I354" s="56">
        <f>IF(A354="COMPOSICAO",VLOOKUP("TOTAL - "&amp;B354,COMPOSICAO_AUX_2!$A:$J,10,FALSE),VLOOKUP(B354,I!$A:$D,4,FALSE))</f>
        <v>35.33</v>
      </c>
      <c r="J354" s="60">
        <f t="shared" si="13"/>
        <v>1.02</v>
      </c>
      <c r="K354" s="59"/>
    </row>
    <row r="355" spans="1:13" ht="15" customHeight="1" x14ac:dyDescent="0.25">
      <c r="A355" s="76" t="s">
        <v>583</v>
      </c>
      <c r="B355" s="77"/>
      <c r="C355" s="77"/>
      <c r="D355" s="77"/>
      <c r="E355" s="77"/>
      <c r="F355" s="77"/>
      <c r="G355" s="78"/>
      <c r="H355" s="79"/>
      <c r="I355" s="80"/>
      <c r="J355" s="60">
        <f>SUM(J343:K354)</f>
        <v>97.289999999999992</v>
      </c>
      <c r="K355" s="59"/>
    </row>
    <row r="356" spans="1:13" ht="15" customHeight="1" x14ac:dyDescent="0.25">
      <c r="A356" s="4"/>
      <c r="B356" s="4"/>
      <c r="C356" s="4"/>
      <c r="D356" s="4"/>
      <c r="E356" s="4"/>
      <c r="F356" s="4"/>
      <c r="G356" s="4"/>
      <c r="H356" s="4"/>
      <c r="I356" s="4"/>
      <c r="J356" s="4"/>
      <c r="K356" s="4"/>
    </row>
    <row r="357" spans="1:13" ht="15" customHeight="1" x14ac:dyDescent="0.25">
      <c r="A357" s="22" t="s">
        <v>364</v>
      </c>
      <c r="B357" s="22" t="s">
        <v>32</v>
      </c>
      <c r="C357" s="46" t="s">
        <v>8</v>
      </c>
      <c r="D357" s="47"/>
      <c r="E357" s="47"/>
      <c r="F357" s="47"/>
      <c r="G357" s="7" t="s">
        <v>33</v>
      </c>
      <c r="H357" s="7" t="s">
        <v>365</v>
      </c>
      <c r="I357" s="7" t="s">
        <v>366</v>
      </c>
      <c r="J357" s="34" t="s">
        <v>10</v>
      </c>
      <c r="K357" s="33"/>
    </row>
    <row r="358" spans="1:13" ht="45" customHeight="1" x14ac:dyDescent="0.25">
      <c r="A358" s="7" t="s">
        <v>378</v>
      </c>
      <c r="B358" s="71">
        <v>96543</v>
      </c>
      <c r="C358" s="73" t="str">
        <f>VLOOKUP(B358,S!$A:$D,2,FALSE)</f>
        <v>ARMAÇÃO DE BLOCO, VIGA BALDRAME E SAPATA UTILIZANDO AÇO CA-60 DE 5 MM - MONTAGEM. AF_06/2017</v>
      </c>
      <c r="D358" s="73"/>
      <c r="E358" s="73"/>
      <c r="F358" s="72"/>
      <c r="G358" s="7" t="str">
        <f>VLOOKUP(B358,S!$A:$D,3,FALSE)</f>
        <v>KG</v>
      </c>
      <c r="H358" s="74"/>
      <c r="I358" s="74">
        <f>J364</f>
        <v>19.41</v>
      </c>
      <c r="J358" s="53"/>
      <c r="K358" s="52"/>
      <c r="L358" s="74">
        <f>VLOOKUP(B358,S!$A:$D,4,FALSE)</f>
        <v>19.41</v>
      </c>
      <c r="M358" s="7" t="str">
        <f>IF(ROUND((L358-I358),2)=0,"OK, confere com a tabela.",IF(ROUND((L358-I358),2)&lt;0,"ACIMA ("&amp;TEXT(ROUND(I358*100/L358,4),"0,0000")&amp;" %) da tabela.","ABAIXO ("&amp;TEXT(ROUND(I358*100/L358,4),"0,0000")&amp;" %) da tabela."))</f>
        <v>OK, confere com a tabela.</v>
      </c>
    </row>
    <row r="359" spans="1:13" ht="45" customHeight="1" x14ac:dyDescent="0.25">
      <c r="A359" s="54" t="s">
        <v>374</v>
      </c>
      <c r="B359" s="67">
        <v>39017</v>
      </c>
      <c r="C359" s="55" t="str">
        <f>VLOOKUP(B359,IF(A359="COMPOSICAO",S!$A:$D,I!$A:$D),2,FALSE)</f>
        <v>ESPACADOR / DISTANCIADOR CIRCULAR COM ENTRADA LATERAL, EM PLASTICO, PARA VERGALHAO *4,2 A 12,5* MM, COBRIMENTO 20 MM</v>
      </c>
      <c r="D359" s="55"/>
      <c r="E359" s="55"/>
      <c r="F359" s="55"/>
      <c r="G359" s="54" t="str">
        <f>VLOOKUP(B359,IF(A359="COMPOSICAO",S!$A:$D,I!$A:$D),3,FALSE)</f>
        <v>UN</v>
      </c>
      <c r="H359" s="81">
        <v>1.9664999999999999</v>
      </c>
      <c r="I359" s="56">
        <f>IF(A359="COMPOSICAO",VLOOKUP("TOTAL - "&amp;B359,COMPOSICAO_AUX_2!$A:$J,10,FALSE),VLOOKUP(B359,I!$A:$D,4,FALSE))</f>
        <v>0.22</v>
      </c>
      <c r="J359" s="60">
        <f>TRUNC(H359*I359,2)</f>
        <v>0.43</v>
      </c>
      <c r="K359" s="59"/>
    </row>
    <row r="360" spans="1:13" ht="30" customHeight="1" x14ac:dyDescent="0.25">
      <c r="A360" s="54" t="s">
        <v>374</v>
      </c>
      <c r="B360" s="67">
        <v>43132</v>
      </c>
      <c r="C360" s="55" t="str">
        <f>VLOOKUP(B360,IF(A360="COMPOSICAO",S!$A:$D,I!$A:$D),2,FALSE)</f>
        <v>ARAME RECOZIDO 16 BWG, D = 1,65 MM (0,016 KG/M) OU 18 BWG, D = 1,25 MM (0,01 KG/M)</v>
      </c>
      <c r="D360" s="55"/>
      <c r="E360" s="55"/>
      <c r="F360" s="55"/>
      <c r="G360" s="54" t="str">
        <f>VLOOKUP(B360,IF(A360="COMPOSICAO",S!$A:$D,I!$A:$D),3,FALSE)</f>
        <v>KG</v>
      </c>
      <c r="H360" s="81">
        <v>2.5000000000000001E-2</v>
      </c>
      <c r="I360" s="56">
        <f>IF(A360="COMPOSICAO",VLOOKUP("TOTAL - "&amp;B360,COMPOSICAO_AUX_2!$A:$J,10,FALSE),VLOOKUP(B360,I!$A:$D,4,FALSE))</f>
        <v>27.23</v>
      </c>
      <c r="J360" s="60">
        <f>TRUNC(H360*I360,2)</f>
        <v>0.68</v>
      </c>
      <c r="K360" s="59"/>
    </row>
    <row r="361" spans="1:13" ht="30" customHeight="1" x14ac:dyDescent="0.25">
      <c r="A361" s="54" t="s">
        <v>368</v>
      </c>
      <c r="B361" s="67">
        <v>88238</v>
      </c>
      <c r="C361" s="55" t="str">
        <f>VLOOKUP(B361,IF(A361="COMPOSICAO",S!$A:$D,I!$A:$D),2,FALSE)</f>
        <v>AJUDANTE DE ARMADOR COM ENCARGOS COMPLEMENTARES</v>
      </c>
      <c r="D361" s="55"/>
      <c r="E361" s="55"/>
      <c r="F361" s="55"/>
      <c r="G361" s="54" t="str">
        <f>VLOOKUP(B361,IF(A361="COMPOSICAO",S!$A:$D,I!$A:$D),3,FALSE)</f>
        <v>H</v>
      </c>
      <c r="H361" s="81">
        <v>6.3500000000000001E-2</v>
      </c>
      <c r="I361" s="56">
        <f>IF(A361="COMPOSICAO",VLOOKUP("TOTAL - "&amp;B361,COMPOSICAO_AUX_2!$A:$J,10,FALSE),VLOOKUP(B361,I!$A:$D,4,FALSE))</f>
        <v>21.269999999999996</v>
      </c>
      <c r="J361" s="60">
        <f>TRUNC(H361*I361,2)</f>
        <v>1.35</v>
      </c>
      <c r="K361" s="59"/>
    </row>
    <row r="362" spans="1:13" ht="15" customHeight="1" x14ac:dyDescent="0.25">
      <c r="A362" s="54" t="s">
        <v>368</v>
      </c>
      <c r="B362" s="67">
        <v>88245</v>
      </c>
      <c r="C362" s="55" t="str">
        <f>VLOOKUP(B362,IF(A362="COMPOSICAO",S!$A:$D,I!$A:$D),2,FALSE)</f>
        <v>ARMADOR COM ENCARGOS COMPLEMENTARES</v>
      </c>
      <c r="D362" s="55"/>
      <c r="E362" s="55"/>
      <c r="F362" s="55"/>
      <c r="G362" s="54" t="str">
        <f>VLOOKUP(B362,IF(A362="COMPOSICAO",S!$A:$D,I!$A:$D),3,FALSE)</f>
        <v>H</v>
      </c>
      <c r="H362" s="81">
        <v>0.19450000000000001</v>
      </c>
      <c r="I362" s="56">
        <f>IF(A362="COMPOSICAO",VLOOKUP("TOTAL - "&amp;B362,COMPOSICAO_AUX_2!$A:$J,10,FALSE),VLOOKUP(B362,I!$A:$D,4,FALSE))</f>
        <v>29.139999999999997</v>
      </c>
      <c r="J362" s="60">
        <f>TRUNC(H362*I362,2)</f>
        <v>5.66</v>
      </c>
      <c r="K362" s="59"/>
    </row>
    <row r="363" spans="1:13" ht="30" customHeight="1" x14ac:dyDescent="0.25">
      <c r="A363" s="54" t="s">
        <v>368</v>
      </c>
      <c r="B363" s="67">
        <v>92800</v>
      </c>
      <c r="C363" s="55" t="str">
        <f>VLOOKUP(B363,IF(A363="COMPOSICAO",S!$A:$D,I!$A:$D),2,FALSE)</f>
        <v>CORTE E DOBRA DE AÇO CA-60, DIÂMETRO DE 5,0 MM. AF_06/2022</v>
      </c>
      <c r="D363" s="55"/>
      <c r="E363" s="55"/>
      <c r="F363" s="55"/>
      <c r="G363" s="54" t="str">
        <f>VLOOKUP(B363,IF(A363="COMPOSICAO",S!$A:$D,I!$A:$D),3,FALSE)</f>
        <v>KG</v>
      </c>
      <c r="H363" s="81">
        <v>1</v>
      </c>
      <c r="I363" s="56">
        <f>IF(A363="COMPOSICAO",VLOOKUP("TOTAL - "&amp;B363,COMPOSICAO_AUX_2!$A:$J,10,FALSE),VLOOKUP(B363,I!$A:$D,4,FALSE))</f>
        <v>11.29</v>
      </c>
      <c r="J363" s="60">
        <f>TRUNC(H363*I363,2)</f>
        <v>11.29</v>
      </c>
      <c r="K363" s="59"/>
    </row>
    <row r="364" spans="1:13" ht="15" customHeight="1" x14ac:dyDescent="0.25">
      <c r="A364" s="76" t="s">
        <v>584</v>
      </c>
      <c r="B364" s="77"/>
      <c r="C364" s="77"/>
      <c r="D364" s="77"/>
      <c r="E364" s="77"/>
      <c r="F364" s="77"/>
      <c r="G364" s="78"/>
      <c r="H364" s="79"/>
      <c r="I364" s="80"/>
      <c r="J364" s="60">
        <f>SUM(J358:K363)</f>
        <v>19.41</v>
      </c>
      <c r="K364" s="59"/>
    </row>
    <row r="365" spans="1:13" ht="15" customHeight="1" x14ac:dyDescent="0.25">
      <c r="A365" s="4"/>
      <c r="B365" s="4"/>
      <c r="C365" s="4"/>
      <c r="D365" s="4"/>
      <c r="E365" s="4"/>
      <c r="F365" s="4"/>
      <c r="G365" s="4"/>
      <c r="H365" s="4"/>
      <c r="I365" s="4"/>
      <c r="J365" s="4"/>
      <c r="K365" s="4"/>
    </row>
    <row r="366" spans="1:13" ht="15" customHeight="1" x14ac:dyDescent="0.25">
      <c r="A366" s="22" t="s">
        <v>364</v>
      </c>
      <c r="B366" s="22" t="s">
        <v>32</v>
      </c>
      <c r="C366" s="46" t="s">
        <v>8</v>
      </c>
      <c r="D366" s="47"/>
      <c r="E366" s="47"/>
      <c r="F366" s="47"/>
      <c r="G366" s="7" t="s">
        <v>33</v>
      </c>
      <c r="H366" s="7" t="s">
        <v>365</v>
      </c>
      <c r="I366" s="7" t="s">
        <v>366</v>
      </c>
      <c r="J366" s="34" t="s">
        <v>10</v>
      </c>
      <c r="K366" s="33"/>
    </row>
    <row r="367" spans="1:13" ht="45" customHeight="1" x14ac:dyDescent="0.25">
      <c r="A367" s="7" t="s">
        <v>378</v>
      </c>
      <c r="B367" s="71">
        <v>96544</v>
      </c>
      <c r="C367" s="73" t="str">
        <f>VLOOKUP(B367,S!$A:$D,2,FALSE)</f>
        <v>ARMAÇÃO DE BLOCO, VIGA BALDRAME OU SAPATA UTILIZANDO AÇO CA-50 DE 6,3 MM - MONTAGEM. AF_06/2017</v>
      </c>
      <c r="D367" s="73"/>
      <c r="E367" s="73"/>
      <c r="F367" s="72"/>
      <c r="G367" s="7" t="str">
        <f>VLOOKUP(B367,S!$A:$D,3,FALSE)</f>
        <v>KG</v>
      </c>
      <c r="H367" s="74"/>
      <c r="I367" s="74">
        <f>J373</f>
        <v>17.86</v>
      </c>
      <c r="J367" s="53"/>
      <c r="K367" s="52"/>
      <c r="L367" s="74">
        <f>VLOOKUP(B367,S!$A:$D,4,FALSE)</f>
        <v>17.86</v>
      </c>
      <c r="M367" s="7" t="str">
        <f>IF(ROUND((L367-I367),2)=0,"OK, confere com a tabela.",IF(ROUND((L367-I367),2)&lt;0,"ACIMA ("&amp;TEXT(ROUND(I367*100/L367,4),"0,0000")&amp;" %) da tabela.","ABAIXO ("&amp;TEXT(ROUND(I367*100/L367,4),"0,0000")&amp;" %) da tabela."))</f>
        <v>OK, confere com a tabela.</v>
      </c>
    </row>
    <row r="368" spans="1:13" ht="45" customHeight="1" x14ac:dyDescent="0.25">
      <c r="A368" s="54" t="s">
        <v>374</v>
      </c>
      <c r="B368" s="67">
        <v>39017</v>
      </c>
      <c r="C368" s="55" t="str">
        <f>VLOOKUP(B368,IF(A368="COMPOSICAO",S!$A:$D,I!$A:$D),2,FALSE)</f>
        <v>ESPACADOR / DISTANCIADOR CIRCULAR COM ENTRADA LATERAL, EM PLASTICO, PARA VERGALHAO *4,2 A 12,5* MM, COBRIMENTO 20 MM</v>
      </c>
      <c r="D368" s="55"/>
      <c r="E368" s="55"/>
      <c r="F368" s="55"/>
      <c r="G368" s="54" t="str">
        <f>VLOOKUP(B368,IF(A368="COMPOSICAO",S!$A:$D,I!$A:$D),3,FALSE)</f>
        <v>UN</v>
      </c>
      <c r="H368" s="81">
        <v>1.19</v>
      </c>
      <c r="I368" s="56">
        <f>IF(A368="COMPOSICAO",VLOOKUP("TOTAL - "&amp;B368,COMPOSICAO_AUX_2!$A:$J,10,FALSE),VLOOKUP(B368,I!$A:$D,4,FALSE))</f>
        <v>0.22</v>
      </c>
      <c r="J368" s="60">
        <f>TRUNC(H368*I368,2)</f>
        <v>0.26</v>
      </c>
      <c r="K368" s="59"/>
    </row>
    <row r="369" spans="1:13" ht="30" customHeight="1" x14ac:dyDescent="0.25">
      <c r="A369" s="54" t="s">
        <v>374</v>
      </c>
      <c r="B369" s="67">
        <v>43132</v>
      </c>
      <c r="C369" s="55" t="str">
        <f>VLOOKUP(B369,IF(A369="COMPOSICAO",S!$A:$D,I!$A:$D),2,FALSE)</f>
        <v>ARAME RECOZIDO 16 BWG, D = 1,65 MM (0,016 KG/M) OU 18 BWG, D = 1,25 MM (0,01 KG/M)</v>
      </c>
      <c r="D369" s="55"/>
      <c r="E369" s="55"/>
      <c r="F369" s="55"/>
      <c r="G369" s="54" t="str">
        <f>VLOOKUP(B369,IF(A369="COMPOSICAO",S!$A:$D,I!$A:$D),3,FALSE)</f>
        <v>KG</v>
      </c>
      <c r="H369" s="81">
        <v>2.5000000000000001E-2</v>
      </c>
      <c r="I369" s="56">
        <f>IF(A369="COMPOSICAO",VLOOKUP("TOTAL - "&amp;B369,COMPOSICAO_AUX_2!$A:$J,10,FALSE),VLOOKUP(B369,I!$A:$D,4,FALSE))</f>
        <v>27.23</v>
      </c>
      <c r="J369" s="60">
        <f>TRUNC(H369*I369,2)</f>
        <v>0.68</v>
      </c>
      <c r="K369" s="59"/>
    </row>
    <row r="370" spans="1:13" ht="30" customHeight="1" x14ac:dyDescent="0.25">
      <c r="A370" s="54" t="s">
        <v>368</v>
      </c>
      <c r="B370" s="67">
        <v>88238</v>
      </c>
      <c r="C370" s="55" t="str">
        <f>VLOOKUP(B370,IF(A370="COMPOSICAO",S!$A:$D,I!$A:$D),2,FALSE)</f>
        <v>AJUDANTE DE ARMADOR COM ENCARGOS COMPLEMENTARES</v>
      </c>
      <c r="D370" s="55"/>
      <c r="E370" s="55"/>
      <c r="F370" s="55"/>
      <c r="G370" s="54" t="str">
        <f>VLOOKUP(B370,IF(A370="COMPOSICAO",S!$A:$D,I!$A:$D),3,FALSE)</f>
        <v>H</v>
      </c>
      <c r="H370" s="81">
        <v>4.9000000000000002E-2</v>
      </c>
      <c r="I370" s="56">
        <f>IF(A370="COMPOSICAO",VLOOKUP("TOTAL - "&amp;B370,COMPOSICAO_AUX_2!$A:$J,10,FALSE),VLOOKUP(B370,I!$A:$D,4,FALSE))</f>
        <v>21.269999999999996</v>
      </c>
      <c r="J370" s="60">
        <f>TRUNC(H370*I370,2)</f>
        <v>1.04</v>
      </c>
      <c r="K370" s="59"/>
    </row>
    <row r="371" spans="1:13" ht="15" customHeight="1" x14ac:dyDescent="0.25">
      <c r="A371" s="54" t="s">
        <v>368</v>
      </c>
      <c r="B371" s="67">
        <v>88245</v>
      </c>
      <c r="C371" s="55" t="str">
        <f>VLOOKUP(B371,IF(A371="COMPOSICAO",S!$A:$D,I!$A:$D),2,FALSE)</f>
        <v>ARMADOR COM ENCARGOS COMPLEMENTARES</v>
      </c>
      <c r="D371" s="55"/>
      <c r="E371" s="55"/>
      <c r="F371" s="55"/>
      <c r="G371" s="54" t="str">
        <f>VLOOKUP(B371,IF(A371="COMPOSICAO",S!$A:$D,I!$A:$D),3,FALSE)</f>
        <v>H</v>
      </c>
      <c r="H371" s="81">
        <v>0.151</v>
      </c>
      <c r="I371" s="56">
        <f>IF(A371="COMPOSICAO",VLOOKUP("TOTAL - "&amp;B371,COMPOSICAO_AUX_2!$A:$J,10,FALSE),VLOOKUP(B371,I!$A:$D,4,FALSE))</f>
        <v>29.139999999999997</v>
      </c>
      <c r="J371" s="60">
        <f>TRUNC(H371*I371,2)</f>
        <v>4.4000000000000004</v>
      </c>
      <c r="K371" s="59"/>
    </row>
    <row r="372" spans="1:13" ht="30" customHeight="1" x14ac:dyDescent="0.25">
      <c r="A372" s="54" t="s">
        <v>368</v>
      </c>
      <c r="B372" s="67">
        <v>92801</v>
      </c>
      <c r="C372" s="55" t="str">
        <f>VLOOKUP(B372,IF(A372="COMPOSICAO",S!$A:$D,I!$A:$D),2,FALSE)</f>
        <v>CORTE E DOBRA DE AÇO CA-50, DIÂMETRO DE 6,3 MM. AF_06/2022</v>
      </c>
      <c r="D372" s="55"/>
      <c r="E372" s="55"/>
      <c r="F372" s="55"/>
      <c r="G372" s="54" t="str">
        <f>VLOOKUP(B372,IF(A372="COMPOSICAO",S!$A:$D,I!$A:$D),3,FALSE)</f>
        <v>KG</v>
      </c>
      <c r="H372" s="81">
        <v>1</v>
      </c>
      <c r="I372" s="56">
        <f>IF(A372="COMPOSICAO",VLOOKUP("TOTAL - "&amp;B372,COMPOSICAO_AUX_2!$A:$J,10,FALSE),VLOOKUP(B372,I!$A:$D,4,FALSE))</f>
        <v>11.48</v>
      </c>
      <c r="J372" s="60">
        <f>TRUNC(H372*I372,2)</f>
        <v>11.48</v>
      </c>
      <c r="K372" s="59"/>
    </row>
    <row r="373" spans="1:13" ht="15" customHeight="1" x14ac:dyDescent="0.25">
      <c r="A373" s="76" t="s">
        <v>585</v>
      </c>
      <c r="B373" s="77"/>
      <c r="C373" s="77"/>
      <c r="D373" s="77"/>
      <c r="E373" s="77"/>
      <c r="F373" s="77"/>
      <c r="G373" s="78"/>
      <c r="H373" s="79"/>
      <c r="I373" s="80"/>
      <c r="J373" s="60">
        <f>SUM(J367:K372)</f>
        <v>17.86</v>
      </c>
      <c r="K373" s="59"/>
    </row>
    <row r="374" spans="1:13" ht="15" customHeight="1" x14ac:dyDescent="0.25">
      <c r="A374" s="4"/>
      <c r="B374" s="4"/>
      <c r="C374" s="4"/>
      <c r="D374" s="4"/>
      <c r="E374" s="4"/>
      <c r="F374" s="4"/>
      <c r="G374" s="4"/>
      <c r="H374" s="4"/>
      <c r="I374" s="4"/>
      <c r="J374" s="4"/>
      <c r="K374" s="4"/>
    </row>
    <row r="375" spans="1:13" ht="15" customHeight="1" x14ac:dyDescent="0.25">
      <c r="A375" s="22" t="s">
        <v>364</v>
      </c>
      <c r="B375" s="22" t="s">
        <v>32</v>
      </c>
      <c r="C375" s="46" t="s">
        <v>8</v>
      </c>
      <c r="D375" s="47"/>
      <c r="E375" s="47"/>
      <c r="F375" s="47"/>
      <c r="G375" s="7" t="s">
        <v>33</v>
      </c>
      <c r="H375" s="7" t="s">
        <v>365</v>
      </c>
      <c r="I375" s="7" t="s">
        <v>366</v>
      </c>
      <c r="J375" s="34" t="s">
        <v>10</v>
      </c>
      <c r="K375" s="33"/>
    </row>
    <row r="376" spans="1:13" ht="45" customHeight="1" x14ac:dyDescent="0.25">
      <c r="A376" s="7" t="s">
        <v>378</v>
      </c>
      <c r="B376" s="71">
        <v>96545</v>
      </c>
      <c r="C376" s="73" t="str">
        <f>VLOOKUP(B376,S!$A:$D,2,FALSE)</f>
        <v>ARMAÇÃO DE BLOCO, VIGA BALDRAME OU SAPATA UTILIZANDO AÇO CA-50 DE 8 MM - MONTAGEM. AF_06/2017</v>
      </c>
      <c r="D376" s="73"/>
      <c r="E376" s="73"/>
      <c r="F376" s="72"/>
      <c r="G376" s="7" t="str">
        <f>VLOOKUP(B376,S!$A:$D,3,FALSE)</f>
        <v>KG</v>
      </c>
      <c r="H376" s="74"/>
      <c r="I376" s="74">
        <f>J382</f>
        <v>16.440000000000001</v>
      </c>
      <c r="J376" s="53"/>
      <c r="K376" s="52"/>
      <c r="L376" s="74">
        <f>VLOOKUP(B376,S!$A:$D,4,FALSE)</f>
        <v>16.440000000000001</v>
      </c>
      <c r="M376" s="7" t="str">
        <f>IF(ROUND((L376-I376),2)=0,"OK, confere com a tabela.",IF(ROUND((L376-I376),2)&lt;0,"ACIMA ("&amp;TEXT(ROUND(I376*100/L376,4),"0,0000")&amp;" %) da tabela.","ABAIXO ("&amp;TEXT(ROUND(I376*100/L376,4),"0,0000")&amp;" %) da tabela."))</f>
        <v>OK, confere com a tabela.</v>
      </c>
    </row>
    <row r="377" spans="1:13" ht="45" customHeight="1" x14ac:dyDescent="0.25">
      <c r="A377" s="54" t="s">
        <v>374</v>
      </c>
      <c r="B377" s="67">
        <v>39017</v>
      </c>
      <c r="C377" s="55" t="str">
        <f>VLOOKUP(B377,IF(A377="COMPOSICAO",S!$A:$D,I!$A:$D),2,FALSE)</f>
        <v>ESPACADOR / DISTANCIADOR CIRCULAR COM ENTRADA LATERAL, EM PLASTICO, PARA VERGALHAO *4,2 A 12,5* MM, COBRIMENTO 20 MM</v>
      </c>
      <c r="D377" s="55"/>
      <c r="E377" s="55"/>
      <c r="F377" s="55"/>
      <c r="G377" s="54" t="str">
        <f>VLOOKUP(B377,IF(A377="COMPOSICAO",S!$A:$D,I!$A:$D),3,FALSE)</f>
        <v>UN</v>
      </c>
      <c r="H377" s="81">
        <v>0.72399999999999998</v>
      </c>
      <c r="I377" s="56">
        <f>IF(A377="COMPOSICAO",VLOOKUP("TOTAL - "&amp;B377,COMPOSICAO_AUX_2!$A:$J,10,FALSE),VLOOKUP(B377,I!$A:$D,4,FALSE))</f>
        <v>0.22</v>
      </c>
      <c r="J377" s="60">
        <f>TRUNC(H377*I377,2)</f>
        <v>0.15</v>
      </c>
      <c r="K377" s="59"/>
    </row>
    <row r="378" spans="1:13" ht="30" customHeight="1" x14ac:dyDescent="0.25">
      <c r="A378" s="54" t="s">
        <v>374</v>
      </c>
      <c r="B378" s="67">
        <v>43132</v>
      </c>
      <c r="C378" s="55" t="str">
        <f>VLOOKUP(B378,IF(A378="COMPOSICAO",S!$A:$D,I!$A:$D),2,FALSE)</f>
        <v>ARAME RECOZIDO 16 BWG, D = 1,65 MM (0,016 KG/M) OU 18 BWG, D = 1,25 MM (0,01 KG/M)</v>
      </c>
      <c r="D378" s="55"/>
      <c r="E378" s="55"/>
      <c r="F378" s="55"/>
      <c r="G378" s="54" t="str">
        <f>VLOOKUP(B378,IF(A378="COMPOSICAO",S!$A:$D,I!$A:$D),3,FALSE)</f>
        <v>KG</v>
      </c>
      <c r="H378" s="81">
        <v>2.5000000000000001E-2</v>
      </c>
      <c r="I378" s="56">
        <f>IF(A378="COMPOSICAO",VLOOKUP("TOTAL - "&amp;B378,COMPOSICAO_AUX_2!$A:$J,10,FALSE),VLOOKUP(B378,I!$A:$D,4,FALSE))</f>
        <v>27.23</v>
      </c>
      <c r="J378" s="60">
        <f>TRUNC(H378*I378,2)</f>
        <v>0.68</v>
      </c>
      <c r="K378" s="59"/>
    </row>
    <row r="379" spans="1:13" ht="30" customHeight="1" x14ac:dyDescent="0.25">
      <c r="A379" s="54" t="s">
        <v>368</v>
      </c>
      <c r="B379" s="67">
        <v>88238</v>
      </c>
      <c r="C379" s="55" t="str">
        <f>VLOOKUP(B379,IF(A379="COMPOSICAO",S!$A:$D,I!$A:$D),2,FALSE)</f>
        <v>AJUDANTE DE ARMADOR COM ENCARGOS COMPLEMENTARES</v>
      </c>
      <c r="D379" s="55"/>
      <c r="E379" s="55"/>
      <c r="F379" s="55"/>
      <c r="G379" s="54" t="str">
        <f>VLOOKUP(B379,IF(A379="COMPOSICAO",S!$A:$D,I!$A:$D),3,FALSE)</f>
        <v>H</v>
      </c>
      <c r="H379" s="81">
        <v>3.7499999999999999E-2</v>
      </c>
      <c r="I379" s="56">
        <f>IF(A379="COMPOSICAO",VLOOKUP("TOTAL - "&amp;B379,COMPOSICAO_AUX_2!$A:$J,10,FALSE),VLOOKUP(B379,I!$A:$D,4,FALSE))</f>
        <v>21.269999999999996</v>
      </c>
      <c r="J379" s="60">
        <f>TRUNC(H379*I379,2)</f>
        <v>0.79</v>
      </c>
      <c r="K379" s="59"/>
    </row>
    <row r="380" spans="1:13" ht="15" customHeight="1" x14ac:dyDescent="0.25">
      <c r="A380" s="54" t="s">
        <v>368</v>
      </c>
      <c r="B380" s="67">
        <v>88245</v>
      </c>
      <c r="C380" s="55" t="str">
        <f>VLOOKUP(B380,IF(A380="COMPOSICAO",S!$A:$D,I!$A:$D),2,FALSE)</f>
        <v>ARMADOR COM ENCARGOS COMPLEMENTARES</v>
      </c>
      <c r="D380" s="55"/>
      <c r="E380" s="55"/>
      <c r="F380" s="55"/>
      <c r="G380" s="54" t="str">
        <f>VLOOKUP(B380,IF(A380="COMPOSICAO",S!$A:$D,I!$A:$D),3,FALSE)</f>
        <v>H</v>
      </c>
      <c r="H380" s="81">
        <v>0.11550000000000001</v>
      </c>
      <c r="I380" s="56">
        <f>IF(A380="COMPOSICAO",VLOOKUP("TOTAL - "&amp;B380,COMPOSICAO_AUX_2!$A:$J,10,FALSE),VLOOKUP(B380,I!$A:$D,4,FALSE))</f>
        <v>29.139999999999997</v>
      </c>
      <c r="J380" s="60">
        <f>TRUNC(H380*I380,2)</f>
        <v>3.36</v>
      </c>
      <c r="K380" s="59"/>
    </row>
    <row r="381" spans="1:13" ht="30" customHeight="1" x14ac:dyDescent="0.25">
      <c r="A381" s="54" t="s">
        <v>368</v>
      </c>
      <c r="B381" s="67">
        <v>92802</v>
      </c>
      <c r="C381" s="55" t="str">
        <f>VLOOKUP(B381,IF(A381="COMPOSICAO",S!$A:$D,I!$A:$D),2,FALSE)</f>
        <v>CORTE E DOBRA DE AÇO CA-50, DIÂMETRO DE 8,0 MM. AF_06/2022</v>
      </c>
      <c r="D381" s="55"/>
      <c r="E381" s="55"/>
      <c r="F381" s="55"/>
      <c r="G381" s="54" t="str">
        <f>VLOOKUP(B381,IF(A381="COMPOSICAO",S!$A:$D,I!$A:$D),3,FALSE)</f>
        <v>KG</v>
      </c>
      <c r="H381" s="81">
        <v>1</v>
      </c>
      <c r="I381" s="56">
        <f>IF(A381="COMPOSICAO",VLOOKUP("TOTAL - "&amp;B381,COMPOSICAO_AUX_2!$A:$J,10,FALSE),VLOOKUP(B381,I!$A:$D,4,FALSE))</f>
        <v>11.46</v>
      </c>
      <c r="J381" s="60">
        <f>TRUNC(H381*I381,2)</f>
        <v>11.46</v>
      </c>
      <c r="K381" s="59"/>
    </row>
    <row r="382" spans="1:13" ht="15" customHeight="1" x14ac:dyDescent="0.25">
      <c r="A382" s="76" t="s">
        <v>586</v>
      </c>
      <c r="B382" s="77"/>
      <c r="C382" s="77"/>
      <c r="D382" s="77"/>
      <c r="E382" s="77"/>
      <c r="F382" s="77"/>
      <c r="G382" s="78"/>
      <c r="H382" s="79"/>
      <c r="I382" s="80"/>
      <c r="J382" s="60">
        <f>SUM(J376:K381)</f>
        <v>16.440000000000001</v>
      </c>
      <c r="K382" s="59"/>
    </row>
    <row r="383" spans="1:13" ht="15" customHeight="1" x14ac:dyDescent="0.25">
      <c r="A383" s="4"/>
      <c r="B383" s="4"/>
      <c r="C383" s="4"/>
      <c r="D383" s="4"/>
      <c r="E383" s="4"/>
      <c r="F383" s="4"/>
      <c r="G383" s="4"/>
      <c r="H383" s="4"/>
      <c r="I383" s="4"/>
      <c r="J383" s="4"/>
      <c r="K383" s="4"/>
    </row>
    <row r="384" spans="1:13" ht="15" customHeight="1" x14ac:dyDescent="0.25">
      <c r="A384" s="22" t="s">
        <v>364</v>
      </c>
      <c r="B384" s="22" t="s">
        <v>32</v>
      </c>
      <c r="C384" s="46" t="s">
        <v>8</v>
      </c>
      <c r="D384" s="47"/>
      <c r="E384" s="47"/>
      <c r="F384" s="47"/>
      <c r="G384" s="7" t="s">
        <v>33</v>
      </c>
      <c r="H384" s="7" t="s">
        <v>365</v>
      </c>
      <c r="I384" s="7" t="s">
        <v>366</v>
      </c>
      <c r="J384" s="34" t="s">
        <v>10</v>
      </c>
      <c r="K384" s="33"/>
    </row>
    <row r="385" spans="1:13" ht="45" customHeight="1" x14ac:dyDescent="0.25">
      <c r="A385" s="7" t="s">
        <v>378</v>
      </c>
      <c r="B385" s="71">
        <v>96546</v>
      </c>
      <c r="C385" s="73" t="str">
        <f>VLOOKUP(B385,S!$A:$D,2,FALSE)</f>
        <v>ARMAÇÃO DE BLOCO, VIGA BALDRAME OU SAPATA UTILIZANDO AÇO CA-50 DE 10 MM - MONTAGEM. AF_06/2017</v>
      </c>
      <c r="D385" s="73"/>
      <c r="E385" s="73"/>
      <c r="F385" s="72"/>
      <c r="G385" s="7" t="str">
        <f>VLOOKUP(B385,S!$A:$D,3,FALSE)</f>
        <v>KG</v>
      </c>
      <c r="H385" s="74"/>
      <c r="I385" s="74">
        <f>J391</f>
        <v>14.56</v>
      </c>
      <c r="J385" s="53"/>
      <c r="K385" s="52"/>
      <c r="L385" s="74">
        <f>VLOOKUP(B385,S!$A:$D,4,FALSE)</f>
        <v>14.56</v>
      </c>
      <c r="M385" s="7" t="str">
        <f>IF(ROUND((L385-I385),2)=0,"OK, confere com a tabela.",IF(ROUND((L385-I385),2)&lt;0,"ACIMA ("&amp;TEXT(ROUND(I385*100/L385,4),"0,0000")&amp;" %) da tabela.","ABAIXO ("&amp;TEXT(ROUND(I385*100/L385,4),"0,0000")&amp;" %) da tabela."))</f>
        <v>OK, confere com a tabela.</v>
      </c>
    </row>
    <row r="386" spans="1:13" ht="45" customHeight="1" x14ac:dyDescent="0.25">
      <c r="A386" s="54" t="s">
        <v>374</v>
      </c>
      <c r="B386" s="67">
        <v>39017</v>
      </c>
      <c r="C386" s="55" t="str">
        <f>VLOOKUP(B386,IF(A386="COMPOSICAO",S!$A:$D,I!$A:$D),2,FALSE)</f>
        <v>ESPACADOR / DISTANCIADOR CIRCULAR COM ENTRADA LATERAL, EM PLASTICO, PARA VERGALHAO *4,2 A 12,5* MM, COBRIMENTO 20 MM</v>
      </c>
      <c r="D386" s="55"/>
      <c r="E386" s="55"/>
      <c r="F386" s="55"/>
      <c r="G386" s="54" t="str">
        <f>VLOOKUP(B386,IF(A386="COMPOSICAO",S!$A:$D,I!$A:$D),3,FALSE)</f>
        <v>UN</v>
      </c>
      <c r="H386" s="81">
        <v>0.46550000000000002</v>
      </c>
      <c r="I386" s="56">
        <f>IF(A386="COMPOSICAO",VLOOKUP("TOTAL - "&amp;B386,COMPOSICAO_AUX_2!$A:$J,10,FALSE),VLOOKUP(B386,I!$A:$D,4,FALSE))</f>
        <v>0.22</v>
      </c>
      <c r="J386" s="60">
        <f>TRUNC(H386*I386,2)</f>
        <v>0.1</v>
      </c>
      <c r="K386" s="59"/>
    </row>
    <row r="387" spans="1:13" ht="30" customHeight="1" x14ac:dyDescent="0.25">
      <c r="A387" s="54" t="s">
        <v>374</v>
      </c>
      <c r="B387" s="67">
        <v>43132</v>
      </c>
      <c r="C387" s="55" t="str">
        <f>VLOOKUP(B387,IF(A387="COMPOSICAO",S!$A:$D,I!$A:$D),2,FALSE)</f>
        <v>ARAME RECOZIDO 16 BWG, D = 1,65 MM (0,016 KG/M) OU 18 BWG, D = 1,25 MM (0,01 KG/M)</v>
      </c>
      <c r="D387" s="55"/>
      <c r="E387" s="55"/>
      <c r="F387" s="55"/>
      <c r="G387" s="54" t="str">
        <f>VLOOKUP(B387,IF(A387="COMPOSICAO",S!$A:$D,I!$A:$D),3,FALSE)</f>
        <v>KG</v>
      </c>
      <c r="H387" s="81">
        <v>2.5000000000000001E-2</v>
      </c>
      <c r="I387" s="56">
        <f>IF(A387="COMPOSICAO",VLOOKUP("TOTAL - "&amp;B387,COMPOSICAO_AUX_2!$A:$J,10,FALSE),VLOOKUP(B387,I!$A:$D,4,FALSE))</f>
        <v>27.23</v>
      </c>
      <c r="J387" s="60">
        <f>TRUNC(H387*I387,2)</f>
        <v>0.68</v>
      </c>
      <c r="K387" s="59"/>
    </row>
    <row r="388" spans="1:13" ht="30" customHeight="1" x14ac:dyDescent="0.25">
      <c r="A388" s="54" t="s">
        <v>368</v>
      </c>
      <c r="B388" s="67">
        <v>88238</v>
      </c>
      <c r="C388" s="55" t="str">
        <f>VLOOKUP(B388,IF(A388="COMPOSICAO",S!$A:$D,I!$A:$D),2,FALSE)</f>
        <v>AJUDANTE DE ARMADOR COM ENCARGOS COMPLEMENTARES</v>
      </c>
      <c r="D388" s="55"/>
      <c r="E388" s="55"/>
      <c r="F388" s="55"/>
      <c r="G388" s="54" t="str">
        <f>VLOOKUP(B388,IF(A388="COMPOSICAO",S!$A:$D,I!$A:$D),3,FALSE)</f>
        <v>H</v>
      </c>
      <c r="H388" s="81">
        <v>2.9000000000000001E-2</v>
      </c>
      <c r="I388" s="56">
        <f>IF(A388="COMPOSICAO",VLOOKUP("TOTAL - "&amp;B388,COMPOSICAO_AUX_2!$A:$J,10,FALSE),VLOOKUP(B388,I!$A:$D,4,FALSE))</f>
        <v>21.269999999999996</v>
      </c>
      <c r="J388" s="60">
        <f>TRUNC(H388*I388,2)</f>
        <v>0.61</v>
      </c>
      <c r="K388" s="59"/>
    </row>
    <row r="389" spans="1:13" ht="15" customHeight="1" x14ac:dyDescent="0.25">
      <c r="A389" s="54" t="s">
        <v>368</v>
      </c>
      <c r="B389" s="67">
        <v>88245</v>
      </c>
      <c r="C389" s="55" t="str">
        <f>VLOOKUP(B389,IF(A389="COMPOSICAO",S!$A:$D,I!$A:$D),2,FALSE)</f>
        <v>ARMADOR COM ENCARGOS COMPLEMENTARES</v>
      </c>
      <c r="D389" s="55"/>
      <c r="E389" s="55"/>
      <c r="F389" s="55"/>
      <c r="G389" s="54" t="str">
        <f>VLOOKUP(B389,IF(A389="COMPOSICAO",S!$A:$D,I!$A:$D),3,FALSE)</f>
        <v>H</v>
      </c>
      <c r="H389" s="81">
        <v>8.8999999999999996E-2</v>
      </c>
      <c r="I389" s="56">
        <f>IF(A389="COMPOSICAO",VLOOKUP("TOTAL - "&amp;B389,COMPOSICAO_AUX_2!$A:$J,10,FALSE),VLOOKUP(B389,I!$A:$D,4,FALSE))</f>
        <v>29.139999999999997</v>
      </c>
      <c r="J389" s="60">
        <f>TRUNC(H389*I389,2)</f>
        <v>2.59</v>
      </c>
      <c r="K389" s="59"/>
    </row>
    <row r="390" spans="1:13" ht="30" customHeight="1" x14ac:dyDescent="0.25">
      <c r="A390" s="54" t="s">
        <v>368</v>
      </c>
      <c r="B390" s="67">
        <v>92803</v>
      </c>
      <c r="C390" s="55" t="str">
        <f>VLOOKUP(B390,IF(A390="COMPOSICAO",S!$A:$D,I!$A:$D),2,FALSE)</f>
        <v>CORTE E DOBRA DE AÇO CA-50, DIÂMETRO DE 10,0 MM. AF_06/2022</v>
      </c>
      <c r="D390" s="55"/>
      <c r="E390" s="55"/>
      <c r="F390" s="55"/>
      <c r="G390" s="54" t="str">
        <f>VLOOKUP(B390,IF(A390="COMPOSICAO",S!$A:$D,I!$A:$D),3,FALSE)</f>
        <v>KG</v>
      </c>
      <c r="H390" s="81">
        <v>1</v>
      </c>
      <c r="I390" s="56">
        <f>IF(A390="COMPOSICAO",VLOOKUP("TOTAL - "&amp;B390,COMPOSICAO_AUX_2!$A:$J,10,FALSE),VLOOKUP(B390,I!$A:$D,4,FALSE))</f>
        <v>10.58</v>
      </c>
      <c r="J390" s="60">
        <f>TRUNC(H390*I390,2)</f>
        <v>10.58</v>
      </c>
      <c r="K390" s="59"/>
    </row>
    <row r="391" spans="1:13" ht="15" customHeight="1" x14ac:dyDescent="0.25">
      <c r="A391" s="76" t="s">
        <v>587</v>
      </c>
      <c r="B391" s="77"/>
      <c r="C391" s="77"/>
      <c r="D391" s="77"/>
      <c r="E391" s="77"/>
      <c r="F391" s="77"/>
      <c r="G391" s="78"/>
      <c r="H391" s="79"/>
      <c r="I391" s="80"/>
      <c r="J391" s="60">
        <f>SUM(J385:K390)</f>
        <v>14.56</v>
      </c>
      <c r="K391" s="59"/>
    </row>
    <row r="392" spans="1:13" ht="15" customHeight="1" x14ac:dyDescent="0.25">
      <c r="A392" s="4"/>
      <c r="B392" s="4"/>
      <c r="C392" s="4"/>
      <c r="D392" s="4"/>
      <c r="E392" s="4"/>
      <c r="F392" s="4"/>
      <c r="G392" s="4"/>
      <c r="H392" s="4"/>
      <c r="I392" s="4"/>
      <c r="J392" s="4"/>
      <c r="K392" s="4"/>
    </row>
    <row r="393" spans="1:13" ht="15" customHeight="1" x14ac:dyDescent="0.25">
      <c r="A393" s="22" t="s">
        <v>364</v>
      </c>
      <c r="B393" s="22" t="s">
        <v>32</v>
      </c>
      <c r="C393" s="46" t="s">
        <v>8</v>
      </c>
      <c r="D393" s="47"/>
      <c r="E393" s="47"/>
      <c r="F393" s="47"/>
      <c r="G393" s="7" t="s">
        <v>33</v>
      </c>
      <c r="H393" s="7" t="s">
        <v>365</v>
      </c>
      <c r="I393" s="7" t="s">
        <v>366</v>
      </c>
      <c r="J393" s="34" t="s">
        <v>10</v>
      </c>
      <c r="K393" s="33"/>
    </row>
    <row r="394" spans="1:13" ht="45" customHeight="1" x14ac:dyDescent="0.25">
      <c r="A394" s="7" t="s">
        <v>378</v>
      </c>
      <c r="B394" s="71">
        <v>96547</v>
      </c>
      <c r="C394" s="73" t="str">
        <f>VLOOKUP(B394,S!$A:$D,2,FALSE)</f>
        <v>ARMAÇÃO DE BLOCO, VIGA BALDRAME OU SAPATA UTILIZANDO AÇO CA-50 DE 12,5 MM - MONTAGEM. AF_06/2017</v>
      </c>
      <c r="D394" s="73"/>
      <c r="E394" s="73"/>
      <c r="F394" s="72"/>
      <c r="G394" s="7" t="str">
        <f>VLOOKUP(B394,S!$A:$D,3,FALSE)</f>
        <v>KG</v>
      </c>
      <c r="H394" s="74"/>
      <c r="I394" s="74">
        <f>J400</f>
        <v>12.25</v>
      </c>
      <c r="J394" s="53"/>
      <c r="K394" s="52"/>
      <c r="L394" s="74">
        <f>VLOOKUP(B394,S!$A:$D,4,FALSE)</f>
        <v>12.25</v>
      </c>
      <c r="M394" s="7" t="str">
        <f>IF(ROUND((L394-I394),2)=0,"OK, confere com a tabela.",IF(ROUND((L394-I394),2)&lt;0,"ACIMA ("&amp;TEXT(ROUND(I394*100/L394,4),"0,0000")&amp;" %) da tabela.","ABAIXO ("&amp;TEXT(ROUND(I394*100/L394,4),"0,0000")&amp;" %) da tabela."))</f>
        <v>OK, confere com a tabela.</v>
      </c>
    </row>
    <row r="395" spans="1:13" ht="45" customHeight="1" x14ac:dyDescent="0.25">
      <c r="A395" s="54" t="s">
        <v>374</v>
      </c>
      <c r="B395" s="67">
        <v>39017</v>
      </c>
      <c r="C395" s="55" t="str">
        <f>VLOOKUP(B395,IF(A395="COMPOSICAO",S!$A:$D,I!$A:$D),2,FALSE)</f>
        <v>ESPACADOR / DISTANCIADOR CIRCULAR COM ENTRADA LATERAL, EM PLASTICO, PARA VERGALHAO *4,2 A 12,5* MM, COBRIMENTO 20 MM</v>
      </c>
      <c r="D395" s="55"/>
      <c r="E395" s="55"/>
      <c r="F395" s="55"/>
      <c r="G395" s="54" t="str">
        <f>VLOOKUP(B395,IF(A395="COMPOSICAO",S!$A:$D,I!$A:$D),3,FALSE)</f>
        <v>UN</v>
      </c>
      <c r="H395" s="81">
        <v>0.30599999999999999</v>
      </c>
      <c r="I395" s="56">
        <f>IF(A395="COMPOSICAO",VLOOKUP("TOTAL - "&amp;B395,COMPOSICAO_AUX_2!$A:$J,10,FALSE),VLOOKUP(B395,I!$A:$D,4,FALSE))</f>
        <v>0.22</v>
      </c>
      <c r="J395" s="60">
        <f>TRUNC(H395*I395,2)</f>
        <v>0.06</v>
      </c>
      <c r="K395" s="59"/>
    </row>
    <row r="396" spans="1:13" ht="30" customHeight="1" x14ac:dyDescent="0.25">
      <c r="A396" s="54" t="s">
        <v>374</v>
      </c>
      <c r="B396" s="67">
        <v>43132</v>
      </c>
      <c r="C396" s="55" t="str">
        <f>VLOOKUP(B396,IF(A396="COMPOSICAO",S!$A:$D,I!$A:$D),2,FALSE)</f>
        <v>ARAME RECOZIDO 16 BWG, D = 1,65 MM (0,016 KG/M) OU 18 BWG, D = 1,25 MM (0,01 KG/M)</v>
      </c>
      <c r="D396" s="55"/>
      <c r="E396" s="55"/>
      <c r="F396" s="55"/>
      <c r="G396" s="54" t="str">
        <f>VLOOKUP(B396,IF(A396="COMPOSICAO",S!$A:$D,I!$A:$D),3,FALSE)</f>
        <v>KG</v>
      </c>
      <c r="H396" s="81">
        <v>2.5000000000000001E-2</v>
      </c>
      <c r="I396" s="56">
        <f>IF(A396="COMPOSICAO",VLOOKUP("TOTAL - "&amp;B396,COMPOSICAO_AUX_2!$A:$J,10,FALSE),VLOOKUP(B396,I!$A:$D,4,FALSE))</f>
        <v>27.23</v>
      </c>
      <c r="J396" s="60">
        <f>TRUNC(H396*I396,2)</f>
        <v>0.68</v>
      </c>
      <c r="K396" s="59"/>
    </row>
    <row r="397" spans="1:13" ht="30" customHeight="1" x14ac:dyDescent="0.25">
      <c r="A397" s="54" t="s">
        <v>368</v>
      </c>
      <c r="B397" s="67">
        <v>88238</v>
      </c>
      <c r="C397" s="55" t="str">
        <f>VLOOKUP(B397,IF(A397="COMPOSICAO",S!$A:$D,I!$A:$D),2,FALSE)</f>
        <v>AJUDANTE DE ARMADOR COM ENCARGOS COMPLEMENTARES</v>
      </c>
      <c r="D397" s="55"/>
      <c r="E397" s="55"/>
      <c r="F397" s="55"/>
      <c r="G397" s="54" t="str">
        <f>VLOOKUP(B397,IF(A397="COMPOSICAO",S!$A:$D,I!$A:$D),3,FALSE)</f>
        <v>H</v>
      </c>
      <c r="H397" s="81">
        <v>2.1999999999999999E-2</v>
      </c>
      <c r="I397" s="56">
        <f>IF(A397="COMPOSICAO",VLOOKUP("TOTAL - "&amp;B397,COMPOSICAO_AUX_2!$A:$J,10,FALSE),VLOOKUP(B397,I!$A:$D,4,FALSE))</f>
        <v>21.269999999999996</v>
      </c>
      <c r="J397" s="60">
        <f>TRUNC(H397*I397,2)</f>
        <v>0.46</v>
      </c>
      <c r="K397" s="59"/>
    </row>
    <row r="398" spans="1:13" ht="15" customHeight="1" x14ac:dyDescent="0.25">
      <c r="A398" s="54" t="s">
        <v>368</v>
      </c>
      <c r="B398" s="67">
        <v>88245</v>
      </c>
      <c r="C398" s="55" t="str">
        <f>VLOOKUP(B398,IF(A398="COMPOSICAO",S!$A:$D,I!$A:$D),2,FALSE)</f>
        <v>ARMADOR COM ENCARGOS COMPLEMENTARES</v>
      </c>
      <c r="D398" s="55"/>
      <c r="E398" s="55"/>
      <c r="F398" s="55"/>
      <c r="G398" s="54" t="str">
        <f>VLOOKUP(B398,IF(A398="COMPOSICAO",S!$A:$D,I!$A:$D),3,FALSE)</f>
        <v>H</v>
      </c>
      <c r="H398" s="81">
        <v>6.8000000000000005E-2</v>
      </c>
      <c r="I398" s="56">
        <f>IF(A398="COMPOSICAO",VLOOKUP("TOTAL - "&amp;B398,COMPOSICAO_AUX_2!$A:$J,10,FALSE),VLOOKUP(B398,I!$A:$D,4,FALSE))</f>
        <v>29.139999999999997</v>
      </c>
      <c r="J398" s="60">
        <f>TRUNC(H398*I398,2)</f>
        <v>1.98</v>
      </c>
      <c r="K398" s="59"/>
    </row>
    <row r="399" spans="1:13" ht="30" customHeight="1" x14ac:dyDescent="0.25">
      <c r="A399" s="54" t="s">
        <v>368</v>
      </c>
      <c r="B399" s="67">
        <v>92804</v>
      </c>
      <c r="C399" s="55" t="str">
        <f>VLOOKUP(B399,IF(A399="COMPOSICAO",S!$A:$D,I!$A:$D),2,FALSE)</f>
        <v>CORTE E DOBRA DE AÇO CA-50, DIÂMETRO DE 12,5 MM. AF_06/2022</v>
      </c>
      <c r="D399" s="55"/>
      <c r="E399" s="55"/>
      <c r="F399" s="55"/>
      <c r="G399" s="54" t="str">
        <f>VLOOKUP(B399,IF(A399="COMPOSICAO",S!$A:$D,I!$A:$D),3,FALSE)</f>
        <v>KG</v>
      </c>
      <c r="H399" s="81">
        <v>1</v>
      </c>
      <c r="I399" s="56">
        <f>IF(A399="COMPOSICAO",VLOOKUP("TOTAL - "&amp;B399,COMPOSICAO_AUX_2!$A:$J,10,FALSE),VLOOKUP(B399,I!$A:$D,4,FALSE))</f>
        <v>9.07</v>
      </c>
      <c r="J399" s="60">
        <f>TRUNC(H399*I399,2)</f>
        <v>9.07</v>
      </c>
      <c r="K399" s="59"/>
    </row>
    <row r="400" spans="1:13" ht="15" customHeight="1" x14ac:dyDescent="0.25">
      <c r="A400" s="76" t="s">
        <v>588</v>
      </c>
      <c r="B400" s="77"/>
      <c r="C400" s="77"/>
      <c r="D400" s="77"/>
      <c r="E400" s="77"/>
      <c r="F400" s="77"/>
      <c r="G400" s="78"/>
      <c r="H400" s="79"/>
      <c r="I400" s="80"/>
      <c r="J400" s="60">
        <f>SUM(J394:K399)</f>
        <v>12.25</v>
      </c>
      <c r="K400" s="59"/>
    </row>
    <row r="401" spans="1:13" ht="15" customHeight="1" x14ac:dyDescent="0.25">
      <c r="A401" s="4"/>
      <c r="B401" s="4"/>
      <c r="C401" s="4"/>
      <c r="D401" s="4"/>
      <c r="E401" s="4"/>
      <c r="F401" s="4"/>
      <c r="G401" s="4"/>
      <c r="H401" s="4"/>
      <c r="I401" s="4"/>
      <c r="J401" s="4"/>
      <c r="K401" s="4"/>
    </row>
    <row r="402" spans="1:13" ht="15" customHeight="1" x14ac:dyDescent="0.25">
      <c r="A402" s="22" t="s">
        <v>364</v>
      </c>
      <c r="B402" s="22" t="s">
        <v>32</v>
      </c>
      <c r="C402" s="46" t="s">
        <v>8</v>
      </c>
      <c r="D402" s="47"/>
      <c r="E402" s="47"/>
      <c r="F402" s="47"/>
      <c r="G402" s="7" t="s">
        <v>33</v>
      </c>
      <c r="H402" s="7" t="s">
        <v>365</v>
      </c>
      <c r="I402" s="7" t="s">
        <v>366</v>
      </c>
      <c r="J402" s="34" t="s">
        <v>10</v>
      </c>
      <c r="K402" s="33"/>
    </row>
    <row r="403" spans="1:13" ht="60" customHeight="1" x14ac:dyDescent="0.25">
      <c r="A403" s="7" t="s">
        <v>378</v>
      </c>
      <c r="B403" s="71">
        <v>96557</v>
      </c>
      <c r="C403" s="73" t="str">
        <f>VLOOKUP(B403,S!$A:$D,2,FALSE)</f>
        <v>CONCRETAGEM DE BLOCOS DE COROAMENTO E VIGAS BALDRAMES, FCK 30 MPA, COM USO DE BOMBA  LANÇAMENTO, ADENSAMENTO E ACABAMENTO. AF_06/2017</v>
      </c>
      <c r="D403" s="73"/>
      <c r="E403" s="73"/>
      <c r="F403" s="72"/>
      <c r="G403" s="7" t="str">
        <f>VLOOKUP(B403,S!$A:$D,3,FALSE)</f>
        <v>M3</v>
      </c>
      <c r="H403" s="74"/>
      <c r="I403" s="74">
        <f>J409</f>
        <v>721.77</v>
      </c>
      <c r="J403" s="53"/>
      <c r="K403" s="52"/>
      <c r="L403" s="74">
        <f>VLOOKUP(B403,S!$A:$D,4,FALSE)</f>
        <v>721.77</v>
      </c>
      <c r="M403" s="7" t="str">
        <f>IF(ROUND((L403-I403),2)=0,"OK, confere com a tabela.",IF(ROUND((L403-I403),2)&lt;0,"ACIMA ("&amp;TEXT(ROUND(I403*100/L403,4),"0,0000")&amp;" %) da tabela.","ABAIXO ("&amp;TEXT(ROUND(I403*100/L403,4),"0,0000")&amp;" %) da tabela."))</f>
        <v>OK, confere com a tabela.</v>
      </c>
    </row>
    <row r="404" spans="1:13" ht="45" customHeight="1" x14ac:dyDescent="0.25">
      <c r="A404" s="54" t="s">
        <v>374</v>
      </c>
      <c r="B404" s="67">
        <v>1525</v>
      </c>
      <c r="C404" s="55" t="str">
        <f>VLOOKUP(B404,IF(A404="COMPOSICAO",S!$A:$D,I!$A:$D),2,FALSE)</f>
        <v>CONCRETO USINADO BOMBEAVEL, CLASSE DE RESISTENCIA C30, COM BRITA 0 E 1, SLUMP = 100 +/- 20 MM, INCLUI SERVICO DE BOMBEAMENTO (NBR 8953)</v>
      </c>
      <c r="D404" s="55"/>
      <c r="E404" s="55"/>
      <c r="F404" s="55"/>
      <c r="G404" s="54" t="str">
        <f>VLOOKUP(B404,IF(A404="COMPOSICAO",S!$A:$D,I!$A:$D),3,FALSE)</f>
        <v>M3</v>
      </c>
      <c r="H404" s="81">
        <v>1.1499999999999999</v>
      </c>
      <c r="I404" s="56">
        <f>IF(A404="COMPOSICAO",VLOOKUP("TOTAL - "&amp;B404,COMPOSICAO_AUX_2!$A:$J,10,FALSE),VLOOKUP(B404,I!$A:$D,4,FALSE))</f>
        <v>608.51</v>
      </c>
      <c r="J404" s="60">
        <f>TRUNC(H404*I404,2)</f>
        <v>699.78</v>
      </c>
      <c r="K404" s="59"/>
    </row>
    <row r="405" spans="1:13" ht="15" customHeight="1" x14ac:dyDescent="0.25">
      <c r="A405" s="54" t="s">
        <v>368</v>
      </c>
      <c r="B405" s="67">
        <v>88309</v>
      </c>
      <c r="C405" s="55" t="str">
        <f>VLOOKUP(B405,IF(A405="COMPOSICAO",S!$A:$D,I!$A:$D),2,FALSE)</f>
        <v>PEDREIRO COM ENCARGOS COMPLEMENTARES</v>
      </c>
      <c r="D405" s="55"/>
      <c r="E405" s="55"/>
      <c r="F405" s="55"/>
      <c r="G405" s="54" t="str">
        <f>VLOOKUP(B405,IF(A405="COMPOSICAO",S!$A:$D,I!$A:$D),3,FALSE)</f>
        <v>H</v>
      </c>
      <c r="H405" s="81">
        <v>0.36299999999999999</v>
      </c>
      <c r="I405" s="56">
        <f>IF(A405="COMPOSICAO",VLOOKUP("TOTAL - "&amp;B405,COMPOSICAO_AUX_2!$A:$J,10,FALSE),VLOOKUP(B405,I!$A:$D,4,FALSE))</f>
        <v>29.349999999999998</v>
      </c>
      <c r="J405" s="60">
        <f>TRUNC(H405*I405,2)</f>
        <v>10.65</v>
      </c>
      <c r="K405" s="59"/>
    </row>
    <row r="406" spans="1:13" ht="15" customHeight="1" x14ac:dyDescent="0.25">
      <c r="A406" s="54" t="s">
        <v>368</v>
      </c>
      <c r="B406" s="67">
        <v>88316</v>
      </c>
      <c r="C406" s="55" t="str">
        <f>VLOOKUP(B406,IF(A406="COMPOSICAO",S!$A:$D,I!$A:$D),2,FALSE)</f>
        <v>SERVENTE COM ENCARGOS COMPLEMENTARES</v>
      </c>
      <c r="D406" s="55"/>
      <c r="E406" s="55"/>
      <c r="F406" s="55"/>
      <c r="G406" s="54" t="str">
        <f>VLOOKUP(B406,IF(A406="COMPOSICAO",S!$A:$D,I!$A:$D),3,FALSE)</f>
        <v>H</v>
      </c>
      <c r="H406" s="81">
        <v>0.54400000000000004</v>
      </c>
      <c r="I406" s="56">
        <f>IF(A406="COMPOSICAO",VLOOKUP("TOTAL - "&amp;B406,COMPOSICAO_AUX_2!$A:$J,10,FALSE),VLOOKUP(B406,I!$A:$D,4,FALSE))</f>
        <v>20.569999999999997</v>
      </c>
      <c r="J406" s="60">
        <f>TRUNC(H406*I406,2)</f>
        <v>11.19</v>
      </c>
      <c r="K406" s="59"/>
    </row>
    <row r="407" spans="1:13" ht="45" customHeight="1" x14ac:dyDescent="0.25">
      <c r="A407" s="54" t="s">
        <v>368</v>
      </c>
      <c r="B407" s="67">
        <v>90586</v>
      </c>
      <c r="C407" s="55" t="str">
        <f>VLOOKUP(B407,IF(A407="COMPOSICAO",S!$A:$D,I!$A:$D),2,FALSE)</f>
        <v>VIBRADOR DE IMERSÃO, DIÂMETRO DE PONTEIRA 45MM, MOTOR ELÉTRICO TRIFÁSICO POTÊNCIA DE 2 CV - CHP DIURNO. AF_06/2015</v>
      </c>
      <c r="D407" s="55"/>
      <c r="E407" s="55"/>
      <c r="F407" s="55"/>
      <c r="G407" s="54" t="str">
        <f>VLOOKUP(B407,IF(A407="COMPOSICAO",S!$A:$D,I!$A:$D),3,FALSE)</f>
        <v>CHP</v>
      </c>
      <c r="H407" s="81">
        <v>8.7999999999999995E-2</v>
      </c>
      <c r="I407" s="56">
        <f>IF(A407="COMPOSICAO",VLOOKUP("TOTAL - "&amp;B407,COMPOSICAO_AUX_2!$A:$J,10,FALSE),VLOOKUP(B407,I!$A:$D,4,FALSE))</f>
        <v>1.31</v>
      </c>
      <c r="J407" s="60">
        <f>TRUNC(H407*I407,2)</f>
        <v>0.11</v>
      </c>
      <c r="K407" s="59"/>
    </row>
    <row r="408" spans="1:13" ht="45" customHeight="1" x14ac:dyDescent="0.25">
      <c r="A408" s="54" t="s">
        <v>368</v>
      </c>
      <c r="B408" s="67">
        <v>90587</v>
      </c>
      <c r="C408" s="55" t="str">
        <f>VLOOKUP(B408,IF(A408="COMPOSICAO",S!$A:$D,I!$A:$D),2,FALSE)</f>
        <v>VIBRADOR DE IMERSÃO, DIÂMETRO DE PONTEIRA 45MM, MOTOR ELÉTRICO TRIFÁSICO POTÊNCIA DE 2 CV - CHI DIURNO. AF_06/2015</v>
      </c>
      <c r="D408" s="55"/>
      <c r="E408" s="55"/>
      <c r="F408" s="55"/>
      <c r="G408" s="54" t="str">
        <f>VLOOKUP(B408,IF(A408="COMPOSICAO",S!$A:$D,I!$A:$D),3,FALSE)</f>
        <v>CHI</v>
      </c>
      <c r="H408" s="81">
        <v>9.2999999999999999E-2</v>
      </c>
      <c r="I408" s="56">
        <f>IF(A408="COMPOSICAO",VLOOKUP("TOTAL - "&amp;B408,COMPOSICAO_AUX_2!$A:$J,10,FALSE),VLOOKUP(B408,I!$A:$D,4,FALSE))</f>
        <v>0.49</v>
      </c>
      <c r="J408" s="60">
        <f>TRUNC(H408*I408,2)</f>
        <v>0.04</v>
      </c>
      <c r="K408" s="59"/>
    </row>
    <row r="409" spans="1:13" ht="15" customHeight="1" x14ac:dyDescent="0.25">
      <c r="A409" s="76" t="s">
        <v>589</v>
      </c>
      <c r="B409" s="77"/>
      <c r="C409" s="77"/>
      <c r="D409" s="77"/>
      <c r="E409" s="77"/>
      <c r="F409" s="77"/>
      <c r="G409" s="78"/>
      <c r="H409" s="79"/>
      <c r="I409" s="80"/>
      <c r="J409" s="60">
        <f>SUM(J403:K408)</f>
        <v>721.77</v>
      </c>
      <c r="K409" s="59"/>
    </row>
    <row r="410" spans="1:13" ht="15" customHeight="1" x14ac:dyDescent="0.25">
      <c r="A410" s="4"/>
      <c r="B410" s="4"/>
      <c r="C410" s="4"/>
      <c r="D410" s="4"/>
      <c r="E410" s="4"/>
      <c r="F410" s="4"/>
      <c r="G410" s="4"/>
      <c r="H410" s="4"/>
      <c r="I410" s="4"/>
      <c r="J410" s="4"/>
      <c r="K410" s="4"/>
    </row>
    <row r="411" spans="1:13" ht="15" customHeight="1" x14ac:dyDescent="0.25">
      <c r="A411" s="22" t="s">
        <v>364</v>
      </c>
      <c r="B411" s="22" t="s">
        <v>32</v>
      </c>
      <c r="C411" s="46" t="s">
        <v>8</v>
      </c>
      <c r="D411" s="47"/>
      <c r="E411" s="47"/>
      <c r="F411" s="47"/>
      <c r="G411" s="7" t="s">
        <v>33</v>
      </c>
      <c r="H411" s="7" t="s">
        <v>365</v>
      </c>
      <c r="I411" s="7" t="s">
        <v>366</v>
      </c>
      <c r="J411" s="34" t="s">
        <v>10</v>
      </c>
      <c r="K411" s="33"/>
    </row>
    <row r="412" spans="1:13" ht="60" customHeight="1" x14ac:dyDescent="0.25">
      <c r="A412" s="7" t="s">
        <v>378</v>
      </c>
      <c r="B412" s="71">
        <v>101980</v>
      </c>
      <c r="C412" s="73" t="str">
        <f>VLOOKUP(B412,S!$A:$D,2,FALSE)</f>
        <v>MONTAGEM E DESMONTAGEM DE FÔRMA PARA ESCADAS, COM 2 LANCES EM "U" E LAJE PLANA, EM CHAPA DE MADEIRA COMPENSADA RESINADA, 4 UTILIZAÇÕES. AF_11/2020</v>
      </c>
      <c r="D412" s="73"/>
      <c r="E412" s="73"/>
      <c r="F412" s="72"/>
      <c r="G412" s="7" t="str">
        <f>VLOOKUP(B412,S!$A:$D,3,FALSE)</f>
        <v>M2</v>
      </c>
      <c r="H412" s="74"/>
      <c r="I412" s="74">
        <f>J419</f>
        <v>274.63</v>
      </c>
      <c r="J412" s="53"/>
      <c r="K412" s="52"/>
      <c r="L412" s="74">
        <f>VLOOKUP(B412,S!$A:$D,4,FALSE)</f>
        <v>274.63</v>
      </c>
      <c r="M412" s="7" t="str">
        <f>IF(ROUND((L412-I412),2)=0,"OK, confere com a tabela.",IF(ROUND((L412-I412),2)&lt;0,"ACIMA ("&amp;TEXT(ROUND(I412*100/L412,4),"0,0000")&amp;" %) da tabela.","ABAIXO ("&amp;TEXT(ROUND(I412*100/L412,4),"0,0000")&amp;" %) da tabela."))</f>
        <v>OK, confere com a tabela.</v>
      </c>
    </row>
    <row r="413" spans="1:13" ht="30" customHeight="1" x14ac:dyDescent="0.25">
      <c r="A413" s="54" t="s">
        <v>374</v>
      </c>
      <c r="B413" s="67">
        <v>2692</v>
      </c>
      <c r="C413" s="55" t="str">
        <f>VLOOKUP(B413,IF(A413="COMPOSICAO",S!$A:$D,I!$A:$D),2,FALSE)</f>
        <v>DESMOLDANTE PROTETOR PARA FORMAS DE MADEIRA, DE BASE OLEOSA EMULSIONADA EM AGUA</v>
      </c>
      <c r="D413" s="55"/>
      <c r="E413" s="55"/>
      <c r="F413" s="55"/>
      <c r="G413" s="54" t="str">
        <f>VLOOKUP(B413,IF(A413="COMPOSICAO",S!$A:$D,I!$A:$D),3,FALSE)</f>
        <v>L</v>
      </c>
      <c r="H413" s="81">
        <v>0.01</v>
      </c>
      <c r="I413" s="56">
        <f>IF(A413="COMPOSICAO",VLOOKUP("TOTAL - "&amp;B413,COMPOSICAO_AUX_2!$A:$J,10,FALSE),VLOOKUP(B413,I!$A:$D,4,FALSE))</f>
        <v>5.99</v>
      </c>
      <c r="J413" s="60">
        <f t="shared" ref="J413:J418" si="14">TRUNC(H413*I413,2)</f>
        <v>0.05</v>
      </c>
      <c r="K413" s="59"/>
    </row>
    <row r="414" spans="1:13" ht="60" customHeight="1" x14ac:dyDescent="0.25">
      <c r="A414" s="54" t="s">
        <v>374</v>
      </c>
      <c r="B414" s="67">
        <v>10749</v>
      </c>
      <c r="C414" s="55" t="str">
        <f>VLOOKUP(B414,IF(A414="COMPOSICAO",S!$A:$D,I!$A:$D),2,FALSE)</f>
        <v>LOCACAO DE ESCORA METALICA TELESCOPICA, COM ALTURA REGULAVEL DE *1,80* A *3,20* M, COM CAPACIDADE DE CARGA DE NO MINIMO 1000 KGF (10 KN), INCLUSO TRIPE E FORCADO</v>
      </c>
      <c r="D414" s="55"/>
      <c r="E414" s="55"/>
      <c r="F414" s="55"/>
      <c r="G414" s="54" t="str">
        <f>VLOOKUP(B414,IF(A414="COMPOSICAO",S!$A:$D,I!$A:$D),3,FALSE)</f>
        <v>MES</v>
      </c>
      <c r="H414" s="81">
        <v>1.8640000000000001</v>
      </c>
      <c r="I414" s="56">
        <f>IF(A414="COMPOSICAO",VLOOKUP("TOTAL - "&amp;B414,COMPOSICAO_AUX_2!$A:$J,10,FALSE),VLOOKUP(B414,I!$A:$D,4,FALSE))</f>
        <v>9.1199999999999992</v>
      </c>
      <c r="J414" s="60">
        <f t="shared" si="14"/>
        <v>16.989999999999998</v>
      </c>
      <c r="K414" s="59"/>
    </row>
    <row r="415" spans="1:13" ht="30" customHeight="1" x14ac:dyDescent="0.25">
      <c r="A415" s="54" t="s">
        <v>374</v>
      </c>
      <c r="B415" s="67">
        <v>40304</v>
      </c>
      <c r="C415" s="55" t="str">
        <f>VLOOKUP(B415,IF(A415="COMPOSICAO",S!$A:$D,I!$A:$D),2,FALSE)</f>
        <v>PREGO DE ACO POLIDO COM CABECA DUPLA 17 X 27 (2 1/2 X 11)</v>
      </c>
      <c r="D415" s="55"/>
      <c r="E415" s="55"/>
      <c r="F415" s="55"/>
      <c r="G415" s="54" t="str">
        <f>VLOOKUP(B415,IF(A415="COMPOSICAO",S!$A:$D,I!$A:$D),3,FALSE)</f>
        <v>KG</v>
      </c>
      <c r="H415" s="81">
        <v>7.0000000000000007E-2</v>
      </c>
      <c r="I415" s="56">
        <f>IF(A415="COMPOSICAO",VLOOKUP("TOTAL - "&amp;B415,COMPOSICAO_AUX_2!$A:$J,10,FALSE),VLOOKUP(B415,I!$A:$D,4,FALSE))</f>
        <v>26.68</v>
      </c>
      <c r="J415" s="60">
        <f t="shared" si="14"/>
        <v>1.86</v>
      </c>
      <c r="K415" s="59"/>
    </row>
    <row r="416" spans="1:13" ht="30" customHeight="1" x14ac:dyDescent="0.25">
      <c r="A416" s="54" t="s">
        <v>368</v>
      </c>
      <c r="B416" s="67">
        <v>88239</v>
      </c>
      <c r="C416" s="55" t="str">
        <f>VLOOKUP(B416,IF(A416="COMPOSICAO",S!$A:$D,I!$A:$D),2,FALSE)</f>
        <v>AJUDANTE DE CARPINTEIRO COM ENCARGOS COMPLEMENTARES</v>
      </c>
      <c r="D416" s="55"/>
      <c r="E416" s="55"/>
      <c r="F416" s="55"/>
      <c r="G416" s="54" t="str">
        <f>VLOOKUP(B416,IF(A416="COMPOSICAO",S!$A:$D,I!$A:$D),3,FALSE)</f>
        <v>H</v>
      </c>
      <c r="H416" s="81">
        <v>0.58099999999999996</v>
      </c>
      <c r="I416" s="56">
        <f>IF(A416="COMPOSICAO",VLOOKUP("TOTAL - "&amp;B416,COMPOSICAO_AUX_2!$A:$J,10,FALSE),VLOOKUP(B416,I!$A:$D,4,FALSE))</f>
        <v>21.13</v>
      </c>
      <c r="J416" s="60">
        <f t="shared" si="14"/>
        <v>12.27</v>
      </c>
      <c r="K416" s="59"/>
    </row>
    <row r="417" spans="1:13" ht="30" customHeight="1" x14ac:dyDescent="0.25">
      <c r="A417" s="54" t="s">
        <v>368</v>
      </c>
      <c r="B417" s="67">
        <v>88262</v>
      </c>
      <c r="C417" s="55" t="str">
        <f>VLOOKUP(B417,IF(A417="COMPOSICAO",S!$A:$D,I!$A:$D),2,FALSE)</f>
        <v>CARPINTEIRO DE FORMAS COM ENCARGOS COMPLEMENTARES</v>
      </c>
      <c r="D417" s="55"/>
      <c r="E417" s="55"/>
      <c r="F417" s="55"/>
      <c r="G417" s="54" t="str">
        <f>VLOOKUP(B417,IF(A417="COMPOSICAO",S!$A:$D,I!$A:$D),3,FALSE)</f>
        <v>H</v>
      </c>
      <c r="H417" s="81">
        <v>3.488</v>
      </c>
      <c r="I417" s="56">
        <f>IF(A417="COMPOSICAO",VLOOKUP("TOTAL - "&amp;B417,COMPOSICAO_AUX_2!$A:$J,10,FALSE),VLOOKUP(B417,I!$A:$D,4,FALSE))</f>
        <v>28.959999999999994</v>
      </c>
      <c r="J417" s="60">
        <f t="shared" si="14"/>
        <v>101.01</v>
      </c>
      <c r="K417" s="59"/>
    </row>
    <row r="418" spans="1:13" ht="45" customHeight="1" x14ac:dyDescent="0.25">
      <c r="A418" s="54" t="s">
        <v>368</v>
      </c>
      <c r="B418" s="67">
        <v>101971</v>
      </c>
      <c r="C418" s="55" t="str">
        <f>VLOOKUP(B418,IF(A418="COMPOSICAO",S!$A:$D,I!$A:$D),2,FALSE)</f>
        <v>FABRICAÇÃO DE FÔRMA PARA ESCADAS, COM 2 LANCES EM "U" E LAJE PLANA, EM CHAPA DE MADEIRA COMPENSADA RESINADA, E= 17 MM. AF_11/2020</v>
      </c>
      <c r="D418" s="55"/>
      <c r="E418" s="55"/>
      <c r="F418" s="55"/>
      <c r="G418" s="54" t="str">
        <f>VLOOKUP(B418,IF(A418="COMPOSICAO",S!$A:$D,I!$A:$D),3,FALSE)</f>
        <v>M2</v>
      </c>
      <c r="H418" s="81">
        <v>0.9</v>
      </c>
      <c r="I418" s="56">
        <f>IF(A418="COMPOSICAO",VLOOKUP("TOTAL - "&amp;B418,COMPOSICAO_AUX_2!$A:$J,10,FALSE),VLOOKUP(B418,I!$A:$D,4,FALSE))</f>
        <v>158.28</v>
      </c>
      <c r="J418" s="60">
        <f t="shared" si="14"/>
        <v>142.44999999999999</v>
      </c>
      <c r="K418" s="59"/>
    </row>
    <row r="419" spans="1:13" ht="15" customHeight="1" x14ac:dyDescent="0.25">
      <c r="A419" s="76" t="s">
        <v>590</v>
      </c>
      <c r="B419" s="77"/>
      <c r="C419" s="77"/>
      <c r="D419" s="77"/>
      <c r="E419" s="77"/>
      <c r="F419" s="77"/>
      <c r="G419" s="78"/>
      <c r="H419" s="79"/>
      <c r="I419" s="80"/>
      <c r="J419" s="60">
        <f>SUM(J412:K418)</f>
        <v>274.63</v>
      </c>
      <c r="K419" s="59"/>
    </row>
    <row r="420" spans="1:13" ht="15" customHeight="1" x14ac:dyDescent="0.25">
      <c r="A420" s="4"/>
      <c r="B420" s="4"/>
      <c r="C420" s="4"/>
      <c r="D420" s="4"/>
      <c r="E420" s="4"/>
      <c r="F420" s="4"/>
      <c r="G420" s="4"/>
      <c r="H420" s="4"/>
      <c r="I420" s="4"/>
      <c r="J420" s="4"/>
      <c r="K420" s="4"/>
    </row>
    <row r="421" spans="1:13" ht="15" customHeight="1" x14ac:dyDescent="0.25">
      <c r="A421" s="22" t="s">
        <v>364</v>
      </c>
      <c r="B421" s="22" t="s">
        <v>32</v>
      </c>
      <c r="C421" s="46" t="s">
        <v>8</v>
      </c>
      <c r="D421" s="47"/>
      <c r="E421" s="47"/>
      <c r="F421" s="47"/>
      <c r="G421" s="7" t="s">
        <v>33</v>
      </c>
      <c r="H421" s="7" t="s">
        <v>365</v>
      </c>
      <c r="I421" s="7" t="s">
        <v>366</v>
      </c>
      <c r="J421" s="34" t="s">
        <v>10</v>
      </c>
      <c r="K421" s="33"/>
    </row>
    <row r="422" spans="1:13" ht="45" customHeight="1" x14ac:dyDescent="0.25">
      <c r="A422" s="7" t="s">
        <v>378</v>
      </c>
      <c r="B422" s="71">
        <v>103672</v>
      </c>
      <c r="C422" s="73" t="str">
        <f>VLOOKUP(B422,S!$A:$D,2,FALSE)</f>
        <v>CONCRETAGEM DE PILARES, FCK = 25 MPA, COM USO DE BOMBA - LANÇAMENTO, ADENSAMENTO E ACABAMENTO. AF_02/2022</v>
      </c>
      <c r="D422" s="73"/>
      <c r="E422" s="73"/>
      <c r="F422" s="72"/>
      <c r="G422" s="7" t="str">
        <f>VLOOKUP(B422,S!$A:$D,3,FALSE)</f>
        <v>M3</v>
      </c>
      <c r="H422" s="74"/>
      <c r="I422" s="74">
        <f>J429</f>
        <v>692.04</v>
      </c>
      <c r="J422" s="53"/>
      <c r="K422" s="52"/>
      <c r="L422" s="74">
        <f>VLOOKUP(B422,S!$A:$D,4,FALSE)</f>
        <v>692.04</v>
      </c>
      <c r="M422" s="7" t="str">
        <f>IF(ROUND((L422-I422),2)=0,"OK, confere com a tabela.",IF(ROUND((L422-I422),2)&lt;0,"ACIMA ("&amp;TEXT(ROUND(I422*100/L422,4),"0,0000")&amp;" %) da tabela.","ABAIXO ("&amp;TEXT(ROUND(I422*100/L422,4),"0,0000")&amp;" %) da tabela."))</f>
        <v>OK, confere com a tabela.</v>
      </c>
    </row>
    <row r="423" spans="1:13" ht="45" customHeight="1" x14ac:dyDescent="0.25">
      <c r="A423" s="54" t="s">
        <v>374</v>
      </c>
      <c r="B423" s="67">
        <v>1527</v>
      </c>
      <c r="C423" s="55" t="str">
        <f>VLOOKUP(B423,IF(A423="COMPOSICAO",S!$A:$D,I!$A:$D),2,FALSE)</f>
        <v>CONCRETO USINADO BOMBEAVEL, CLASSE DE RESISTENCIA C25, COM BRITA 0 E 1, SLUMP = 100 +/- 20 MM, INCLUI SERVICO DE BOMBEAMENTO (NBR 8953)</v>
      </c>
      <c r="D423" s="55"/>
      <c r="E423" s="55"/>
      <c r="F423" s="55"/>
      <c r="G423" s="54" t="str">
        <f>VLOOKUP(B423,IF(A423="COMPOSICAO",S!$A:$D,I!$A:$D),3,FALSE)</f>
        <v>M3</v>
      </c>
      <c r="H423" s="81">
        <v>1.103</v>
      </c>
      <c r="I423" s="56">
        <f>IF(A423="COMPOSICAO",VLOOKUP("TOTAL - "&amp;B423,COMPOSICAO_AUX_2!$A:$J,10,FALSE),VLOOKUP(B423,I!$A:$D,4,FALSE))</f>
        <v>590.35</v>
      </c>
      <c r="J423" s="60">
        <f t="shared" ref="J423:J428" si="15">TRUNC(H423*I423,2)</f>
        <v>651.15</v>
      </c>
      <c r="K423" s="59"/>
    </row>
    <row r="424" spans="1:13" ht="30" customHeight="1" x14ac:dyDescent="0.25">
      <c r="A424" s="54" t="s">
        <v>368</v>
      </c>
      <c r="B424" s="67">
        <v>88262</v>
      </c>
      <c r="C424" s="55" t="str">
        <f>VLOOKUP(B424,IF(A424="COMPOSICAO",S!$A:$D,I!$A:$D),2,FALSE)</f>
        <v>CARPINTEIRO DE FORMAS COM ENCARGOS COMPLEMENTARES</v>
      </c>
      <c r="D424" s="55"/>
      <c r="E424" s="55"/>
      <c r="F424" s="55"/>
      <c r="G424" s="54" t="str">
        <f>VLOOKUP(B424,IF(A424="COMPOSICAO",S!$A:$D,I!$A:$D),3,FALSE)</f>
        <v>H</v>
      </c>
      <c r="H424" s="81">
        <v>0.224</v>
      </c>
      <c r="I424" s="56">
        <f>IF(A424="COMPOSICAO",VLOOKUP("TOTAL - "&amp;B424,COMPOSICAO_AUX_2!$A:$J,10,FALSE),VLOOKUP(B424,I!$A:$D,4,FALSE))</f>
        <v>28.959999999999994</v>
      </c>
      <c r="J424" s="60">
        <f t="shared" si="15"/>
        <v>6.48</v>
      </c>
      <c r="K424" s="59"/>
    </row>
    <row r="425" spans="1:13" ht="15" customHeight="1" x14ac:dyDescent="0.25">
      <c r="A425" s="54" t="s">
        <v>368</v>
      </c>
      <c r="B425" s="67">
        <v>88309</v>
      </c>
      <c r="C425" s="55" t="str">
        <f>VLOOKUP(B425,IF(A425="COMPOSICAO",S!$A:$D,I!$A:$D),2,FALSE)</f>
        <v>PEDREIRO COM ENCARGOS COMPLEMENTARES</v>
      </c>
      <c r="D425" s="55"/>
      <c r="E425" s="55"/>
      <c r="F425" s="55"/>
      <c r="G425" s="54" t="str">
        <f>VLOOKUP(B425,IF(A425="COMPOSICAO",S!$A:$D,I!$A:$D),3,FALSE)</f>
        <v>H</v>
      </c>
      <c r="H425" s="81">
        <v>0.224</v>
      </c>
      <c r="I425" s="56">
        <f>IF(A425="COMPOSICAO",VLOOKUP("TOTAL - "&amp;B425,COMPOSICAO_AUX_2!$A:$J,10,FALSE),VLOOKUP(B425,I!$A:$D,4,FALSE))</f>
        <v>29.349999999999998</v>
      </c>
      <c r="J425" s="60">
        <f t="shared" si="15"/>
        <v>6.57</v>
      </c>
      <c r="K425" s="59"/>
    </row>
    <row r="426" spans="1:13" ht="15" customHeight="1" x14ac:dyDescent="0.25">
      <c r="A426" s="54" t="s">
        <v>368</v>
      </c>
      <c r="B426" s="67">
        <v>88316</v>
      </c>
      <c r="C426" s="55" t="str">
        <f>VLOOKUP(B426,IF(A426="COMPOSICAO",S!$A:$D,I!$A:$D),2,FALSE)</f>
        <v>SERVENTE COM ENCARGOS COMPLEMENTARES</v>
      </c>
      <c r="D426" s="55"/>
      <c r="E426" s="55"/>
      <c r="F426" s="55"/>
      <c r="G426" s="54" t="str">
        <f>VLOOKUP(B426,IF(A426="COMPOSICAO",S!$A:$D,I!$A:$D),3,FALSE)</f>
        <v>H</v>
      </c>
      <c r="H426" s="81">
        <v>1.345</v>
      </c>
      <c r="I426" s="56">
        <f>IF(A426="COMPOSICAO",VLOOKUP("TOTAL - "&amp;B426,COMPOSICAO_AUX_2!$A:$J,10,FALSE),VLOOKUP(B426,I!$A:$D,4,FALSE))</f>
        <v>20.569999999999997</v>
      </c>
      <c r="J426" s="60">
        <f t="shared" si="15"/>
        <v>27.66</v>
      </c>
      <c r="K426" s="59"/>
    </row>
    <row r="427" spans="1:13" ht="45" customHeight="1" x14ac:dyDescent="0.25">
      <c r="A427" s="54" t="s">
        <v>368</v>
      </c>
      <c r="B427" s="67">
        <v>90586</v>
      </c>
      <c r="C427" s="55" t="str">
        <f>VLOOKUP(B427,IF(A427="COMPOSICAO",S!$A:$D,I!$A:$D),2,FALSE)</f>
        <v>VIBRADOR DE IMERSÃO, DIÂMETRO DE PONTEIRA 45MM, MOTOR ELÉTRICO TRIFÁSICO POTÊNCIA DE 2 CV - CHP DIURNO. AF_06/2015</v>
      </c>
      <c r="D427" s="55"/>
      <c r="E427" s="55"/>
      <c r="F427" s="55"/>
      <c r="G427" s="54" t="str">
        <f>VLOOKUP(B427,IF(A427="COMPOSICAO",S!$A:$D,I!$A:$D),3,FALSE)</f>
        <v>CHP</v>
      </c>
      <c r="H427" s="81">
        <v>9.4E-2</v>
      </c>
      <c r="I427" s="56">
        <f>IF(A427="COMPOSICAO",VLOOKUP("TOTAL - "&amp;B427,COMPOSICAO_AUX_2!$A:$J,10,FALSE),VLOOKUP(B427,I!$A:$D,4,FALSE))</f>
        <v>1.31</v>
      </c>
      <c r="J427" s="60">
        <f t="shared" si="15"/>
        <v>0.12</v>
      </c>
      <c r="K427" s="59"/>
    </row>
    <row r="428" spans="1:13" ht="45" customHeight="1" x14ac:dyDescent="0.25">
      <c r="A428" s="54" t="s">
        <v>368</v>
      </c>
      <c r="B428" s="67">
        <v>90587</v>
      </c>
      <c r="C428" s="55" t="str">
        <f>VLOOKUP(B428,IF(A428="COMPOSICAO",S!$A:$D,I!$A:$D),2,FALSE)</f>
        <v>VIBRADOR DE IMERSÃO, DIÂMETRO DE PONTEIRA 45MM, MOTOR ELÉTRICO TRIFÁSICO POTÊNCIA DE 2 CV - CHI DIURNO. AF_06/2015</v>
      </c>
      <c r="D428" s="55"/>
      <c r="E428" s="55"/>
      <c r="F428" s="55"/>
      <c r="G428" s="54" t="str">
        <f>VLOOKUP(B428,IF(A428="COMPOSICAO",S!$A:$D,I!$A:$D),3,FALSE)</f>
        <v>CHI</v>
      </c>
      <c r="H428" s="81">
        <v>0.13</v>
      </c>
      <c r="I428" s="56">
        <f>IF(A428="COMPOSICAO",VLOOKUP("TOTAL - "&amp;B428,COMPOSICAO_AUX_2!$A:$J,10,FALSE),VLOOKUP(B428,I!$A:$D,4,FALSE))</f>
        <v>0.49</v>
      </c>
      <c r="J428" s="60">
        <f t="shared" si="15"/>
        <v>0.06</v>
      </c>
      <c r="K428" s="59"/>
    </row>
    <row r="429" spans="1:13" ht="15" customHeight="1" x14ac:dyDescent="0.25">
      <c r="A429" s="76" t="s">
        <v>591</v>
      </c>
      <c r="B429" s="77"/>
      <c r="C429" s="77"/>
      <c r="D429" s="77"/>
      <c r="E429" s="77"/>
      <c r="F429" s="77"/>
      <c r="G429" s="78"/>
      <c r="H429" s="79"/>
      <c r="I429" s="80"/>
      <c r="J429" s="60">
        <f>SUM(J422:K428)</f>
        <v>692.04</v>
      </c>
      <c r="K429" s="59"/>
    </row>
    <row r="430" spans="1:13" ht="15" customHeight="1" x14ac:dyDescent="0.25">
      <c r="A430" s="4"/>
      <c r="B430" s="4"/>
      <c r="C430" s="4"/>
      <c r="D430" s="4"/>
      <c r="E430" s="4"/>
      <c r="F430" s="4"/>
      <c r="G430" s="4"/>
      <c r="H430" s="4"/>
      <c r="I430" s="4"/>
      <c r="J430" s="4"/>
      <c r="K430" s="4"/>
    </row>
    <row r="431" spans="1:13" ht="15" customHeight="1" x14ac:dyDescent="0.25">
      <c r="A431" s="22" t="s">
        <v>364</v>
      </c>
      <c r="B431" s="22" t="s">
        <v>32</v>
      </c>
      <c r="C431" s="46" t="s">
        <v>8</v>
      </c>
      <c r="D431" s="47"/>
      <c r="E431" s="47"/>
      <c r="F431" s="47"/>
      <c r="G431" s="7" t="s">
        <v>33</v>
      </c>
      <c r="H431" s="7" t="s">
        <v>365</v>
      </c>
      <c r="I431" s="7" t="s">
        <v>366</v>
      </c>
      <c r="J431" s="34" t="s">
        <v>10</v>
      </c>
      <c r="K431" s="33"/>
    </row>
    <row r="432" spans="1:13" ht="60" customHeight="1" x14ac:dyDescent="0.25">
      <c r="A432" s="7" t="s">
        <v>378</v>
      </c>
      <c r="B432" s="71">
        <v>103675</v>
      </c>
      <c r="C432" s="73" t="str">
        <f>VLOOKUP(B432,S!$A:$D,2,FALSE)</f>
        <v>CONCRETAGEM DE VIGAS E LAJES, FCK=25 MPA, PARA LAJES MACIÇAS OU NERVURADAS COM USO DE BOMBA - LANÇAMENTO, ADENSAMENTO E ACABAMENTO. AF_02/2022</v>
      </c>
      <c r="D432" s="73"/>
      <c r="E432" s="73"/>
      <c r="F432" s="72"/>
      <c r="G432" s="7" t="str">
        <f>VLOOKUP(B432,S!$A:$D,3,FALSE)</f>
        <v>M3</v>
      </c>
      <c r="H432" s="74"/>
      <c r="I432" s="74">
        <f>J439</f>
        <v>694.06999999999994</v>
      </c>
      <c r="J432" s="53"/>
      <c r="K432" s="52"/>
      <c r="L432" s="74">
        <f>VLOOKUP(B432,S!$A:$D,4,FALSE)</f>
        <v>694.07</v>
      </c>
      <c r="M432" s="7" t="str">
        <f>IF(ROUND((L432-I432),2)=0,"OK, confere com a tabela.",IF(ROUND((L432-I432),2)&lt;0,"ACIMA ("&amp;TEXT(ROUND(I432*100/L432,4),"0,0000")&amp;" %) da tabela.","ABAIXO ("&amp;TEXT(ROUND(I432*100/L432,4),"0,0000")&amp;" %) da tabela."))</f>
        <v>OK, confere com a tabela.</v>
      </c>
    </row>
    <row r="433" spans="1:13" ht="45" customHeight="1" x14ac:dyDescent="0.25">
      <c r="A433" s="54" t="s">
        <v>374</v>
      </c>
      <c r="B433" s="67">
        <v>1527</v>
      </c>
      <c r="C433" s="55" t="str">
        <f>VLOOKUP(B433,IF(A433="COMPOSICAO",S!$A:$D,I!$A:$D),2,FALSE)</f>
        <v>CONCRETO USINADO BOMBEAVEL, CLASSE DE RESISTENCIA C25, COM BRITA 0 E 1, SLUMP = 100 +/- 20 MM, INCLUI SERVICO DE BOMBEAMENTO (NBR 8953)</v>
      </c>
      <c r="D433" s="55"/>
      <c r="E433" s="55"/>
      <c r="F433" s="55"/>
      <c r="G433" s="54" t="str">
        <f>VLOOKUP(B433,IF(A433="COMPOSICAO",S!$A:$D,I!$A:$D),3,FALSE)</f>
        <v>M3</v>
      </c>
      <c r="H433" s="81">
        <v>1.103</v>
      </c>
      <c r="I433" s="56">
        <f>IF(A433="COMPOSICAO",VLOOKUP("TOTAL - "&amp;B433,COMPOSICAO_AUX_2!$A:$J,10,FALSE),VLOOKUP(B433,I!$A:$D,4,FALSE))</f>
        <v>590.35</v>
      </c>
      <c r="J433" s="60">
        <f t="shared" ref="J433:J438" si="16">TRUNC(H433*I433,2)</f>
        <v>651.15</v>
      </c>
      <c r="K433" s="59"/>
    </row>
    <row r="434" spans="1:13" ht="30" customHeight="1" x14ac:dyDescent="0.25">
      <c r="A434" s="54" t="s">
        <v>368</v>
      </c>
      <c r="B434" s="67">
        <v>88262</v>
      </c>
      <c r="C434" s="55" t="str">
        <f>VLOOKUP(B434,IF(A434="COMPOSICAO",S!$A:$D,I!$A:$D),2,FALSE)</f>
        <v>CARPINTEIRO DE FORMAS COM ENCARGOS COMPLEMENTARES</v>
      </c>
      <c r="D434" s="55"/>
      <c r="E434" s="55"/>
      <c r="F434" s="55"/>
      <c r="G434" s="54" t="str">
        <f>VLOOKUP(B434,IF(A434="COMPOSICAO",S!$A:$D,I!$A:$D),3,FALSE)</f>
        <v>H</v>
      </c>
      <c r="H434" s="81">
        <v>0.125</v>
      </c>
      <c r="I434" s="56">
        <f>IF(A434="COMPOSICAO",VLOOKUP("TOTAL - "&amp;B434,COMPOSICAO_AUX_2!$A:$J,10,FALSE),VLOOKUP(B434,I!$A:$D,4,FALSE))</f>
        <v>28.959999999999994</v>
      </c>
      <c r="J434" s="60">
        <f t="shared" si="16"/>
        <v>3.62</v>
      </c>
      <c r="K434" s="59"/>
    </row>
    <row r="435" spans="1:13" ht="15" customHeight="1" x14ac:dyDescent="0.25">
      <c r="A435" s="54" t="s">
        <v>368</v>
      </c>
      <c r="B435" s="67">
        <v>88309</v>
      </c>
      <c r="C435" s="55" t="str">
        <f>VLOOKUP(B435,IF(A435="COMPOSICAO",S!$A:$D,I!$A:$D),2,FALSE)</f>
        <v>PEDREIRO COM ENCARGOS COMPLEMENTARES</v>
      </c>
      <c r="D435" s="55"/>
      <c r="E435" s="55"/>
      <c r="F435" s="55"/>
      <c r="G435" s="54" t="str">
        <f>VLOOKUP(B435,IF(A435="COMPOSICAO",S!$A:$D,I!$A:$D),3,FALSE)</f>
        <v>H</v>
      </c>
      <c r="H435" s="81">
        <v>0.753</v>
      </c>
      <c r="I435" s="56">
        <f>IF(A435="COMPOSICAO",VLOOKUP("TOTAL - "&amp;B435,COMPOSICAO_AUX_2!$A:$J,10,FALSE),VLOOKUP(B435,I!$A:$D,4,FALSE))</f>
        <v>29.349999999999998</v>
      </c>
      <c r="J435" s="60">
        <f t="shared" si="16"/>
        <v>22.1</v>
      </c>
      <c r="K435" s="59"/>
    </row>
    <row r="436" spans="1:13" ht="15" customHeight="1" x14ac:dyDescent="0.25">
      <c r="A436" s="54" t="s">
        <v>368</v>
      </c>
      <c r="B436" s="67">
        <v>88316</v>
      </c>
      <c r="C436" s="55" t="str">
        <f>VLOOKUP(B436,IF(A436="COMPOSICAO",S!$A:$D,I!$A:$D),2,FALSE)</f>
        <v>SERVENTE COM ENCARGOS COMPLEMENTARES</v>
      </c>
      <c r="D436" s="55"/>
      <c r="E436" s="55"/>
      <c r="F436" s="55"/>
      <c r="G436" s="54" t="str">
        <f>VLOOKUP(B436,IF(A436="COMPOSICAO",S!$A:$D,I!$A:$D),3,FALSE)</f>
        <v>H</v>
      </c>
      <c r="H436" s="81">
        <v>0.82599999999999996</v>
      </c>
      <c r="I436" s="56">
        <f>IF(A436="COMPOSICAO",VLOOKUP("TOTAL - "&amp;B436,COMPOSICAO_AUX_2!$A:$J,10,FALSE),VLOOKUP(B436,I!$A:$D,4,FALSE))</f>
        <v>20.569999999999997</v>
      </c>
      <c r="J436" s="60">
        <f t="shared" si="16"/>
        <v>16.989999999999998</v>
      </c>
      <c r="K436" s="59"/>
    </row>
    <row r="437" spans="1:13" ht="45" customHeight="1" x14ac:dyDescent="0.25">
      <c r="A437" s="54" t="s">
        <v>368</v>
      </c>
      <c r="B437" s="67">
        <v>90586</v>
      </c>
      <c r="C437" s="55" t="str">
        <f>VLOOKUP(B437,IF(A437="COMPOSICAO",S!$A:$D,I!$A:$D),2,FALSE)</f>
        <v>VIBRADOR DE IMERSÃO, DIÂMETRO DE PONTEIRA 45MM, MOTOR ELÉTRICO TRIFÁSICO POTÊNCIA DE 2 CV - CHP DIURNO. AF_06/2015</v>
      </c>
      <c r="D437" s="55"/>
      <c r="E437" s="55"/>
      <c r="F437" s="55"/>
      <c r="G437" s="54" t="str">
        <f>VLOOKUP(B437,IF(A437="COMPOSICAO",S!$A:$D,I!$A:$D),3,FALSE)</f>
        <v>CHP</v>
      </c>
      <c r="H437" s="81">
        <v>0.12</v>
      </c>
      <c r="I437" s="56">
        <f>IF(A437="COMPOSICAO",VLOOKUP("TOTAL - "&amp;B437,COMPOSICAO_AUX_2!$A:$J,10,FALSE),VLOOKUP(B437,I!$A:$D,4,FALSE))</f>
        <v>1.31</v>
      </c>
      <c r="J437" s="60">
        <f t="shared" si="16"/>
        <v>0.15</v>
      </c>
      <c r="K437" s="59"/>
    </row>
    <row r="438" spans="1:13" ht="45" customHeight="1" x14ac:dyDescent="0.25">
      <c r="A438" s="54" t="s">
        <v>368</v>
      </c>
      <c r="B438" s="67">
        <v>90587</v>
      </c>
      <c r="C438" s="55" t="str">
        <f>VLOOKUP(B438,IF(A438="COMPOSICAO",S!$A:$D,I!$A:$D),2,FALSE)</f>
        <v>VIBRADOR DE IMERSÃO, DIÂMETRO DE PONTEIRA 45MM, MOTOR ELÉTRICO TRIFÁSICO POTÊNCIA DE 2 CV - CHI DIURNO. AF_06/2015</v>
      </c>
      <c r="D438" s="55"/>
      <c r="E438" s="55"/>
      <c r="F438" s="55"/>
      <c r="G438" s="54" t="str">
        <f>VLOOKUP(B438,IF(A438="COMPOSICAO",S!$A:$D,I!$A:$D),3,FALSE)</f>
        <v>CHI</v>
      </c>
      <c r="H438" s="81">
        <v>0.13100000000000001</v>
      </c>
      <c r="I438" s="56">
        <f>IF(A438="COMPOSICAO",VLOOKUP("TOTAL - "&amp;B438,COMPOSICAO_AUX_2!$A:$J,10,FALSE),VLOOKUP(B438,I!$A:$D,4,FALSE))</f>
        <v>0.49</v>
      </c>
      <c r="J438" s="60">
        <f t="shared" si="16"/>
        <v>0.06</v>
      </c>
      <c r="K438" s="59"/>
    </row>
    <row r="439" spans="1:13" ht="15" customHeight="1" x14ac:dyDescent="0.25">
      <c r="A439" s="76" t="s">
        <v>592</v>
      </c>
      <c r="B439" s="77"/>
      <c r="C439" s="77"/>
      <c r="D439" s="77"/>
      <c r="E439" s="77"/>
      <c r="F439" s="77"/>
      <c r="G439" s="78"/>
      <c r="H439" s="79"/>
      <c r="I439" s="80"/>
      <c r="J439" s="60">
        <f>SUM(J432:K438)</f>
        <v>694.06999999999994</v>
      </c>
      <c r="K439" s="59"/>
    </row>
    <row r="440" spans="1:13" ht="15" customHeight="1" x14ac:dyDescent="0.25">
      <c r="A440" s="4"/>
      <c r="B440" s="4"/>
      <c r="C440" s="4"/>
      <c r="D440" s="4"/>
      <c r="E440" s="4"/>
      <c r="F440" s="4"/>
      <c r="G440" s="4"/>
      <c r="H440" s="4"/>
      <c r="I440" s="4"/>
      <c r="J440" s="4"/>
      <c r="K440" s="4"/>
    </row>
    <row r="441" spans="1:13" ht="15" customHeight="1" x14ac:dyDescent="0.25">
      <c r="A441" s="22" t="s">
        <v>364</v>
      </c>
      <c r="B441" s="22" t="s">
        <v>32</v>
      </c>
      <c r="C441" s="46" t="s">
        <v>8</v>
      </c>
      <c r="D441" s="47"/>
      <c r="E441" s="47"/>
      <c r="F441" s="47"/>
      <c r="G441" s="7" t="s">
        <v>33</v>
      </c>
      <c r="H441" s="7" t="s">
        <v>365</v>
      </c>
      <c r="I441" s="7" t="s">
        <v>366</v>
      </c>
      <c r="J441" s="34" t="s">
        <v>10</v>
      </c>
      <c r="K441" s="33"/>
    </row>
    <row r="442" spans="1:13" ht="45" customHeight="1" x14ac:dyDescent="0.25">
      <c r="A442" s="7" t="s">
        <v>378</v>
      </c>
      <c r="B442" s="71">
        <v>103686</v>
      </c>
      <c r="C442" s="73" t="str">
        <f>VLOOKUP(B442,S!$A:$D,2,FALSE)</f>
        <v>CONCRETAGEM DE ESCADAS, FCK=25 MPA, COM USO DE BOMBA - LANÇAMENTO, ADENSAMENTO E ACABAMENTO. AF_02/2022</v>
      </c>
      <c r="D442" s="73"/>
      <c r="E442" s="73"/>
      <c r="F442" s="72"/>
      <c r="G442" s="7" t="str">
        <f>VLOOKUP(B442,S!$A:$D,3,FALSE)</f>
        <v>M3</v>
      </c>
      <c r="H442" s="74"/>
      <c r="I442" s="74">
        <f>J449</f>
        <v>763.54000000000008</v>
      </c>
      <c r="J442" s="53"/>
      <c r="K442" s="52"/>
      <c r="L442" s="74">
        <f>VLOOKUP(B442,S!$A:$D,4,FALSE)</f>
        <v>763.54</v>
      </c>
      <c r="M442" s="7" t="str">
        <f>IF(ROUND((L442-I442),2)=0,"OK, confere com a tabela.",IF(ROUND((L442-I442),2)&lt;0,"ACIMA ("&amp;TEXT(ROUND(I442*100/L442,4),"0,0000")&amp;" %) da tabela.","ABAIXO ("&amp;TEXT(ROUND(I442*100/L442,4),"0,0000")&amp;" %) da tabela."))</f>
        <v>OK, confere com a tabela.</v>
      </c>
    </row>
    <row r="443" spans="1:13" ht="45" customHeight="1" x14ac:dyDescent="0.25">
      <c r="A443" s="54" t="s">
        <v>374</v>
      </c>
      <c r="B443" s="67">
        <v>1527</v>
      </c>
      <c r="C443" s="55" t="str">
        <f>VLOOKUP(B443,IF(A443="COMPOSICAO",S!$A:$D,I!$A:$D),2,FALSE)</f>
        <v>CONCRETO USINADO BOMBEAVEL, CLASSE DE RESISTENCIA C25, COM BRITA 0 E 1, SLUMP = 100 +/- 20 MM, INCLUI SERVICO DE BOMBEAMENTO (NBR 8953)</v>
      </c>
      <c r="D443" s="55"/>
      <c r="E443" s="55"/>
      <c r="F443" s="55"/>
      <c r="G443" s="54" t="str">
        <f>VLOOKUP(B443,IF(A443="COMPOSICAO",S!$A:$D,I!$A:$D),3,FALSE)</f>
        <v>M3</v>
      </c>
      <c r="H443" s="81">
        <v>1.103</v>
      </c>
      <c r="I443" s="56">
        <f>IF(A443="COMPOSICAO",VLOOKUP("TOTAL - "&amp;B443,COMPOSICAO_AUX_2!$A:$J,10,FALSE),VLOOKUP(B443,I!$A:$D,4,FALSE))</f>
        <v>590.35</v>
      </c>
      <c r="J443" s="60">
        <f t="shared" ref="J443:J448" si="17">TRUNC(H443*I443,2)</f>
        <v>651.15</v>
      </c>
      <c r="K443" s="59"/>
    </row>
    <row r="444" spans="1:13" ht="30" customHeight="1" x14ac:dyDescent="0.25">
      <c r="A444" s="54" t="s">
        <v>368</v>
      </c>
      <c r="B444" s="67">
        <v>88262</v>
      </c>
      <c r="C444" s="55" t="str">
        <f>VLOOKUP(B444,IF(A444="COMPOSICAO",S!$A:$D,I!$A:$D),2,FALSE)</f>
        <v>CARPINTEIRO DE FORMAS COM ENCARGOS COMPLEMENTARES</v>
      </c>
      <c r="D444" s="55"/>
      <c r="E444" s="55"/>
      <c r="F444" s="55"/>
      <c r="G444" s="54" t="str">
        <f>VLOOKUP(B444,IF(A444="COMPOSICAO",S!$A:$D,I!$A:$D),3,FALSE)</f>
        <v>H</v>
      </c>
      <c r="H444" s="81">
        <v>0.67</v>
      </c>
      <c r="I444" s="56">
        <f>IF(A444="COMPOSICAO",VLOOKUP("TOTAL - "&amp;B444,COMPOSICAO_AUX_2!$A:$J,10,FALSE),VLOOKUP(B444,I!$A:$D,4,FALSE))</f>
        <v>28.959999999999994</v>
      </c>
      <c r="J444" s="60">
        <f t="shared" si="17"/>
        <v>19.399999999999999</v>
      </c>
      <c r="K444" s="59"/>
    </row>
    <row r="445" spans="1:13" ht="15" customHeight="1" x14ac:dyDescent="0.25">
      <c r="A445" s="54" t="s">
        <v>368</v>
      </c>
      <c r="B445" s="67">
        <v>88309</v>
      </c>
      <c r="C445" s="55" t="str">
        <f>VLOOKUP(B445,IF(A445="COMPOSICAO",S!$A:$D,I!$A:$D),2,FALSE)</f>
        <v>PEDREIRO COM ENCARGOS COMPLEMENTARES</v>
      </c>
      <c r="D445" s="55"/>
      <c r="E445" s="55"/>
      <c r="F445" s="55"/>
      <c r="G445" s="54" t="str">
        <f>VLOOKUP(B445,IF(A445="COMPOSICAO",S!$A:$D,I!$A:$D),3,FALSE)</f>
        <v>H</v>
      </c>
      <c r="H445" s="81">
        <v>2.681</v>
      </c>
      <c r="I445" s="56">
        <f>IF(A445="COMPOSICAO",VLOOKUP("TOTAL - "&amp;B445,COMPOSICAO_AUX_2!$A:$J,10,FALSE),VLOOKUP(B445,I!$A:$D,4,FALSE))</f>
        <v>29.349999999999998</v>
      </c>
      <c r="J445" s="60">
        <f t="shared" si="17"/>
        <v>78.680000000000007</v>
      </c>
      <c r="K445" s="59"/>
    </row>
    <row r="446" spans="1:13" ht="15" customHeight="1" x14ac:dyDescent="0.25">
      <c r="A446" s="54" t="s">
        <v>368</v>
      </c>
      <c r="B446" s="67">
        <v>88316</v>
      </c>
      <c r="C446" s="55" t="str">
        <f>VLOOKUP(B446,IF(A446="COMPOSICAO",S!$A:$D,I!$A:$D),2,FALSE)</f>
        <v>SERVENTE COM ENCARGOS COMPLEMENTARES</v>
      </c>
      <c r="D446" s="55"/>
      <c r="E446" s="55"/>
      <c r="F446" s="55"/>
      <c r="G446" s="54" t="str">
        <f>VLOOKUP(B446,IF(A446="COMPOSICAO",S!$A:$D,I!$A:$D),3,FALSE)</f>
        <v>H</v>
      </c>
      <c r="H446" s="81">
        <v>0.67</v>
      </c>
      <c r="I446" s="56">
        <f>IF(A446="COMPOSICAO",VLOOKUP("TOTAL - "&amp;B446,COMPOSICAO_AUX_2!$A:$J,10,FALSE),VLOOKUP(B446,I!$A:$D,4,FALSE))</f>
        <v>20.569999999999997</v>
      </c>
      <c r="J446" s="60">
        <f t="shared" si="17"/>
        <v>13.78</v>
      </c>
      <c r="K446" s="59"/>
    </row>
    <row r="447" spans="1:13" ht="45" customHeight="1" x14ac:dyDescent="0.25">
      <c r="A447" s="54" t="s">
        <v>368</v>
      </c>
      <c r="B447" s="67">
        <v>90586</v>
      </c>
      <c r="C447" s="55" t="str">
        <f>VLOOKUP(B447,IF(A447="COMPOSICAO",S!$A:$D,I!$A:$D),2,FALSE)</f>
        <v>VIBRADOR DE IMERSÃO, DIÂMETRO DE PONTEIRA 45MM, MOTOR ELÉTRICO TRIFÁSICO POTÊNCIA DE 2 CV - CHP DIURNO. AF_06/2015</v>
      </c>
      <c r="D447" s="55"/>
      <c r="E447" s="55"/>
      <c r="F447" s="55"/>
      <c r="G447" s="54" t="str">
        <f>VLOOKUP(B447,IF(A447="COMPOSICAO",S!$A:$D,I!$A:$D),3,FALSE)</f>
        <v>CHP</v>
      </c>
      <c r="H447" s="81">
        <v>0.26500000000000001</v>
      </c>
      <c r="I447" s="56">
        <f>IF(A447="COMPOSICAO",VLOOKUP("TOTAL - "&amp;B447,COMPOSICAO_AUX_2!$A:$J,10,FALSE),VLOOKUP(B447,I!$A:$D,4,FALSE))</f>
        <v>1.31</v>
      </c>
      <c r="J447" s="60">
        <f t="shared" si="17"/>
        <v>0.34</v>
      </c>
      <c r="K447" s="59"/>
    </row>
    <row r="448" spans="1:13" ht="45" customHeight="1" x14ac:dyDescent="0.25">
      <c r="A448" s="54" t="s">
        <v>368</v>
      </c>
      <c r="B448" s="67">
        <v>90587</v>
      </c>
      <c r="C448" s="55" t="str">
        <f>VLOOKUP(B448,IF(A448="COMPOSICAO",S!$A:$D,I!$A:$D),2,FALSE)</f>
        <v>VIBRADOR DE IMERSÃO, DIÂMETRO DE PONTEIRA 45MM, MOTOR ELÉTRICO TRIFÁSICO POTÊNCIA DE 2 CV - CHI DIURNO. AF_06/2015</v>
      </c>
      <c r="D448" s="55"/>
      <c r="E448" s="55"/>
      <c r="F448" s="55"/>
      <c r="G448" s="54" t="str">
        <f>VLOOKUP(B448,IF(A448="COMPOSICAO",S!$A:$D,I!$A:$D),3,FALSE)</f>
        <v>CHI</v>
      </c>
      <c r="H448" s="81">
        <v>0.40500000000000003</v>
      </c>
      <c r="I448" s="56">
        <f>IF(A448="COMPOSICAO",VLOOKUP("TOTAL - "&amp;B448,COMPOSICAO_AUX_2!$A:$J,10,FALSE),VLOOKUP(B448,I!$A:$D,4,FALSE))</f>
        <v>0.49</v>
      </c>
      <c r="J448" s="60">
        <f t="shared" si="17"/>
        <v>0.19</v>
      </c>
      <c r="K448" s="59"/>
    </row>
    <row r="449" spans="1:13" ht="15" customHeight="1" x14ac:dyDescent="0.25">
      <c r="A449" s="76" t="s">
        <v>593</v>
      </c>
      <c r="B449" s="77"/>
      <c r="C449" s="77"/>
      <c r="D449" s="77"/>
      <c r="E449" s="77"/>
      <c r="F449" s="77"/>
      <c r="G449" s="78"/>
      <c r="H449" s="79"/>
      <c r="I449" s="80"/>
      <c r="J449" s="60">
        <f>SUM(J442:K448)</f>
        <v>763.54000000000008</v>
      </c>
      <c r="K449" s="59"/>
    </row>
    <row r="450" spans="1:13" ht="15" customHeight="1" x14ac:dyDescent="0.25">
      <c r="A450" s="4"/>
      <c r="B450" s="4"/>
      <c r="C450" s="4"/>
      <c r="D450" s="4"/>
      <c r="E450" s="4"/>
      <c r="F450" s="4"/>
      <c r="G450" s="4"/>
      <c r="H450" s="4"/>
      <c r="I450" s="4"/>
      <c r="J450" s="4"/>
      <c r="K450" s="4"/>
    </row>
    <row r="451" spans="1:13" ht="15" customHeight="1" x14ac:dyDescent="0.25">
      <c r="A451" s="22" t="s">
        <v>364</v>
      </c>
      <c r="B451" s="22" t="s">
        <v>32</v>
      </c>
      <c r="C451" s="46" t="s">
        <v>8</v>
      </c>
      <c r="D451" s="47"/>
      <c r="E451" s="47"/>
      <c r="F451" s="47"/>
      <c r="G451" s="7" t="s">
        <v>33</v>
      </c>
      <c r="H451" s="7" t="s">
        <v>365</v>
      </c>
      <c r="I451" s="7" t="s">
        <v>366</v>
      </c>
      <c r="J451" s="34" t="s">
        <v>10</v>
      </c>
      <c r="K451" s="33"/>
    </row>
    <row r="452" spans="1:13" ht="45" customHeight="1" x14ac:dyDescent="0.25">
      <c r="A452" s="7" t="s">
        <v>407</v>
      </c>
      <c r="B452" s="71">
        <v>89453</v>
      </c>
      <c r="C452" s="73" t="str">
        <f>VLOOKUP(B452,S!$A:$D,2,FALSE)</f>
        <v>ALVENARIA DE BLOCOS DE CONCRETO ESTRUTURAL 14X19X39 CM (ESPESSURA 14 CM), FBK = 4,5 MPA, UTILIZANDO PALHETA. AF_10/2022</v>
      </c>
      <c r="D452" s="73"/>
      <c r="E452" s="73"/>
      <c r="F452" s="72"/>
      <c r="G452" s="7" t="str">
        <f>VLOOKUP(B452,S!$A:$D,3,FALSE)</f>
        <v>M2</v>
      </c>
      <c r="H452" s="74"/>
      <c r="I452" s="74">
        <f>J460</f>
        <v>71.13000000000001</v>
      </c>
      <c r="J452" s="53"/>
      <c r="K452" s="52"/>
      <c r="L452" s="74">
        <f>VLOOKUP(B452,S!$A:$D,4,FALSE)</f>
        <v>71.13</v>
      </c>
      <c r="M452" s="7" t="str">
        <f>IF(ROUND((L452-I452),2)=0,"OK, confere com a tabela.",IF(ROUND((L452-I452),2)&lt;0,"ACIMA ("&amp;TEXT(ROUND(I452*100/L452,4),"0,0000")&amp;" %) da tabela.","ABAIXO ("&amp;TEXT(ROUND(I452*100/L452,4),"0,0000")&amp;" %) da tabela."))</f>
        <v>OK, confere com a tabela.</v>
      </c>
    </row>
    <row r="453" spans="1:13" ht="30" customHeight="1" x14ac:dyDescent="0.25">
      <c r="A453" s="54" t="s">
        <v>374</v>
      </c>
      <c r="B453" s="67">
        <v>25070</v>
      </c>
      <c r="C453" s="55" t="str">
        <f>VLOOKUP(B453,IF(A453="COMPOSICAO",S!$A:$D,I!$A:$D),2,FALSE)</f>
        <v>BLOCO DE CONCRETO ESTRUTURAL 14 X 19 X 39 CM, FBK 4,5 MPA (NBR 6136)</v>
      </c>
      <c r="D453" s="55"/>
      <c r="E453" s="55"/>
      <c r="F453" s="55"/>
      <c r="G453" s="54" t="str">
        <f>VLOOKUP(B453,IF(A453="COMPOSICAO",S!$A:$D,I!$A:$D),3,FALSE)</f>
        <v>UN</v>
      </c>
      <c r="H453" s="81">
        <v>10.204000000000001</v>
      </c>
      <c r="I453" s="56">
        <f>IF(A453="COMPOSICAO",VLOOKUP("TOTAL - "&amp;B453,COMPOSICAO_AUX_2!$A:$J,10,FALSE),VLOOKUP(B453,I!$A:$D,4,FALSE))</f>
        <v>3.11</v>
      </c>
      <c r="J453" s="60">
        <f t="shared" ref="J453:J459" si="18">TRUNC(H453*I453,2)</f>
        <v>31.73</v>
      </c>
      <c r="K453" s="59"/>
    </row>
    <row r="454" spans="1:13" ht="30" customHeight="1" x14ac:dyDescent="0.25">
      <c r="A454" s="54" t="s">
        <v>374</v>
      </c>
      <c r="B454" s="67">
        <v>38589</v>
      </c>
      <c r="C454" s="55" t="str">
        <f>VLOOKUP(B454,IF(A454="COMPOSICAO",S!$A:$D,I!$A:$D),2,FALSE)</f>
        <v>MEIO BLOCO DE CONCRETO ESTRUTURAL 14 X 19 X 19 CM, FBK 4,5 MPA (NBR 6136)</v>
      </c>
      <c r="D454" s="55"/>
      <c r="E454" s="55"/>
      <c r="F454" s="55"/>
      <c r="G454" s="54" t="str">
        <f>VLOOKUP(B454,IF(A454="COMPOSICAO",S!$A:$D,I!$A:$D),3,FALSE)</f>
        <v>UN</v>
      </c>
      <c r="H454" s="81">
        <v>1.46</v>
      </c>
      <c r="I454" s="56">
        <f>IF(A454="COMPOSICAO",VLOOKUP("TOTAL - "&amp;B454,COMPOSICAO_AUX_2!$A:$J,10,FALSE),VLOOKUP(B454,I!$A:$D,4,FALSE))</f>
        <v>1.77</v>
      </c>
      <c r="J454" s="60">
        <f t="shared" si="18"/>
        <v>2.58</v>
      </c>
      <c r="K454" s="59"/>
    </row>
    <row r="455" spans="1:13" ht="30" customHeight="1" x14ac:dyDescent="0.25">
      <c r="A455" s="54" t="s">
        <v>374</v>
      </c>
      <c r="B455" s="67">
        <v>38591</v>
      </c>
      <c r="C455" s="55" t="str">
        <f>VLOOKUP(B455,IF(A455="COMPOSICAO",S!$A:$D,I!$A:$D),2,FALSE)</f>
        <v>BLOCO DE CONCRETO ESTRUTURAL 14 X 19 X 34 CM, FBK 4,5 MPA (NBR 6136)</v>
      </c>
      <c r="D455" s="55"/>
      <c r="E455" s="55"/>
      <c r="F455" s="55"/>
      <c r="G455" s="54" t="str">
        <f>VLOOKUP(B455,IF(A455="COMPOSICAO",S!$A:$D,I!$A:$D),3,FALSE)</f>
        <v>UN</v>
      </c>
      <c r="H455" s="81">
        <v>1.46</v>
      </c>
      <c r="I455" s="56">
        <f>IF(A455="COMPOSICAO",VLOOKUP("TOTAL - "&amp;B455,COMPOSICAO_AUX_2!$A:$J,10,FALSE),VLOOKUP(B455,I!$A:$D,4,FALSE))</f>
        <v>2.84</v>
      </c>
      <c r="J455" s="60">
        <f t="shared" si="18"/>
        <v>4.1399999999999997</v>
      </c>
      <c r="K455" s="59"/>
    </row>
    <row r="456" spans="1:13" ht="30" customHeight="1" x14ac:dyDescent="0.25">
      <c r="A456" s="54" t="s">
        <v>374</v>
      </c>
      <c r="B456" s="67">
        <v>38597</v>
      </c>
      <c r="C456" s="55" t="str">
        <f>VLOOKUP(B456,IF(A456="COMPOSICAO",S!$A:$D,I!$A:$D),2,FALSE)</f>
        <v>CANALETA DE CONCRETO ESTRUTURAL 14 X 19 X 39 CM, FBK 4,5 MPA (NBR 6136)</v>
      </c>
      <c r="D456" s="55"/>
      <c r="E456" s="55"/>
      <c r="F456" s="55"/>
      <c r="G456" s="54" t="str">
        <f>VLOOKUP(B456,IF(A456="COMPOSICAO",S!$A:$D,I!$A:$D),3,FALSE)</f>
        <v>UN</v>
      </c>
      <c r="H456" s="81">
        <v>0.97</v>
      </c>
      <c r="I456" s="56">
        <f>IF(A456="COMPOSICAO",VLOOKUP("TOTAL - "&amp;B456,COMPOSICAO_AUX_2!$A:$J,10,FALSE),VLOOKUP(B456,I!$A:$D,4,FALSE))</f>
        <v>3.5</v>
      </c>
      <c r="J456" s="60">
        <f t="shared" si="18"/>
        <v>3.39</v>
      </c>
      <c r="K456" s="59"/>
    </row>
    <row r="457" spans="1:13" ht="15" customHeight="1" x14ac:dyDescent="0.25">
      <c r="A457" s="54" t="s">
        <v>368</v>
      </c>
      <c r="B457" s="67">
        <v>88309</v>
      </c>
      <c r="C457" s="55" t="str">
        <f>VLOOKUP(B457,IF(A457="COMPOSICAO",S!$A:$D,I!$A:$D),2,FALSE)</f>
        <v>PEDREIRO COM ENCARGOS COMPLEMENTARES</v>
      </c>
      <c r="D457" s="55"/>
      <c r="E457" s="55"/>
      <c r="F457" s="55"/>
      <c r="G457" s="54" t="str">
        <f>VLOOKUP(B457,IF(A457="COMPOSICAO",S!$A:$D,I!$A:$D),3,FALSE)</f>
        <v>H</v>
      </c>
      <c r="H457" s="81">
        <v>0.45</v>
      </c>
      <c r="I457" s="56">
        <f>IF(A457="COMPOSICAO",VLOOKUP("TOTAL - "&amp;B457,COMPOSICAO_AUX_2!$A:$J,10,FALSE),VLOOKUP(B457,I!$A:$D,4,FALSE))</f>
        <v>29.349999999999998</v>
      </c>
      <c r="J457" s="60">
        <f t="shared" si="18"/>
        <v>13.2</v>
      </c>
      <c r="K457" s="59"/>
    </row>
    <row r="458" spans="1:13" ht="15" customHeight="1" x14ac:dyDescent="0.25">
      <c r="A458" s="54" t="s">
        <v>368</v>
      </c>
      <c r="B458" s="67">
        <v>88316</v>
      </c>
      <c r="C458" s="55" t="str">
        <f>VLOOKUP(B458,IF(A458="COMPOSICAO",S!$A:$D,I!$A:$D),2,FALSE)</f>
        <v>SERVENTE COM ENCARGOS COMPLEMENTARES</v>
      </c>
      <c r="D458" s="55"/>
      <c r="E458" s="55"/>
      <c r="F458" s="55"/>
      <c r="G458" s="54" t="str">
        <f>VLOOKUP(B458,IF(A458="COMPOSICAO",S!$A:$D,I!$A:$D),3,FALSE)</f>
        <v>H</v>
      </c>
      <c r="H458" s="81">
        <v>0.45</v>
      </c>
      <c r="I458" s="56">
        <f>IF(A458="COMPOSICAO",VLOOKUP("TOTAL - "&amp;B458,COMPOSICAO_AUX_2!$A:$J,10,FALSE),VLOOKUP(B458,I!$A:$D,4,FALSE))</f>
        <v>20.569999999999997</v>
      </c>
      <c r="J458" s="60">
        <f t="shared" si="18"/>
        <v>9.25</v>
      </c>
      <c r="K458" s="59"/>
    </row>
    <row r="459" spans="1:13" ht="75" customHeight="1" x14ac:dyDescent="0.25">
      <c r="A459" s="54" t="s">
        <v>368</v>
      </c>
      <c r="B459" s="67">
        <v>88715</v>
      </c>
      <c r="C459" s="55" t="str">
        <f>VLOOKUP(B459,IF(A459="COMPOSICAO",S!$A:$D,I!$A:$D),2,FALSE)</f>
        <v>ARGAMASSA TRAÇO 1:2:9 (EM VOLUME DE CIMENTO, CAL E AREIA MÉDIA ÚMIDA) PARA EMBOÇO/MASSA ÚNICA/ASSENTAMENTO DE ALVENARIA DE VEDAÇÃO, PREPARO MECÂNICO COM BETONEIRA 400 L. AF_08/2019</v>
      </c>
      <c r="D459" s="55"/>
      <c r="E459" s="55"/>
      <c r="F459" s="55"/>
      <c r="G459" s="54" t="str">
        <f>VLOOKUP(B459,IF(A459="COMPOSICAO",S!$A:$D,I!$A:$D),3,FALSE)</f>
        <v>M3</v>
      </c>
      <c r="H459" s="81">
        <v>1.1299999999999999E-2</v>
      </c>
      <c r="I459" s="56">
        <f>IF(A459="COMPOSICAO",VLOOKUP("TOTAL - "&amp;B459,COMPOSICAO_AUX_2!$A:$J,10,FALSE),VLOOKUP(B459,I!$A:$D,4,FALSE))</f>
        <v>606.13</v>
      </c>
      <c r="J459" s="60">
        <f t="shared" si="18"/>
        <v>6.84</v>
      </c>
      <c r="K459" s="59"/>
    </row>
    <row r="460" spans="1:13" ht="15" customHeight="1" x14ac:dyDescent="0.25">
      <c r="A460" s="76" t="s">
        <v>594</v>
      </c>
      <c r="B460" s="77"/>
      <c r="C460" s="77"/>
      <c r="D460" s="77"/>
      <c r="E460" s="77"/>
      <c r="F460" s="77"/>
      <c r="G460" s="78"/>
      <c r="H460" s="79"/>
      <c r="I460" s="80"/>
      <c r="J460" s="60">
        <f>SUM(J452:K459)</f>
        <v>71.13000000000001</v>
      </c>
      <c r="K460" s="59"/>
    </row>
    <row r="461" spans="1:13" ht="15" customHeight="1" x14ac:dyDescent="0.25">
      <c r="A461" s="4"/>
      <c r="B461" s="4"/>
      <c r="C461" s="4"/>
      <c r="D461" s="4"/>
      <c r="E461" s="4"/>
      <c r="F461" s="4"/>
      <c r="G461" s="4"/>
      <c r="H461" s="4"/>
      <c r="I461" s="4"/>
      <c r="J461" s="4"/>
      <c r="K461" s="4"/>
    </row>
    <row r="462" spans="1:13" ht="15" customHeight="1" x14ac:dyDescent="0.25">
      <c r="A462" s="22" t="s">
        <v>364</v>
      </c>
      <c r="B462" s="22" t="s">
        <v>32</v>
      </c>
      <c r="C462" s="46" t="s">
        <v>8</v>
      </c>
      <c r="D462" s="47"/>
      <c r="E462" s="47"/>
      <c r="F462" s="47"/>
      <c r="G462" s="7" t="s">
        <v>33</v>
      </c>
      <c r="H462" s="7" t="s">
        <v>365</v>
      </c>
      <c r="I462" s="7" t="s">
        <v>366</v>
      </c>
      <c r="J462" s="34" t="s">
        <v>10</v>
      </c>
      <c r="K462" s="33"/>
    </row>
    <row r="463" spans="1:13" ht="30" customHeight="1" x14ac:dyDescent="0.25">
      <c r="A463" s="7" t="s">
        <v>367</v>
      </c>
      <c r="B463" s="71">
        <v>88274</v>
      </c>
      <c r="C463" s="73" t="str">
        <f>VLOOKUP(B463,S!$A:$D,2,FALSE)</f>
        <v>MARMORISTA/GRANITEIRO COM ENCARGOS COMPLEMENTARES</v>
      </c>
      <c r="D463" s="73"/>
      <c r="E463" s="73"/>
      <c r="F463" s="72"/>
      <c r="G463" s="7" t="str">
        <f>VLOOKUP(B463,S!$A:$D,3,FALSE)</f>
        <v>H</v>
      </c>
      <c r="H463" s="74"/>
      <c r="I463" s="74">
        <f>J472</f>
        <v>29.209999999999997</v>
      </c>
      <c r="J463" s="53"/>
      <c r="K463" s="52"/>
      <c r="L463" s="74">
        <f>VLOOKUP(B463,S!$A:$D,4,FALSE)</f>
        <v>29.21</v>
      </c>
      <c r="M463" s="7" t="str">
        <f>IF(ROUND((L463-I463),2)=0,"OK, confere com a tabela.",IF(ROUND((L463-I463),2)&lt;0,"ACIMA ("&amp;TEXT(ROUND(I463*100/L463,4),"0,0000")&amp;" %) da tabela.","ABAIXO ("&amp;TEXT(ROUND(I463*100/L463,4),"0,0000")&amp;" %) da tabela."))</f>
        <v>OK, confere com a tabela.</v>
      </c>
    </row>
    <row r="464" spans="1:13" ht="15" customHeight="1" x14ac:dyDescent="0.25">
      <c r="A464" s="54" t="s">
        <v>374</v>
      </c>
      <c r="B464" s="67">
        <v>4755</v>
      </c>
      <c r="C464" s="55" t="str">
        <f>VLOOKUP(B464,IF(A464="COMPOSICAO",S!$A:$D,I!$A:$D),2,FALSE)</f>
        <v>MARMORISTA / GRANITEIRO (HORISTA)</v>
      </c>
      <c r="D464" s="55"/>
      <c r="E464" s="55"/>
      <c r="F464" s="55"/>
      <c r="G464" s="54" t="str">
        <f>VLOOKUP(B464,IF(A464="COMPOSICAO",S!$A:$D,I!$A:$D),3,FALSE)</f>
        <v>H</v>
      </c>
      <c r="H464" s="81">
        <v>1</v>
      </c>
      <c r="I464" s="56">
        <f>IF(A464="COMPOSICAO",VLOOKUP("TOTAL - "&amp;B464,COMPOSICAO_AUX_2!$A:$J,10,FALSE),VLOOKUP(B464,I!$A:$D,4,FALSE))</f>
        <v>20.58</v>
      </c>
      <c r="J464" s="60">
        <f t="shared" ref="J464:J471" si="19">TRUNC(H464*I464,2)</f>
        <v>20.58</v>
      </c>
      <c r="K464" s="59"/>
    </row>
    <row r="465" spans="1:13" ht="30" customHeight="1" x14ac:dyDescent="0.25">
      <c r="A465" s="54" t="s">
        <v>374</v>
      </c>
      <c r="B465" s="67">
        <v>37370</v>
      </c>
      <c r="C465" s="55" t="str">
        <f>VLOOKUP(B465,IF(A465="COMPOSICAO",S!$A:$D,I!$A:$D),2,FALSE)</f>
        <v>ALIMENTACAO - HORISTA (COLETADO CAIXA - ENCARGOS COMPLEMENTARES)</v>
      </c>
      <c r="D465" s="55"/>
      <c r="E465" s="55"/>
      <c r="F465" s="55"/>
      <c r="G465" s="54" t="str">
        <f>VLOOKUP(B465,IF(A465="COMPOSICAO",S!$A:$D,I!$A:$D),3,FALSE)</f>
        <v>H</v>
      </c>
      <c r="H465" s="81">
        <v>1</v>
      </c>
      <c r="I465" s="56">
        <f>IF(A465="COMPOSICAO",VLOOKUP("TOTAL - "&amp;B465,COMPOSICAO_AUX_2!$A:$J,10,FALSE),VLOOKUP(B465,I!$A:$D,4,FALSE))</f>
        <v>4.28</v>
      </c>
      <c r="J465" s="60">
        <f t="shared" si="19"/>
        <v>4.28</v>
      </c>
      <c r="K465" s="59"/>
    </row>
    <row r="466" spans="1:13" ht="30" customHeight="1" x14ac:dyDescent="0.25">
      <c r="A466" s="54" t="s">
        <v>374</v>
      </c>
      <c r="B466" s="67">
        <v>37371</v>
      </c>
      <c r="C466" s="55" t="str">
        <f>VLOOKUP(B466,IF(A466="COMPOSICAO",S!$A:$D,I!$A:$D),2,FALSE)</f>
        <v>TRANSPORTE - HORISTA (COLETADO CAIXA - ENCARGOS COMPLEMENTARES)</v>
      </c>
      <c r="D466" s="55"/>
      <c r="E466" s="55"/>
      <c r="F466" s="55"/>
      <c r="G466" s="54" t="str">
        <f>VLOOKUP(B466,IF(A466="COMPOSICAO",S!$A:$D,I!$A:$D),3,FALSE)</f>
        <v>H</v>
      </c>
      <c r="H466" s="81">
        <v>1</v>
      </c>
      <c r="I466" s="56">
        <f>IF(A466="COMPOSICAO",VLOOKUP("TOTAL - "&amp;B466,COMPOSICAO_AUX_2!$A:$J,10,FALSE),VLOOKUP(B466,I!$A:$D,4,FALSE))</f>
        <v>0.83</v>
      </c>
      <c r="J466" s="60">
        <f t="shared" si="19"/>
        <v>0.83</v>
      </c>
      <c r="K466" s="59"/>
    </row>
    <row r="467" spans="1:13" ht="30" customHeight="1" x14ac:dyDescent="0.25">
      <c r="A467" s="54" t="s">
        <v>374</v>
      </c>
      <c r="B467" s="67">
        <v>37372</v>
      </c>
      <c r="C467" s="55" t="str">
        <f>VLOOKUP(B467,IF(A467="COMPOSICAO",S!$A:$D,I!$A:$D),2,FALSE)</f>
        <v>EXAMES - HORISTA (COLETADO CAIXA - ENCARGOS COMPLEMENTARES)</v>
      </c>
      <c r="D467" s="55"/>
      <c r="E467" s="55"/>
      <c r="F467" s="55"/>
      <c r="G467" s="54" t="str">
        <f>VLOOKUP(B467,IF(A467="COMPOSICAO",S!$A:$D,I!$A:$D),3,FALSE)</f>
        <v>H</v>
      </c>
      <c r="H467" s="81">
        <v>1</v>
      </c>
      <c r="I467" s="56">
        <f>IF(A467="COMPOSICAO",VLOOKUP("TOTAL - "&amp;B467,COMPOSICAO_AUX_2!$A:$J,10,FALSE),VLOOKUP(B467,I!$A:$D,4,FALSE))</f>
        <v>1.1399999999999999</v>
      </c>
      <c r="J467" s="60">
        <f t="shared" si="19"/>
        <v>1.1399999999999999</v>
      </c>
      <c r="K467" s="59"/>
    </row>
    <row r="468" spans="1:13" ht="30" customHeight="1" x14ac:dyDescent="0.25">
      <c r="A468" s="54" t="s">
        <v>374</v>
      </c>
      <c r="B468" s="67">
        <v>37373</v>
      </c>
      <c r="C468" s="55" t="str">
        <f>VLOOKUP(B468,IF(A468="COMPOSICAO",S!$A:$D,I!$A:$D),2,FALSE)</f>
        <v>SEGURO - HORISTA (COLETADO CAIXA - ENCARGOS COMPLEMENTARES)</v>
      </c>
      <c r="D468" s="55"/>
      <c r="E468" s="55"/>
      <c r="F468" s="55"/>
      <c r="G468" s="54" t="str">
        <f>VLOOKUP(B468,IF(A468="COMPOSICAO",S!$A:$D,I!$A:$D),3,FALSE)</f>
        <v>H</v>
      </c>
      <c r="H468" s="81">
        <v>1</v>
      </c>
      <c r="I468" s="56">
        <f>IF(A468="COMPOSICAO",VLOOKUP("TOTAL - "&amp;B468,COMPOSICAO_AUX_2!$A:$J,10,FALSE),VLOOKUP(B468,I!$A:$D,4,FALSE))</f>
        <v>0.06</v>
      </c>
      <c r="J468" s="60">
        <f t="shared" si="19"/>
        <v>0.06</v>
      </c>
      <c r="K468" s="59"/>
    </row>
    <row r="469" spans="1:13" ht="30" customHeight="1" x14ac:dyDescent="0.25">
      <c r="A469" s="54" t="s">
        <v>374</v>
      </c>
      <c r="B469" s="67">
        <v>43465</v>
      </c>
      <c r="C469" s="55" t="str">
        <f>VLOOKUP(B469,IF(A469="COMPOSICAO",S!$A:$D,I!$A:$D),2,FALSE)</f>
        <v>FERRAMENTAS - FAMILIA PEDREIRO - HORISTA (ENCARGOS COMPLEMENTARES - COLETADO CAIXA)</v>
      </c>
      <c r="D469" s="55"/>
      <c r="E469" s="55"/>
      <c r="F469" s="55"/>
      <c r="G469" s="54" t="str">
        <f>VLOOKUP(B469,IF(A469="COMPOSICAO",S!$A:$D,I!$A:$D),3,FALSE)</f>
        <v>H</v>
      </c>
      <c r="H469" s="81">
        <v>1</v>
      </c>
      <c r="I469" s="56">
        <f>IF(A469="COMPOSICAO",VLOOKUP("TOTAL - "&amp;B469,COMPOSICAO_AUX_2!$A:$J,10,FALSE),VLOOKUP(B469,I!$A:$D,4,FALSE))</f>
        <v>0.84</v>
      </c>
      <c r="J469" s="60">
        <f t="shared" si="19"/>
        <v>0.84</v>
      </c>
      <c r="K469" s="59"/>
    </row>
    <row r="470" spans="1:13" ht="30" customHeight="1" x14ac:dyDescent="0.25">
      <c r="A470" s="54" t="s">
        <v>374</v>
      </c>
      <c r="B470" s="67">
        <v>43489</v>
      </c>
      <c r="C470" s="55" t="str">
        <f>VLOOKUP(B470,IF(A470="COMPOSICAO",S!$A:$D,I!$A:$D),2,FALSE)</f>
        <v>EPI - FAMILIA PEDREIRO - HORISTA (ENCARGOS COMPLEMENTARES - COLETADO CAIXA)</v>
      </c>
      <c r="D470" s="55"/>
      <c r="E470" s="55"/>
      <c r="F470" s="55"/>
      <c r="G470" s="54" t="str">
        <f>VLOOKUP(B470,IF(A470="COMPOSICAO",S!$A:$D,I!$A:$D),3,FALSE)</f>
        <v>H</v>
      </c>
      <c r="H470" s="81">
        <v>1</v>
      </c>
      <c r="I470" s="56">
        <f>IF(A470="COMPOSICAO",VLOOKUP("TOTAL - "&amp;B470,COMPOSICAO_AUX_2!$A:$J,10,FALSE),VLOOKUP(B470,I!$A:$D,4,FALSE))</f>
        <v>1.17</v>
      </c>
      <c r="J470" s="60">
        <f t="shared" si="19"/>
        <v>1.17</v>
      </c>
      <c r="K470" s="59"/>
    </row>
    <row r="471" spans="1:13" ht="30" customHeight="1" x14ac:dyDescent="0.25">
      <c r="A471" s="54" t="s">
        <v>368</v>
      </c>
      <c r="B471" s="67">
        <v>95341</v>
      </c>
      <c r="C471" s="55" t="str">
        <f>VLOOKUP(B471,IF(A471="COMPOSICAO",S!$A:$D,I!$A:$D),2,FALSE)</f>
        <v>CURSO DE CAPACITAÇÃO PARA MARMORISTA/GRANITEIRO (ENCARGOS COMPLEMENTARES) - HORISTA</v>
      </c>
      <c r="D471" s="55"/>
      <c r="E471" s="55"/>
      <c r="F471" s="55"/>
      <c r="G471" s="54" t="str">
        <f>VLOOKUP(B471,IF(A471="COMPOSICAO",S!$A:$D,I!$A:$D),3,FALSE)</f>
        <v>H</v>
      </c>
      <c r="H471" s="81">
        <v>1</v>
      </c>
      <c r="I471" s="56">
        <f>IF(A471="COMPOSICAO",VLOOKUP("TOTAL - "&amp;B471,COMPOSICAO_AUX_2!$A:$J,10,FALSE),VLOOKUP(B471,I!$A:$D,4,FALSE))</f>
        <v>0.31</v>
      </c>
      <c r="J471" s="60">
        <f t="shared" si="19"/>
        <v>0.31</v>
      </c>
      <c r="K471" s="59"/>
    </row>
    <row r="472" spans="1:13" ht="15" customHeight="1" x14ac:dyDescent="0.25">
      <c r="A472" s="76" t="s">
        <v>595</v>
      </c>
      <c r="B472" s="77"/>
      <c r="C472" s="77"/>
      <c r="D472" s="77"/>
      <c r="E472" s="77"/>
      <c r="F472" s="77"/>
      <c r="G472" s="78"/>
      <c r="H472" s="79"/>
      <c r="I472" s="80"/>
      <c r="J472" s="60">
        <f>SUM(J463:K471)</f>
        <v>29.209999999999997</v>
      </c>
      <c r="K472" s="59"/>
    </row>
    <row r="473" spans="1:13" ht="15" customHeight="1" x14ac:dyDescent="0.25">
      <c r="A473" s="4"/>
      <c r="B473" s="4"/>
      <c r="C473" s="4"/>
      <c r="D473" s="4"/>
      <c r="E473" s="4"/>
      <c r="F473" s="4"/>
      <c r="G473" s="4"/>
      <c r="H473" s="4"/>
      <c r="I473" s="4"/>
      <c r="J473" s="4"/>
      <c r="K473" s="4"/>
    </row>
    <row r="474" spans="1:13" ht="15" customHeight="1" x14ac:dyDescent="0.25">
      <c r="A474" s="22" t="s">
        <v>364</v>
      </c>
      <c r="B474" s="22" t="s">
        <v>32</v>
      </c>
      <c r="C474" s="46" t="s">
        <v>8</v>
      </c>
      <c r="D474" s="47"/>
      <c r="E474" s="47"/>
      <c r="F474" s="47"/>
      <c r="G474" s="7" t="s">
        <v>33</v>
      </c>
      <c r="H474" s="7" t="s">
        <v>365</v>
      </c>
      <c r="I474" s="7" t="s">
        <v>366</v>
      </c>
      <c r="J474" s="34" t="s">
        <v>10</v>
      </c>
      <c r="K474" s="33"/>
    </row>
    <row r="475" spans="1:13" ht="30" customHeight="1" x14ac:dyDescent="0.25">
      <c r="A475" s="7" t="s">
        <v>367</v>
      </c>
      <c r="B475" s="71">
        <v>88256</v>
      </c>
      <c r="C475" s="73" t="str">
        <f>VLOOKUP(B475,S!$A:$D,2,FALSE)</f>
        <v>AZULEJISTA OU LADRILHISTA COM ENCARGOS COMPLEMENTARES</v>
      </c>
      <c r="D475" s="73"/>
      <c r="E475" s="73"/>
      <c r="F475" s="72"/>
      <c r="G475" s="7" t="str">
        <f>VLOOKUP(B475,S!$A:$D,3,FALSE)</f>
        <v>H</v>
      </c>
      <c r="H475" s="74"/>
      <c r="I475" s="74">
        <f>J484</f>
        <v>29.209999999999997</v>
      </c>
      <c r="J475" s="53"/>
      <c r="K475" s="52"/>
      <c r="L475" s="74">
        <f>VLOOKUP(B475,S!$A:$D,4,FALSE)</f>
        <v>29.21</v>
      </c>
      <c r="M475" s="7" t="str">
        <f>IF(ROUND((L475-I475),2)=0,"OK, confere com a tabela.",IF(ROUND((L475-I475),2)&lt;0,"ACIMA ("&amp;TEXT(ROUND(I475*100/L475,4),"0,0000")&amp;" %) da tabela.","ABAIXO ("&amp;TEXT(ROUND(I475*100/L475,4),"0,0000")&amp;" %) da tabela."))</f>
        <v>OK, confere com a tabela.</v>
      </c>
    </row>
    <row r="476" spans="1:13" ht="15" customHeight="1" x14ac:dyDescent="0.25">
      <c r="A476" s="54" t="s">
        <v>374</v>
      </c>
      <c r="B476" s="67">
        <v>4760</v>
      </c>
      <c r="C476" s="55" t="str">
        <f>VLOOKUP(B476,IF(A476="COMPOSICAO",S!$A:$D,I!$A:$D),2,FALSE)</f>
        <v>AZULEJISTA OU LADRILHEIRO (HORISTA)</v>
      </c>
      <c r="D476" s="55"/>
      <c r="E476" s="55"/>
      <c r="F476" s="55"/>
      <c r="G476" s="54" t="str">
        <f>VLOOKUP(B476,IF(A476="COMPOSICAO",S!$A:$D,I!$A:$D),3,FALSE)</f>
        <v>H</v>
      </c>
      <c r="H476" s="81">
        <v>1</v>
      </c>
      <c r="I476" s="56">
        <f>IF(A476="COMPOSICAO",VLOOKUP("TOTAL - "&amp;B476,COMPOSICAO_AUX_2!$A:$J,10,FALSE),VLOOKUP(B476,I!$A:$D,4,FALSE))</f>
        <v>20.58</v>
      </c>
      <c r="J476" s="60">
        <f t="shared" ref="J476:J483" si="20">TRUNC(H476*I476,2)</f>
        <v>20.58</v>
      </c>
      <c r="K476" s="59"/>
    </row>
    <row r="477" spans="1:13" ht="30" customHeight="1" x14ac:dyDescent="0.25">
      <c r="A477" s="54" t="s">
        <v>374</v>
      </c>
      <c r="B477" s="67">
        <v>37370</v>
      </c>
      <c r="C477" s="55" t="str">
        <f>VLOOKUP(B477,IF(A477="COMPOSICAO",S!$A:$D,I!$A:$D),2,FALSE)</f>
        <v>ALIMENTACAO - HORISTA (COLETADO CAIXA - ENCARGOS COMPLEMENTARES)</v>
      </c>
      <c r="D477" s="55"/>
      <c r="E477" s="55"/>
      <c r="F477" s="55"/>
      <c r="G477" s="54" t="str">
        <f>VLOOKUP(B477,IF(A477="COMPOSICAO",S!$A:$D,I!$A:$D),3,FALSE)</f>
        <v>H</v>
      </c>
      <c r="H477" s="81">
        <v>1</v>
      </c>
      <c r="I477" s="56">
        <f>IF(A477="COMPOSICAO",VLOOKUP("TOTAL - "&amp;B477,COMPOSICAO_AUX_2!$A:$J,10,FALSE),VLOOKUP(B477,I!$A:$D,4,FALSE))</f>
        <v>4.28</v>
      </c>
      <c r="J477" s="60">
        <f t="shared" si="20"/>
        <v>4.28</v>
      </c>
      <c r="K477" s="59"/>
    </row>
    <row r="478" spans="1:13" ht="30" customHeight="1" x14ac:dyDescent="0.25">
      <c r="A478" s="54" t="s">
        <v>374</v>
      </c>
      <c r="B478" s="67">
        <v>37371</v>
      </c>
      <c r="C478" s="55" t="str">
        <f>VLOOKUP(B478,IF(A478="COMPOSICAO",S!$A:$D,I!$A:$D),2,FALSE)</f>
        <v>TRANSPORTE - HORISTA (COLETADO CAIXA - ENCARGOS COMPLEMENTARES)</v>
      </c>
      <c r="D478" s="55"/>
      <c r="E478" s="55"/>
      <c r="F478" s="55"/>
      <c r="G478" s="54" t="str">
        <f>VLOOKUP(B478,IF(A478="COMPOSICAO",S!$A:$D,I!$A:$D),3,FALSE)</f>
        <v>H</v>
      </c>
      <c r="H478" s="81">
        <v>1</v>
      </c>
      <c r="I478" s="56">
        <f>IF(A478="COMPOSICAO",VLOOKUP("TOTAL - "&amp;B478,COMPOSICAO_AUX_2!$A:$J,10,FALSE),VLOOKUP(B478,I!$A:$D,4,FALSE))</f>
        <v>0.83</v>
      </c>
      <c r="J478" s="60">
        <f t="shared" si="20"/>
        <v>0.83</v>
      </c>
      <c r="K478" s="59"/>
    </row>
    <row r="479" spans="1:13" ht="30" customHeight="1" x14ac:dyDescent="0.25">
      <c r="A479" s="54" t="s">
        <v>374</v>
      </c>
      <c r="B479" s="67">
        <v>37372</v>
      </c>
      <c r="C479" s="55" t="str">
        <f>VLOOKUP(B479,IF(A479="COMPOSICAO",S!$A:$D,I!$A:$D),2,FALSE)</f>
        <v>EXAMES - HORISTA (COLETADO CAIXA - ENCARGOS COMPLEMENTARES)</v>
      </c>
      <c r="D479" s="55"/>
      <c r="E479" s="55"/>
      <c r="F479" s="55"/>
      <c r="G479" s="54" t="str">
        <f>VLOOKUP(B479,IF(A479="COMPOSICAO",S!$A:$D,I!$A:$D),3,FALSE)</f>
        <v>H</v>
      </c>
      <c r="H479" s="81">
        <v>1</v>
      </c>
      <c r="I479" s="56">
        <f>IF(A479="COMPOSICAO",VLOOKUP("TOTAL - "&amp;B479,COMPOSICAO_AUX_2!$A:$J,10,FALSE),VLOOKUP(B479,I!$A:$D,4,FALSE))</f>
        <v>1.1399999999999999</v>
      </c>
      <c r="J479" s="60">
        <f t="shared" si="20"/>
        <v>1.1399999999999999</v>
      </c>
      <c r="K479" s="59"/>
    </row>
    <row r="480" spans="1:13" ht="30" customHeight="1" x14ac:dyDescent="0.25">
      <c r="A480" s="54" t="s">
        <v>374</v>
      </c>
      <c r="B480" s="67">
        <v>37373</v>
      </c>
      <c r="C480" s="55" t="str">
        <f>VLOOKUP(B480,IF(A480="COMPOSICAO",S!$A:$D,I!$A:$D),2,FALSE)</f>
        <v>SEGURO - HORISTA (COLETADO CAIXA - ENCARGOS COMPLEMENTARES)</v>
      </c>
      <c r="D480" s="55"/>
      <c r="E480" s="55"/>
      <c r="F480" s="55"/>
      <c r="G480" s="54" t="str">
        <f>VLOOKUP(B480,IF(A480="COMPOSICAO",S!$A:$D,I!$A:$D),3,FALSE)</f>
        <v>H</v>
      </c>
      <c r="H480" s="81">
        <v>1</v>
      </c>
      <c r="I480" s="56">
        <f>IF(A480="COMPOSICAO",VLOOKUP("TOTAL - "&amp;B480,COMPOSICAO_AUX_2!$A:$J,10,FALSE),VLOOKUP(B480,I!$A:$D,4,FALSE))</f>
        <v>0.06</v>
      </c>
      <c r="J480" s="60">
        <f t="shared" si="20"/>
        <v>0.06</v>
      </c>
      <c r="K480" s="59"/>
    </row>
    <row r="481" spans="1:13" ht="30" customHeight="1" x14ac:dyDescent="0.25">
      <c r="A481" s="54" t="s">
        <v>374</v>
      </c>
      <c r="B481" s="67">
        <v>43465</v>
      </c>
      <c r="C481" s="55" t="str">
        <f>VLOOKUP(B481,IF(A481="COMPOSICAO",S!$A:$D,I!$A:$D),2,FALSE)</f>
        <v>FERRAMENTAS - FAMILIA PEDREIRO - HORISTA (ENCARGOS COMPLEMENTARES - COLETADO CAIXA)</v>
      </c>
      <c r="D481" s="55"/>
      <c r="E481" s="55"/>
      <c r="F481" s="55"/>
      <c r="G481" s="54" t="str">
        <f>VLOOKUP(B481,IF(A481="COMPOSICAO",S!$A:$D,I!$A:$D),3,FALSE)</f>
        <v>H</v>
      </c>
      <c r="H481" s="81">
        <v>1</v>
      </c>
      <c r="I481" s="56">
        <f>IF(A481="COMPOSICAO",VLOOKUP("TOTAL - "&amp;B481,COMPOSICAO_AUX_2!$A:$J,10,FALSE),VLOOKUP(B481,I!$A:$D,4,FALSE))</f>
        <v>0.84</v>
      </c>
      <c r="J481" s="60">
        <f t="shared" si="20"/>
        <v>0.84</v>
      </c>
      <c r="K481" s="59"/>
    </row>
    <row r="482" spans="1:13" ht="30" customHeight="1" x14ac:dyDescent="0.25">
      <c r="A482" s="54" t="s">
        <v>374</v>
      </c>
      <c r="B482" s="67">
        <v>43489</v>
      </c>
      <c r="C482" s="55" t="str">
        <f>VLOOKUP(B482,IF(A482="COMPOSICAO",S!$A:$D,I!$A:$D),2,FALSE)</f>
        <v>EPI - FAMILIA PEDREIRO - HORISTA (ENCARGOS COMPLEMENTARES - COLETADO CAIXA)</v>
      </c>
      <c r="D482" s="55"/>
      <c r="E482" s="55"/>
      <c r="F482" s="55"/>
      <c r="G482" s="54" t="str">
        <f>VLOOKUP(B482,IF(A482="COMPOSICAO",S!$A:$D,I!$A:$D),3,FALSE)</f>
        <v>H</v>
      </c>
      <c r="H482" s="81">
        <v>1</v>
      </c>
      <c r="I482" s="56">
        <f>IF(A482="COMPOSICAO",VLOOKUP("TOTAL - "&amp;B482,COMPOSICAO_AUX_2!$A:$J,10,FALSE),VLOOKUP(B482,I!$A:$D,4,FALSE))</f>
        <v>1.17</v>
      </c>
      <c r="J482" s="60">
        <f t="shared" si="20"/>
        <v>1.17</v>
      </c>
      <c r="K482" s="59"/>
    </row>
    <row r="483" spans="1:13" ht="30" customHeight="1" x14ac:dyDescent="0.25">
      <c r="A483" s="54" t="s">
        <v>368</v>
      </c>
      <c r="B483" s="67">
        <v>95324</v>
      </c>
      <c r="C483" s="55" t="str">
        <f>VLOOKUP(B483,IF(A483="COMPOSICAO",S!$A:$D,I!$A:$D),2,FALSE)</f>
        <v>CURSO DE CAPACITAÇÃO PARA AZULEJISTA OU LADRILHISTA (ENCARGOS COMPLEMENTARES) - HORISTA</v>
      </c>
      <c r="D483" s="55"/>
      <c r="E483" s="55"/>
      <c r="F483" s="55"/>
      <c r="G483" s="54" t="str">
        <f>VLOOKUP(B483,IF(A483="COMPOSICAO",S!$A:$D,I!$A:$D),3,FALSE)</f>
        <v>H</v>
      </c>
      <c r="H483" s="81">
        <v>1</v>
      </c>
      <c r="I483" s="56">
        <f>IF(A483="COMPOSICAO",VLOOKUP("TOTAL - "&amp;B483,COMPOSICAO_AUX_2!$A:$J,10,FALSE),VLOOKUP(B483,I!$A:$D,4,FALSE))</f>
        <v>0.31</v>
      </c>
      <c r="J483" s="60">
        <f t="shared" si="20"/>
        <v>0.31</v>
      </c>
      <c r="K483" s="59"/>
    </row>
    <row r="484" spans="1:13" ht="15" customHeight="1" x14ac:dyDescent="0.25">
      <c r="A484" s="76" t="s">
        <v>596</v>
      </c>
      <c r="B484" s="77"/>
      <c r="C484" s="77"/>
      <c r="D484" s="77"/>
      <c r="E484" s="77"/>
      <c r="F484" s="77"/>
      <c r="G484" s="78"/>
      <c r="H484" s="79"/>
      <c r="I484" s="80"/>
      <c r="J484" s="60">
        <f>SUM(J475:K483)</f>
        <v>29.209999999999997</v>
      </c>
      <c r="K484" s="59"/>
    </row>
    <row r="485" spans="1:13" ht="15" customHeight="1" x14ac:dyDescent="0.25">
      <c r="A485" s="4"/>
      <c r="B485" s="4"/>
      <c r="C485" s="4"/>
      <c r="D485" s="4"/>
      <c r="E485" s="4"/>
      <c r="F485" s="4"/>
      <c r="G485" s="4"/>
      <c r="H485" s="4"/>
      <c r="I485" s="4"/>
      <c r="J485" s="4"/>
      <c r="K485" s="4"/>
    </row>
    <row r="486" spans="1:13" ht="15" customHeight="1" x14ac:dyDescent="0.25">
      <c r="A486" s="22" t="s">
        <v>364</v>
      </c>
      <c r="B486" s="22" t="s">
        <v>32</v>
      </c>
      <c r="C486" s="46" t="s">
        <v>8</v>
      </c>
      <c r="D486" s="47"/>
      <c r="E486" s="47"/>
      <c r="F486" s="47"/>
      <c r="G486" s="7" t="s">
        <v>33</v>
      </c>
      <c r="H486" s="7" t="s">
        <v>365</v>
      </c>
      <c r="I486" s="7" t="s">
        <v>366</v>
      </c>
      <c r="J486" s="34" t="s">
        <v>10</v>
      </c>
      <c r="K486" s="33"/>
    </row>
    <row r="487" spans="1:13" ht="30" customHeight="1" x14ac:dyDescent="0.25">
      <c r="A487" s="7" t="s">
        <v>367</v>
      </c>
      <c r="B487" s="71">
        <v>88248</v>
      </c>
      <c r="C487" s="73" t="str">
        <f>VLOOKUP(B487,S!$A:$D,2,FALSE)</f>
        <v>AUXILIAR DE ENCANADOR OU BOMBEIRO HIDRÁULICO COM ENCARGOS COMPLEMENTARES</v>
      </c>
      <c r="D487" s="73"/>
      <c r="E487" s="73"/>
      <c r="F487" s="72"/>
      <c r="G487" s="7" t="str">
        <f>VLOOKUP(B487,S!$A:$D,3,FALSE)</f>
        <v>H</v>
      </c>
      <c r="H487" s="74"/>
      <c r="I487" s="74">
        <f>J496</f>
        <v>20.68</v>
      </c>
      <c r="J487" s="53"/>
      <c r="K487" s="52"/>
      <c r="L487" s="74">
        <f>VLOOKUP(B487,S!$A:$D,4,FALSE)</f>
        <v>20.68</v>
      </c>
      <c r="M487" s="7" t="str">
        <f>IF(ROUND((L487-I487),2)=0,"OK, confere com a tabela.",IF(ROUND((L487-I487),2)&lt;0,"ACIMA ("&amp;TEXT(ROUND(I487*100/L487,4),"0,0000")&amp;" %) da tabela.","ABAIXO ("&amp;TEXT(ROUND(I487*100/L487,4),"0,0000")&amp;" %) da tabela."))</f>
        <v>OK, confere com a tabela.</v>
      </c>
    </row>
    <row r="488" spans="1:13" ht="30" customHeight="1" x14ac:dyDescent="0.25">
      <c r="A488" s="54" t="s">
        <v>374</v>
      </c>
      <c r="B488" s="67">
        <v>246</v>
      </c>
      <c r="C488" s="55" t="str">
        <f>VLOOKUP(B488,IF(A488="COMPOSICAO",S!$A:$D,I!$A:$D),2,FALSE)</f>
        <v>AUXILIAR DE ENCANADOR OU BOMBEIRO HIDRAULICO (HORISTA)</v>
      </c>
      <c r="D488" s="55"/>
      <c r="E488" s="55"/>
      <c r="F488" s="55"/>
      <c r="G488" s="54" t="str">
        <f>VLOOKUP(B488,IF(A488="COMPOSICAO",S!$A:$D,I!$A:$D),3,FALSE)</f>
        <v>H</v>
      </c>
      <c r="H488" s="81">
        <v>1</v>
      </c>
      <c r="I488" s="56">
        <f>IF(A488="COMPOSICAO",VLOOKUP("TOTAL - "&amp;B488,COMPOSICAO_AUX_2!$A:$J,10,FALSE),VLOOKUP(B488,I!$A:$D,4,FALSE))</f>
        <v>12.8</v>
      </c>
      <c r="J488" s="60">
        <f t="shared" ref="J488:J495" si="21">TRUNC(H488*I488,2)</f>
        <v>12.8</v>
      </c>
      <c r="K488" s="59"/>
    </row>
    <row r="489" spans="1:13" ht="30" customHeight="1" x14ac:dyDescent="0.25">
      <c r="A489" s="54" t="s">
        <v>374</v>
      </c>
      <c r="B489" s="67">
        <v>37370</v>
      </c>
      <c r="C489" s="55" t="str">
        <f>VLOOKUP(B489,IF(A489="COMPOSICAO",S!$A:$D,I!$A:$D),2,FALSE)</f>
        <v>ALIMENTACAO - HORISTA (COLETADO CAIXA - ENCARGOS COMPLEMENTARES)</v>
      </c>
      <c r="D489" s="55"/>
      <c r="E489" s="55"/>
      <c r="F489" s="55"/>
      <c r="G489" s="54" t="str">
        <f>VLOOKUP(B489,IF(A489="COMPOSICAO",S!$A:$D,I!$A:$D),3,FALSE)</f>
        <v>H</v>
      </c>
      <c r="H489" s="81">
        <v>1</v>
      </c>
      <c r="I489" s="56">
        <f>IF(A489="COMPOSICAO",VLOOKUP("TOTAL - "&amp;B489,COMPOSICAO_AUX_2!$A:$J,10,FALSE),VLOOKUP(B489,I!$A:$D,4,FALSE))</f>
        <v>4.28</v>
      </c>
      <c r="J489" s="60">
        <f t="shared" si="21"/>
        <v>4.28</v>
      </c>
      <c r="K489" s="59"/>
    </row>
    <row r="490" spans="1:13" ht="30" customHeight="1" x14ac:dyDescent="0.25">
      <c r="A490" s="54" t="s">
        <v>374</v>
      </c>
      <c r="B490" s="67">
        <v>37371</v>
      </c>
      <c r="C490" s="55" t="str">
        <f>VLOOKUP(B490,IF(A490="COMPOSICAO",S!$A:$D,I!$A:$D),2,FALSE)</f>
        <v>TRANSPORTE - HORISTA (COLETADO CAIXA - ENCARGOS COMPLEMENTARES)</v>
      </c>
      <c r="D490" s="55"/>
      <c r="E490" s="55"/>
      <c r="F490" s="55"/>
      <c r="G490" s="54" t="str">
        <f>VLOOKUP(B490,IF(A490="COMPOSICAO",S!$A:$D,I!$A:$D),3,FALSE)</f>
        <v>H</v>
      </c>
      <c r="H490" s="81">
        <v>1</v>
      </c>
      <c r="I490" s="56">
        <f>IF(A490="COMPOSICAO",VLOOKUP("TOTAL - "&amp;B490,COMPOSICAO_AUX_2!$A:$J,10,FALSE),VLOOKUP(B490,I!$A:$D,4,FALSE))</f>
        <v>0.83</v>
      </c>
      <c r="J490" s="60">
        <f t="shared" si="21"/>
        <v>0.83</v>
      </c>
      <c r="K490" s="59"/>
    </row>
    <row r="491" spans="1:13" ht="30" customHeight="1" x14ac:dyDescent="0.25">
      <c r="A491" s="54" t="s">
        <v>374</v>
      </c>
      <c r="B491" s="67">
        <v>37372</v>
      </c>
      <c r="C491" s="55" t="str">
        <f>VLOOKUP(B491,IF(A491="COMPOSICAO",S!$A:$D,I!$A:$D),2,FALSE)</f>
        <v>EXAMES - HORISTA (COLETADO CAIXA - ENCARGOS COMPLEMENTARES)</v>
      </c>
      <c r="D491" s="55"/>
      <c r="E491" s="55"/>
      <c r="F491" s="55"/>
      <c r="G491" s="54" t="str">
        <f>VLOOKUP(B491,IF(A491="COMPOSICAO",S!$A:$D,I!$A:$D),3,FALSE)</f>
        <v>H</v>
      </c>
      <c r="H491" s="81">
        <v>1</v>
      </c>
      <c r="I491" s="56">
        <f>IF(A491="COMPOSICAO",VLOOKUP("TOTAL - "&amp;B491,COMPOSICAO_AUX_2!$A:$J,10,FALSE),VLOOKUP(B491,I!$A:$D,4,FALSE))</f>
        <v>1.1399999999999999</v>
      </c>
      <c r="J491" s="60">
        <f t="shared" si="21"/>
        <v>1.1399999999999999</v>
      </c>
      <c r="K491" s="59"/>
    </row>
    <row r="492" spans="1:13" ht="30" customHeight="1" x14ac:dyDescent="0.25">
      <c r="A492" s="54" t="s">
        <v>374</v>
      </c>
      <c r="B492" s="67">
        <v>37373</v>
      </c>
      <c r="C492" s="55" t="str">
        <f>VLOOKUP(B492,IF(A492="COMPOSICAO",S!$A:$D,I!$A:$D),2,FALSE)</f>
        <v>SEGURO - HORISTA (COLETADO CAIXA - ENCARGOS COMPLEMENTARES)</v>
      </c>
      <c r="D492" s="55"/>
      <c r="E492" s="55"/>
      <c r="F492" s="55"/>
      <c r="G492" s="54" t="str">
        <f>VLOOKUP(B492,IF(A492="COMPOSICAO",S!$A:$D,I!$A:$D),3,FALSE)</f>
        <v>H</v>
      </c>
      <c r="H492" s="81">
        <v>1</v>
      </c>
      <c r="I492" s="56">
        <f>IF(A492="COMPOSICAO",VLOOKUP("TOTAL - "&amp;B492,COMPOSICAO_AUX_2!$A:$J,10,FALSE),VLOOKUP(B492,I!$A:$D,4,FALSE))</f>
        <v>0.06</v>
      </c>
      <c r="J492" s="60">
        <f t="shared" si="21"/>
        <v>0.06</v>
      </c>
      <c r="K492" s="59"/>
    </row>
    <row r="493" spans="1:13" ht="30" customHeight="1" x14ac:dyDescent="0.25">
      <c r="A493" s="54" t="s">
        <v>374</v>
      </c>
      <c r="B493" s="67">
        <v>43461</v>
      </c>
      <c r="C493" s="55" t="str">
        <f>VLOOKUP(B493,IF(A493="COMPOSICAO",S!$A:$D,I!$A:$D),2,FALSE)</f>
        <v>FERRAMENTAS - FAMILIA ENCANADOR - HORISTA (ENCARGOS COMPLEMENTARES - COLETADO CAIXA)</v>
      </c>
      <c r="D493" s="55"/>
      <c r="E493" s="55"/>
      <c r="F493" s="55"/>
      <c r="G493" s="54" t="str">
        <f>VLOOKUP(B493,IF(A493="COMPOSICAO",S!$A:$D,I!$A:$D),3,FALSE)</f>
        <v>H</v>
      </c>
      <c r="H493" s="81">
        <v>1</v>
      </c>
      <c r="I493" s="56">
        <f>IF(A493="COMPOSICAO",VLOOKUP("TOTAL - "&amp;B493,COMPOSICAO_AUX_2!$A:$J,10,FALSE),VLOOKUP(B493,I!$A:$D,4,FALSE))</f>
        <v>0.32</v>
      </c>
      <c r="J493" s="60">
        <f t="shared" si="21"/>
        <v>0.32</v>
      </c>
      <c r="K493" s="59"/>
    </row>
    <row r="494" spans="1:13" ht="30" customHeight="1" x14ac:dyDescent="0.25">
      <c r="A494" s="54" t="s">
        <v>374</v>
      </c>
      <c r="B494" s="67">
        <v>43485</v>
      </c>
      <c r="C494" s="55" t="str">
        <f>VLOOKUP(B494,IF(A494="COMPOSICAO",S!$A:$D,I!$A:$D),2,FALSE)</f>
        <v>EPI - FAMILIA ENCANADOR - HORISTA (ENCARGOS COMPLEMENTARES - COLETADO CAIXA)</v>
      </c>
      <c r="D494" s="55"/>
      <c r="E494" s="55"/>
      <c r="F494" s="55"/>
      <c r="G494" s="54" t="str">
        <f>VLOOKUP(B494,IF(A494="COMPOSICAO",S!$A:$D,I!$A:$D),3,FALSE)</f>
        <v>H</v>
      </c>
      <c r="H494" s="81">
        <v>1</v>
      </c>
      <c r="I494" s="56">
        <f>IF(A494="COMPOSICAO",VLOOKUP("TOTAL - "&amp;B494,COMPOSICAO_AUX_2!$A:$J,10,FALSE),VLOOKUP(B494,I!$A:$D,4,FALSE))</f>
        <v>1.01</v>
      </c>
      <c r="J494" s="60">
        <f t="shared" si="21"/>
        <v>1.01</v>
      </c>
      <c r="K494" s="59"/>
    </row>
    <row r="495" spans="1:13" ht="45" customHeight="1" x14ac:dyDescent="0.25">
      <c r="A495" s="54" t="s">
        <v>368</v>
      </c>
      <c r="B495" s="67">
        <v>95317</v>
      </c>
      <c r="C495" s="55" t="str">
        <f>VLOOKUP(B495,IF(A495="COMPOSICAO",S!$A:$D,I!$A:$D),2,FALSE)</f>
        <v>CURSO DE CAPACITAÇÃO PARA AUXILIAR DE ENCANADOR OU BOMBEIRO HIDRÁULICO (ENCARGOS COMPLEMENTARES) - HORISTA</v>
      </c>
      <c r="D495" s="55"/>
      <c r="E495" s="55"/>
      <c r="F495" s="55"/>
      <c r="G495" s="54" t="str">
        <f>VLOOKUP(B495,IF(A495="COMPOSICAO",S!$A:$D,I!$A:$D),3,FALSE)</f>
        <v>H</v>
      </c>
      <c r="H495" s="81">
        <v>1</v>
      </c>
      <c r="I495" s="56">
        <f>IF(A495="COMPOSICAO",VLOOKUP("TOTAL - "&amp;B495,COMPOSICAO_AUX_2!$A:$J,10,FALSE),VLOOKUP(B495,I!$A:$D,4,FALSE))</f>
        <v>0.24</v>
      </c>
      <c r="J495" s="60">
        <f t="shared" si="21"/>
        <v>0.24</v>
      </c>
      <c r="K495" s="59"/>
    </row>
    <row r="496" spans="1:13" ht="15" customHeight="1" x14ac:dyDescent="0.25">
      <c r="A496" s="76" t="s">
        <v>597</v>
      </c>
      <c r="B496" s="77"/>
      <c r="C496" s="77"/>
      <c r="D496" s="77"/>
      <c r="E496" s="77"/>
      <c r="F496" s="77"/>
      <c r="G496" s="78"/>
      <c r="H496" s="79"/>
      <c r="I496" s="80"/>
      <c r="J496" s="60">
        <f>SUM(J487:K495)</f>
        <v>20.68</v>
      </c>
      <c r="K496" s="59"/>
    </row>
    <row r="497" spans="1:13" ht="15" customHeight="1" x14ac:dyDescent="0.25">
      <c r="A497" s="4"/>
      <c r="B497" s="4"/>
      <c r="C497" s="4"/>
      <c r="D497" s="4"/>
      <c r="E497" s="4"/>
      <c r="F497" s="4"/>
      <c r="G497" s="4"/>
      <c r="H497" s="4"/>
      <c r="I497" s="4"/>
      <c r="J497" s="4"/>
      <c r="K497" s="4"/>
    </row>
    <row r="498" spans="1:13" ht="15" customHeight="1" x14ac:dyDescent="0.25">
      <c r="A498" s="22" t="s">
        <v>364</v>
      </c>
      <c r="B498" s="22" t="s">
        <v>32</v>
      </c>
      <c r="C498" s="46" t="s">
        <v>8</v>
      </c>
      <c r="D498" s="47"/>
      <c r="E498" s="47"/>
      <c r="F498" s="47"/>
      <c r="G498" s="7" t="s">
        <v>33</v>
      </c>
      <c r="H498" s="7" t="s">
        <v>365</v>
      </c>
      <c r="I498" s="7" t="s">
        <v>366</v>
      </c>
      <c r="J498" s="34" t="s">
        <v>10</v>
      </c>
      <c r="K498" s="33"/>
    </row>
    <row r="499" spans="1:13" ht="30" customHeight="1" x14ac:dyDescent="0.25">
      <c r="A499" s="7" t="s">
        <v>367</v>
      </c>
      <c r="B499" s="71">
        <v>88267</v>
      </c>
      <c r="C499" s="73" t="str">
        <f>VLOOKUP(B499,S!$A:$D,2,FALSE)</f>
        <v>ENCANADOR OU BOMBEIRO HIDRÁULICO COM ENCARGOS COMPLEMENTARES</v>
      </c>
      <c r="D499" s="73"/>
      <c r="E499" s="73"/>
      <c r="F499" s="72"/>
      <c r="G499" s="7" t="str">
        <f>VLOOKUP(B499,S!$A:$D,3,FALSE)</f>
        <v>H</v>
      </c>
      <c r="H499" s="74"/>
      <c r="I499" s="74">
        <f>J508</f>
        <v>28.599999999999998</v>
      </c>
      <c r="J499" s="53"/>
      <c r="K499" s="52"/>
      <c r="L499" s="74">
        <f>VLOOKUP(B499,S!$A:$D,4,FALSE)</f>
        <v>28.6</v>
      </c>
      <c r="M499" s="7" t="str">
        <f>IF(ROUND((L499-I499),2)=0,"OK, confere com a tabela.",IF(ROUND((L499-I499),2)&lt;0,"ACIMA ("&amp;TEXT(ROUND(I499*100/L499,4),"0,0000")&amp;" %) da tabela.","ABAIXO ("&amp;TEXT(ROUND(I499*100/L499,4),"0,0000")&amp;" %) da tabela."))</f>
        <v>OK, confere com a tabela.</v>
      </c>
    </row>
    <row r="500" spans="1:13" ht="15" customHeight="1" x14ac:dyDescent="0.25">
      <c r="A500" s="54" t="s">
        <v>374</v>
      </c>
      <c r="B500" s="67">
        <v>2696</v>
      </c>
      <c r="C500" s="55" t="str">
        <f>VLOOKUP(B500,IF(A500="COMPOSICAO",S!$A:$D,I!$A:$D),2,FALSE)</f>
        <v>ENCANADOR OU BOMBEIRO HIDRAULICO (HORISTA)</v>
      </c>
      <c r="D500" s="55"/>
      <c r="E500" s="55"/>
      <c r="F500" s="55"/>
      <c r="G500" s="54" t="str">
        <f>VLOOKUP(B500,IF(A500="COMPOSICAO",S!$A:$D,I!$A:$D),3,FALSE)</f>
        <v>H</v>
      </c>
      <c r="H500" s="81">
        <v>1</v>
      </c>
      <c r="I500" s="56">
        <f>IF(A500="COMPOSICAO",VLOOKUP("TOTAL - "&amp;B500,COMPOSICAO_AUX_2!$A:$J,10,FALSE),VLOOKUP(B500,I!$A:$D,4,FALSE))</f>
        <v>20.58</v>
      </c>
      <c r="J500" s="60">
        <f t="shared" ref="J500:J507" si="22">TRUNC(H500*I500,2)</f>
        <v>20.58</v>
      </c>
      <c r="K500" s="59"/>
    </row>
    <row r="501" spans="1:13" ht="30" customHeight="1" x14ac:dyDescent="0.25">
      <c r="A501" s="54" t="s">
        <v>374</v>
      </c>
      <c r="B501" s="67">
        <v>37370</v>
      </c>
      <c r="C501" s="55" t="str">
        <f>VLOOKUP(B501,IF(A501="COMPOSICAO",S!$A:$D,I!$A:$D),2,FALSE)</f>
        <v>ALIMENTACAO - HORISTA (COLETADO CAIXA - ENCARGOS COMPLEMENTARES)</v>
      </c>
      <c r="D501" s="55"/>
      <c r="E501" s="55"/>
      <c r="F501" s="55"/>
      <c r="G501" s="54" t="str">
        <f>VLOOKUP(B501,IF(A501="COMPOSICAO",S!$A:$D,I!$A:$D),3,FALSE)</f>
        <v>H</v>
      </c>
      <c r="H501" s="81">
        <v>1</v>
      </c>
      <c r="I501" s="56">
        <f>IF(A501="COMPOSICAO",VLOOKUP("TOTAL - "&amp;B501,COMPOSICAO_AUX_2!$A:$J,10,FALSE),VLOOKUP(B501,I!$A:$D,4,FALSE))</f>
        <v>4.28</v>
      </c>
      <c r="J501" s="60">
        <f t="shared" si="22"/>
        <v>4.28</v>
      </c>
      <c r="K501" s="59"/>
    </row>
    <row r="502" spans="1:13" ht="30" customHeight="1" x14ac:dyDescent="0.25">
      <c r="A502" s="54" t="s">
        <v>374</v>
      </c>
      <c r="B502" s="67">
        <v>37371</v>
      </c>
      <c r="C502" s="55" t="str">
        <f>VLOOKUP(B502,IF(A502="COMPOSICAO",S!$A:$D,I!$A:$D),2,FALSE)</f>
        <v>TRANSPORTE - HORISTA (COLETADO CAIXA - ENCARGOS COMPLEMENTARES)</v>
      </c>
      <c r="D502" s="55"/>
      <c r="E502" s="55"/>
      <c r="F502" s="55"/>
      <c r="G502" s="54" t="str">
        <f>VLOOKUP(B502,IF(A502="COMPOSICAO",S!$A:$D,I!$A:$D),3,FALSE)</f>
        <v>H</v>
      </c>
      <c r="H502" s="81">
        <v>1</v>
      </c>
      <c r="I502" s="56">
        <f>IF(A502="COMPOSICAO",VLOOKUP("TOTAL - "&amp;B502,COMPOSICAO_AUX_2!$A:$J,10,FALSE),VLOOKUP(B502,I!$A:$D,4,FALSE))</f>
        <v>0.83</v>
      </c>
      <c r="J502" s="60">
        <f t="shared" si="22"/>
        <v>0.83</v>
      </c>
      <c r="K502" s="59"/>
    </row>
    <row r="503" spans="1:13" ht="30" customHeight="1" x14ac:dyDescent="0.25">
      <c r="A503" s="54" t="s">
        <v>374</v>
      </c>
      <c r="B503" s="67">
        <v>37372</v>
      </c>
      <c r="C503" s="55" t="str">
        <f>VLOOKUP(B503,IF(A503="COMPOSICAO",S!$A:$D,I!$A:$D),2,FALSE)</f>
        <v>EXAMES - HORISTA (COLETADO CAIXA - ENCARGOS COMPLEMENTARES)</v>
      </c>
      <c r="D503" s="55"/>
      <c r="E503" s="55"/>
      <c r="F503" s="55"/>
      <c r="G503" s="54" t="str">
        <f>VLOOKUP(B503,IF(A503="COMPOSICAO",S!$A:$D,I!$A:$D),3,FALSE)</f>
        <v>H</v>
      </c>
      <c r="H503" s="81">
        <v>1</v>
      </c>
      <c r="I503" s="56">
        <f>IF(A503="COMPOSICAO",VLOOKUP("TOTAL - "&amp;B503,COMPOSICAO_AUX_2!$A:$J,10,FALSE),VLOOKUP(B503,I!$A:$D,4,FALSE))</f>
        <v>1.1399999999999999</v>
      </c>
      <c r="J503" s="60">
        <f t="shared" si="22"/>
        <v>1.1399999999999999</v>
      </c>
      <c r="K503" s="59"/>
    </row>
    <row r="504" spans="1:13" ht="30" customHeight="1" x14ac:dyDescent="0.25">
      <c r="A504" s="54" t="s">
        <v>374</v>
      </c>
      <c r="B504" s="67">
        <v>37373</v>
      </c>
      <c r="C504" s="55" t="str">
        <f>VLOOKUP(B504,IF(A504="COMPOSICAO",S!$A:$D,I!$A:$D),2,FALSE)</f>
        <v>SEGURO - HORISTA (COLETADO CAIXA - ENCARGOS COMPLEMENTARES)</v>
      </c>
      <c r="D504" s="55"/>
      <c r="E504" s="55"/>
      <c r="F504" s="55"/>
      <c r="G504" s="54" t="str">
        <f>VLOOKUP(B504,IF(A504="COMPOSICAO",S!$A:$D,I!$A:$D),3,FALSE)</f>
        <v>H</v>
      </c>
      <c r="H504" s="81">
        <v>1</v>
      </c>
      <c r="I504" s="56">
        <f>IF(A504="COMPOSICAO",VLOOKUP("TOTAL - "&amp;B504,COMPOSICAO_AUX_2!$A:$J,10,FALSE),VLOOKUP(B504,I!$A:$D,4,FALSE))</f>
        <v>0.06</v>
      </c>
      <c r="J504" s="60">
        <f t="shared" si="22"/>
        <v>0.06</v>
      </c>
      <c r="K504" s="59"/>
    </row>
    <row r="505" spans="1:13" ht="30" customHeight="1" x14ac:dyDescent="0.25">
      <c r="A505" s="54" t="s">
        <v>374</v>
      </c>
      <c r="B505" s="67">
        <v>43461</v>
      </c>
      <c r="C505" s="55" t="str">
        <f>VLOOKUP(B505,IF(A505="COMPOSICAO",S!$A:$D,I!$A:$D),2,FALSE)</f>
        <v>FERRAMENTAS - FAMILIA ENCANADOR - HORISTA (ENCARGOS COMPLEMENTARES - COLETADO CAIXA)</v>
      </c>
      <c r="D505" s="55"/>
      <c r="E505" s="55"/>
      <c r="F505" s="55"/>
      <c r="G505" s="54" t="str">
        <f>VLOOKUP(B505,IF(A505="COMPOSICAO",S!$A:$D,I!$A:$D),3,FALSE)</f>
        <v>H</v>
      </c>
      <c r="H505" s="81">
        <v>1</v>
      </c>
      <c r="I505" s="56">
        <f>IF(A505="COMPOSICAO",VLOOKUP("TOTAL - "&amp;B505,COMPOSICAO_AUX_2!$A:$J,10,FALSE),VLOOKUP(B505,I!$A:$D,4,FALSE))</f>
        <v>0.32</v>
      </c>
      <c r="J505" s="60">
        <f t="shared" si="22"/>
        <v>0.32</v>
      </c>
      <c r="K505" s="59"/>
    </row>
    <row r="506" spans="1:13" ht="30" customHeight="1" x14ac:dyDescent="0.25">
      <c r="A506" s="54" t="s">
        <v>374</v>
      </c>
      <c r="B506" s="67">
        <v>43485</v>
      </c>
      <c r="C506" s="55" t="str">
        <f>VLOOKUP(B506,IF(A506="COMPOSICAO",S!$A:$D,I!$A:$D),2,FALSE)</f>
        <v>EPI - FAMILIA ENCANADOR - HORISTA (ENCARGOS COMPLEMENTARES - COLETADO CAIXA)</v>
      </c>
      <c r="D506" s="55"/>
      <c r="E506" s="55"/>
      <c r="F506" s="55"/>
      <c r="G506" s="54" t="str">
        <f>VLOOKUP(B506,IF(A506="COMPOSICAO",S!$A:$D,I!$A:$D),3,FALSE)</f>
        <v>H</v>
      </c>
      <c r="H506" s="81">
        <v>1</v>
      </c>
      <c r="I506" s="56">
        <f>IF(A506="COMPOSICAO",VLOOKUP("TOTAL - "&amp;B506,COMPOSICAO_AUX_2!$A:$J,10,FALSE),VLOOKUP(B506,I!$A:$D,4,FALSE))</f>
        <v>1.01</v>
      </c>
      <c r="J506" s="60">
        <f t="shared" si="22"/>
        <v>1.01</v>
      </c>
      <c r="K506" s="59"/>
    </row>
    <row r="507" spans="1:13" ht="45" customHeight="1" x14ac:dyDescent="0.25">
      <c r="A507" s="54" t="s">
        <v>368</v>
      </c>
      <c r="B507" s="67">
        <v>95335</v>
      </c>
      <c r="C507" s="55" t="str">
        <f>VLOOKUP(B507,IF(A507="COMPOSICAO",S!$A:$D,I!$A:$D),2,FALSE)</f>
        <v>CURSO DE CAPACITAÇÃO PARA ENCANADOR OU BOMBEIRO HIDRÁULICO (ENCARGOS COMPLEMENTARES) - HORISTA</v>
      </c>
      <c r="D507" s="55"/>
      <c r="E507" s="55"/>
      <c r="F507" s="55"/>
      <c r="G507" s="54" t="str">
        <f>VLOOKUP(B507,IF(A507="COMPOSICAO",S!$A:$D,I!$A:$D),3,FALSE)</f>
        <v>H</v>
      </c>
      <c r="H507" s="81">
        <v>1</v>
      </c>
      <c r="I507" s="56">
        <f>IF(A507="COMPOSICAO",VLOOKUP("TOTAL - "&amp;B507,COMPOSICAO_AUX_2!$A:$J,10,FALSE),VLOOKUP(B507,I!$A:$D,4,FALSE))</f>
        <v>0.38</v>
      </c>
      <c r="J507" s="60">
        <f t="shared" si="22"/>
        <v>0.38</v>
      </c>
      <c r="K507" s="59"/>
    </row>
    <row r="508" spans="1:13" ht="15" customHeight="1" x14ac:dyDescent="0.25">
      <c r="A508" s="76" t="s">
        <v>598</v>
      </c>
      <c r="B508" s="77"/>
      <c r="C508" s="77"/>
      <c r="D508" s="77"/>
      <c r="E508" s="77"/>
      <c r="F508" s="77"/>
      <c r="G508" s="78"/>
      <c r="H508" s="79"/>
      <c r="I508" s="80"/>
      <c r="J508" s="60">
        <f>SUM(J499:K507)</f>
        <v>28.599999999999998</v>
      </c>
      <c r="K508" s="59"/>
    </row>
    <row r="509" spans="1:13" ht="15" customHeight="1" x14ac:dyDescent="0.25">
      <c r="A509" s="4"/>
      <c r="B509" s="4"/>
      <c r="C509" s="4"/>
      <c r="D509" s="4"/>
      <c r="E509" s="4"/>
      <c r="F509" s="4"/>
      <c r="G509" s="4"/>
      <c r="H509" s="4"/>
      <c r="I509" s="4"/>
      <c r="J509" s="4"/>
      <c r="K509" s="4"/>
    </row>
    <row r="510" spans="1:13" ht="15" customHeight="1" x14ac:dyDescent="0.25">
      <c r="A510" s="22" t="s">
        <v>364</v>
      </c>
      <c r="B510" s="22" t="s">
        <v>32</v>
      </c>
      <c r="C510" s="46" t="s">
        <v>8</v>
      </c>
      <c r="D510" s="47"/>
      <c r="E510" s="47"/>
      <c r="F510" s="47"/>
      <c r="G510" s="7" t="s">
        <v>33</v>
      </c>
      <c r="H510" s="7" t="s">
        <v>365</v>
      </c>
      <c r="I510" s="7" t="s">
        <v>366</v>
      </c>
      <c r="J510" s="34" t="s">
        <v>10</v>
      </c>
      <c r="K510" s="33"/>
    </row>
    <row r="511" spans="1:13" ht="45" customHeight="1" x14ac:dyDescent="0.25">
      <c r="A511" s="7" t="s">
        <v>414</v>
      </c>
      <c r="B511" s="71">
        <v>94489</v>
      </c>
      <c r="C511" s="73" t="str">
        <f>VLOOKUP(B511,S!$A:$D,2,FALSE)</f>
        <v>REGISTRO DE ESFERA, PVC, SOLDÁVEL, COM VOLANTE, DN  25 MM - FORNECIMENTO E INSTALAÇÃO. AF_08/2021</v>
      </c>
      <c r="D511" s="73"/>
      <c r="E511" s="73"/>
      <c r="F511" s="72"/>
      <c r="G511" s="7" t="str">
        <f>VLOOKUP(B511,S!$A:$D,3,FALSE)</f>
        <v>UN</v>
      </c>
      <c r="H511" s="74"/>
      <c r="I511" s="74">
        <f>J518</f>
        <v>39.97</v>
      </c>
      <c r="J511" s="53"/>
      <c r="K511" s="52"/>
      <c r="L511" s="74">
        <f>VLOOKUP(B511,S!$A:$D,4,FALSE)</f>
        <v>39.97</v>
      </c>
      <c r="M511" s="7" t="str">
        <f>IF(ROUND((L511-I511),2)=0,"OK, confere com a tabela.",IF(ROUND((L511-I511),2)&lt;0,"ACIMA ("&amp;TEXT(ROUND(I511*100/L511,4),"0,0000")&amp;" %) da tabela.","ABAIXO ("&amp;TEXT(ROUND(I511*100/L511,4),"0,0000")&amp;" %) da tabela."))</f>
        <v>OK, confere com a tabela.</v>
      </c>
    </row>
    <row r="512" spans="1:13" ht="30" customHeight="1" x14ac:dyDescent="0.25">
      <c r="A512" s="54" t="s">
        <v>374</v>
      </c>
      <c r="B512" s="67">
        <v>11674</v>
      </c>
      <c r="C512" s="55" t="str">
        <f>VLOOKUP(B512,IF(A512="COMPOSICAO",S!$A:$D,I!$A:$D),2,FALSE)</f>
        <v>REGISTRO DE ESFERA, PVC, COM VOLANTE, VS, SOLDAVEL, DN 25 MM, COM CORPO DIVIDIDO</v>
      </c>
      <c r="D512" s="55"/>
      <c r="E512" s="55"/>
      <c r="F512" s="55"/>
      <c r="G512" s="54" t="str">
        <f>VLOOKUP(B512,IF(A512="COMPOSICAO",S!$A:$D,I!$A:$D),3,FALSE)</f>
        <v>UN</v>
      </c>
      <c r="H512" s="81">
        <v>1</v>
      </c>
      <c r="I512" s="56">
        <f>IF(A512="COMPOSICAO",VLOOKUP("TOTAL - "&amp;B512,COMPOSICAO_AUX_2!$A:$J,10,FALSE),VLOOKUP(B512,I!$A:$D,4,FALSE))</f>
        <v>34.549999999999997</v>
      </c>
      <c r="J512" s="60">
        <f t="shared" ref="J512:J517" si="23">TRUNC(H512*I512,2)</f>
        <v>34.549999999999997</v>
      </c>
      <c r="K512" s="59"/>
    </row>
    <row r="513" spans="1:13" ht="15" customHeight="1" x14ac:dyDescent="0.25">
      <c r="A513" s="54" t="s">
        <v>374</v>
      </c>
      <c r="B513" s="67">
        <v>20080</v>
      </c>
      <c r="C513" s="55" t="str">
        <f>VLOOKUP(B513,IF(A513="COMPOSICAO",S!$A:$D,I!$A:$D),2,FALSE)</f>
        <v>ADESIVO PLASTICO PARA PVC, FRASCO COM 175 GR</v>
      </c>
      <c r="D513" s="55"/>
      <c r="E513" s="55"/>
      <c r="F513" s="55"/>
      <c r="G513" s="54" t="str">
        <f>VLOOKUP(B513,IF(A513="COMPOSICAO",S!$A:$D,I!$A:$D),3,FALSE)</f>
        <v>UN</v>
      </c>
      <c r="H513" s="81">
        <v>0.04</v>
      </c>
      <c r="I513" s="56">
        <f>IF(A513="COMPOSICAO",VLOOKUP("TOTAL - "&amp;B513,COMPOSICAO_AUX_2!$A:$J,10,FALSE),VLOOKUP(B513,I!$A:$D,4,FALSE))</f>
        <v>20.74</v>
      </c>
      <c r="J513" s="60">
        <f t="shared" si="23"/>
        <v>0.82</v>
      </c>
      <c r="K513" s="59"/>
    </row>
    <row r="514" spans="1:13" ht="30" customHeight="1" x14ac:dyDescent="0.25">
      <c r="A514" s="54" t="s">
        <v>374</v>
      </c>
      <c r="B514" s="67">
        <v>20083</v>
      </c>
      <c r="C514" s="55" t="str">
        <f>VLOOKUP(B514,IF(A514="COMPOSICAO",S!$A:$D,I!$A:$D),2,FALSE)</f>
        <v>SOLUCAO PREPARADORA / LIMPADORA PARA PVC, FRASCO COM 1000 CM3</v>
      </c>
      <c r="D514" s="55"/>
      <c r="E514" s="55"/>
      <c r="F514" s="55"/>
      <c r="G514" s="54" t="str">
        <f>VLOOKUP(B514,IF(A514="COMPOSICAO",S!$A:$D,I!$A:$D),3,FALSE)</f>
        <v>UN</v>
      </c>
      <c r="H514" s="81">
        <v>9.4999999999999998E-3</v>
      </c>
      <c r="I514" s="56">
        <f>IF(A514="COMPOSICAO",VLOOKUP("TOTAL - "&amp;B514,COMPOSICAO_AUX_2!$A:$J,10,FALSE),VLOOKUP(B514,I!$A:$D,4,FALSE))</f>
        <v>72</v>
      </c>
      <c r="J514" s="60">
        <f t="shared" si="23"/>
        <v>0.68</v>
      </c>
      <c r="K514" s="59"/>
    </row>
    <row r="515" spans="1:13" ht="15" customHeight="1" x14ac:dyDescent="0.25">
      <c r="A515" s="54" t="s">
        <v>374</v>
      </c>
      <c r="B515" s="67">
        <v>38383</v>
      </c>
      <c r="C515" s="55" t="str">
        <f>VLOOKUP(B515,IF(A515="COMPOSICAO",S!$A:$D,I!$A:$D),2,FALSE)</f>
        <v>LIXA D'AGUA EM FOLHA, GRAO 100</v>
      </c>
      <c r="D515" s="55"/>
      <c r="E515" s="55"/>
      <c r="F515" s="55"/>
      <c r="G515" s="54" t="str">
        <f>VLOOKUP(B515,IF(A515="COMPOSICAO",S!$A:$D,I!$A:$D),3,FALSE)</f>
        <v>UN</v>
      </c>
      <c r="H515" s="81">
        <v>8.0000000000000002E-3</v>
      </c>
      <c r="I515" s="56">
        <f>IF(A515="COMPOSICAO",VLOOKUP("TOTAL - "&amp;B515,COMPOSICAO_AUX_2!$A:$J,10,FALSE),VLOOKUP(B515,I!$A:$D,4,FALSE))</f>
        <v>2.13</v>
      </c>
      <c r="J515" s="60">
        <f t="shared" si="23"/>
        <v>0.01</v>
      </c>
      <c r="K515" s="59"/>
    </row>
    <row r="516" spans="1:13" ht="30" customHeight="1" x14ac:dyDescent="0.25">
      <c r="A516" s="54" t="s">
        <v>368</v>
      </c>
      <c r="B516" s="67">
        <v>88248</v>
      </c>
      <c r="C516" s="55" t="str">
        <f>VLOOKUP(B516,IF(A516="COMPOSICAO",S!$A:$D,I!$A:$D),2,FALSE)</f>
        <v>AUXILIAR DE ENCANADOR OU BOMBEIRO HIDRÁULICO COM ENCARGOS COMPLEMENTARES</v>
      </c>
      <c r="D516" s="55"/>
      <c r="E516" s="55"/>
      <c r="F516" s="55"/>
      <c r="G516" s="54" t="str">
        <f>VLOOKUP(B516,IF(A516="COMPOSICAO",S!$A:$D,I!$A:$D),3,FALSE)</f>
        <v>H</v>
      </c>
      <c r="H516" s="81">
        <v>7.9500000000000001E-2</v>
      </c>
      <c r="I516" s="56">
        <f>IF(A516="COMPOSICAO",VLOOKUP("TOTAL - "&amp;B516,COMPOSICAO_AUX_2!$A:$J,10,FALSE),VLOOKUP(B516,I!$A:$D,4,FALSE))</f>
        <v>20.68</v>
      </c>
      <c r="J516" s="60">
        <f t="shared" si="23"/>
        <v>1.64</v>
      </c>
      <c r="K516" s="59"/>
    </row>
    <row r="517" spans="1:13" ht="30" customHeight="1" x14ac:dyDescent="0.25">
      <c r="A517" s="54" t="s">
        <v>368</v>
      </c>
      <c r="B517" s="67">
        <v>88267</v>
      </c>
      <c r="C517" s="55" t="str">
        <f>VLOOKUP(B517,IF(A517="COMPOSICAO",S!$A:$D,I!$A:$D),2,FALSE)</f>
        <v>ENCANADOR OU BOMBEIRO HIDRÁULICO COM ENCARGOS COMPLEMENTARES</v>
      </c>
      <c r="D517" s="55"/>
      <c r="E517" s="55"/>
      <c r="F517" s="55"/>
      <c r="G517" s="54" t="str">
        <f>VLOOKUP(B517,IF(A517="COMPOSICAO",S!$A:$D,I!$A:$D),3,FALSE)</f>
        <v>H</v>
      </c>
      <c r="H517" s="81">
        <v>7.9500000000000001E-2</v>
      </c>
      <c r="I517" s="56">
        <f>IF(A517="COMPOSICAO",VLOOKUP("TOTAL - "&amp;B517,COMPOSICAO_AUX_2!$A:$J,10,FALSE),VLOOKUP(B517,I!$A:$D,4,FALSE))</f>
        <v>28.599999999999998</v>
      </c>
      <c r="J517" s="60">
        <f t="shared" si="23"/>
        <v>2.27</v>
      </c>
      <c r="K517" s="59"/>
    </row>
    <row r="518" spans="1:13" ht="15" customHeight="1" x14ac:dyDescent="0.25">
      <c r="A518" s="76" t="s">
        <v>420</v>
      </c>
      <c r="B518" s="77"/>
      <c r="C518" s="77"/>
      <c r="D518" s="77"/>
      <c r="E518" s="77"/>
      <c r="F518" s="77"/>
      <c r="G518" s="78"/>
      <c r="H518" s="79"/>
      <c r="I518" s="80"/>
      <c r="J518" s="60">
        <f>SUM(J511:K517)</f>
        <v>39.97</v>
      </c>
      <c r="K518" s="59"/>
    </row>
    <row r="519" spans="1:13" ht="15" customHeight="1" x14ac:dyDescent="0.25">
      <c r="A519" s="4"/>
      <c r="B519" s="4"/>
      <c r="C519" s="4"/>
      <c r="D519" s="4"/>
      <c r="E519" s="4"/>
      <c r="F519" s="4"/>
      <c r="G519" s="4"/>
      <c r="H519" s="4"/>
      <c r="I519" s="4"/>
      <c r="J519" s="4"/>
      <c r="K519" s="4"/>
    </row>
    <row r="520" spans="1:13" ht="15" customHeight="1" x14ac:dyDescent="0.25">
      <c r="A520" s="22" t="s">
        <v>364</v>
      </c>
      <c r="B520" s="22" t="s">
        <v>32</v>
      </c>
      <c r="C520" s="46" t="s">
        <v>8</v>
      </c>
      <c r="D520" s="47"/>
      <c r="E520" s="47"/>
      <c r="F520" s="47"/>
      <c r="G520" s="7" t="s">
        <v>33</v>
      </c>
      <c r="H520" s="7" t="s">
        <v>365</v>
      </c>
      <c r="I520" s="7" t="s">
        <v>366</v>
      </c>
      <c r="J520" s="34" t="s">
        <v>10</v>
      </c>
      <c r="K520" s="33"/>
    </row>
    <row r="521" spans="1:13" ht="45" customHeight="1" x14ac:dyDescent="0.25">
      <c r="A521" s="7" t="s">
        <v>414</v>
      </c>
      <c r="B521" s="71">
        <v>94490</v>
      </c>
      <c r="C521" s="73" t="str">
        <f>VLOOKUP(B521,S!$A:$D,2,FALSE)</f>
        <v>REGISTRO DE ESFERA, PVC, SOLDÁVEL, COM VOLANTE, DN  32 MM - FORNECIMENTO E INSTALAÇÃO. AF_08/2021</v>
      </c>
      <c r="D521" s="73"/>
      <c r="E521" s="73"/>
      <c r="F521" s="72"/>
      <c r="G521" s="7" t="str">
        <f>VLOOKUP(B521,S!$A:$D,3,FALSE)</f>
        <v>UN</v>
      </c>
      <c r="H521" s="74"/>
      <c r="I521" s="74">
        <f>J528</f>
        <v>60.27</v>
      </c>
      <c r="J521" s="53"/>
      <c r="K521" s="52"/>
      <c r="L521" s="74">
        <f>VLOOKUP(B521,S!$A:$D,4,FALSE)</f>
        <v>60.27</v>
      </c>
      <c r="M521" s="7" t="str">
        <f>IF(ROUND((L521-I521),2)=0,"OK, confere com a tabela.",IF(ROUND((L521-I521),2)&lt;0,"ACIMA ("&amp;TEXT(ROUND(I521*100/L521,4),"0,0000")&amp;" %) da tabela.","ABAIXO ("&amp;TEXT(ROUND(I521*100/L521,4),"0,0000")&amp;" %) da tabela."))</f>
        <v>OK, confere com a tabela.</v>
      </c>
    </row>
    <row r="522" spans="1:13" ht="30" customHeight="1" x14ac:dyDescent="0.25">
      <c r="A522" s="54" t="s">
        <v>374</v>
      </c>
      <c r="B522" s="67">
        <v>11675</v>
      </c>
      <c r="C522" s="55" t="str">
        <f>VLOOKUP(B522,IF(A522="COMPOSICAO",S!$A:$D,I!$A:$D),2,FALSE)</f>
        <v>REGISTRO DE ESFERA, PVC, COM VOLANTE, VS, SOLDAVEL, DN 32 MM, COM CORPO DIVIDIDO</v>
      </c>
      <c r="D522" s="55"/>
      <c r="E522" s="55"/>
      <c r="F522" s="55"/>
      <c r="G522" s="54" t="str">
        <f>VLOOKUP(B522,IF(A522="COMPOSICAO",S!$A:$D,I!$A:$D),3,FALSE)</f>
        <v>UN</v>
      </c>
      <c r="H522" s="81">
        <v>1</v>
      </c>
      <c r="I522" s="56">
        <f>IF(A522="COMPOSICAO",VLOOKUP("TOTAL - "&amp;B522,COMPOSICAO_AUX_2!$A:$J,10,FALSE),VLOOKUP(B522,I!$A:$D,4,FALSE))</f>
        <v>54.85</v>
      </c>
      <c r="J522" s="60">
        <f t="shared" ref="J522:J527" si="24">TRUNC(H522*I522,2)</f>
        <v>54.85</v>
      </c>
      <c r="K522" s="59"/>
    </row>
    <row r="523" spans="1:13" ht="15" customHeight="1" x14ac:dyDescent="0.25">
      <c r="A523" s="54" t="s">
        <v>374</v>
      </c>
      <c r="B523" s="67">
        <v>20080</v>
      </c>
      <c r="C523" s="55" t="str">
        <f>VLOOKUP(B523,IF(A523="COMPOSICAO",S!$A:$D,I!$A:$D),2,FALSE)</f>
        <v>ADESIVO PLASTICO PARA PVC, FRASCO COM 175 GR</v>
      </c>
      <c r="D523" s="55"/>
      <c r="E523" s="55"/>
      <c r="F523" s="55"/>
      <c r="G523" s="54" t="str">
        <f>VLOOKUP(B523,IF(A523="COMPOSICAO",S!$A:$D,I!$A:$D),3,FALSE)</f>
        <v>UN</v>
      </c>
      <c r="H523" s="81">
        <v>0.04</v>
      </c>
      <c r="I523" s="56">
        <f>IF(A523="COMPOSICAO",VLOOKUP("TOTAL - "&amp;B523,COMPOSICAO_AUX_2!$A:$J,10,FALSE),VLOOKUP(B523,I!$A:$D,4,FALSE))</f>
        <v>20.74</v>
      </c>
      <c r="J523" s="60">
        <f t="shared" si="24"/>
        <v>0.82</v>
      </c>
      <c r="K523" s="59"/>
    </row>
    <row r="524" spans="1:13" ht="30" customHeight="1" x14ac:dyDescent="0.25">
      <c r="A524" s="54" t="s">
        <v>374</v>
      </c>
      <c r="B524" s="67">
        <v>20083</v>
      </c>
      <c r="C524" s="55" t="str">
        <f>VLOOKUP(B524,IF(A524="COMPOSICAO",S!$A:$D,I!$A:$D),2,FALSE)</f>
        <v>SOLUCAO PREPARADORA / LIMPADORA PARA PVC, FRASCO COM 1000 CM3</v>
      </c>
      <c r="D524" s="55"/>
      <c r="E524" s="55"/>
      <c r="F524" s="55"/>
      <c r="G524" s="54" t="str">
        <f>VLOOKUP(B524,IF(A524="COMPOSICAO",S!$A:$D,I!$A:$D),3,FALSE)</f>
        <v>UN</v>
      </c>
      <c r="H524" s="81">
        <v>9.4999999999999998E-3</v>
      </c>
      <c r="I524" s="56">
        <f>IF(A524="COMPOSICAO",VLOOKUP("TOTAL - "&amp;B524,COMPOSICAO_AUX_2!$A:$J,10,FALSE),VLOOKUP(B524,I!$A:$D,4,FALSE))</f>
        <v>72</v>
      </c>
      <c r="J524" s="60">
        <f t="shared" si="24"/>
        <v>0.68</v>
      </c>
      <c r="K524" s="59"/>
    </row>
    <row r="525" spans="1:13" ht="15" customHeight="1" x14ac:dyDescent="0.25">
      <c r="A525" s="54" t="s">
        <v>374</v>
      </c>
      <c r="B525" s="67">
        <v>38383</v>
      </c>
      <c r="C525" s="55" t="str">
        <f>VLOOKUP(B525,IF(A525="COMPOSICAO",S!$A:$D,I!$A:$D),2,FALSE)</f>
        <v>LIXA D'AGUA EM FOLHA, GRAO 100</v>
      </c>
      <c r="D525" s="55"/>
      <c r="E525" s="55"/>
      <c r="F525" s="55"/>
      <c r="G525" s="54" t="str">
        <f>VLOOKUP(B525,IF(A525="COMPOSICAO",S!$A:$D,I!$A:$D),3,FALSE)</f>
        <v>UN</v>
      </c>
      <c r="H525" s="81">
        <v>8.0000000000000002E-3</v>
      </c>
      <c r="I525" s="56">
        <f>IF(A525="COMPOSICAO",VLOOKUP("TOTAL - "&amp;B525,COMPOSICAO_AUX_2!$A:$J,10,FALSE),VLOOKUP(B525,I!$A:$D,4,FALSE))</f>
        <v>2.13</v>
      </c>
      <c r="J525" s="60">
        <f t="shared" si="24"/>
        <v>0.01</v>
      </c>
      <c r="K525" s="59"/>
    </row>
    <row r="526" spans="1:13" ht="30" customHeight="1" x14ac:dyDescent="0.25">
      <c r="A526" s="54" t="s">
        <v>368</v>
      </c>
      <c r="B526" s="67">
        <v>88248</v>
      </c>
      <c r="C526" s="55" t="str">
        <f>VLOOKUP(B526,IF(A526="COMPOSICAO",S!$A:$D,I!$A:$D),2,FALSE)</f>
        <v>AUXILIAR DE ENCANADOR OU BOMBEIRO HIDRÁULICO COM ENCARGOS COMPLEMENTARES</v>
      </c>
      <c r="D526" s="55"/>
      <c r="E526" s="55"/>
      <c r="F526" s="55"/>
      <c r="G526" s="54" t="str">
        <f>VLOOKUP(B526,IF(A526="COMPOSICAO",S!$A:$D,I!$A:$D),3,FALSE)</f>
        <v>H</v>
      </c>
      <c r="H526" s="81">
        <v>7.9500000000000001E-2</v>
      </c>
      <c r="I526" s="56">
        <f>IF(A526="COMPOSICAO",VLOOKUP("TOTAL - "&amp;B526,COMPOSICAO_AUX_2!$A:$J,10,FALSE),VLOOKUP(B526,I!$A:$D,4,FALSE))</f>
        <v>20.68</v>
      </c>
      <c r="J526" s="60">
        <f t="shared" si="24"/>
        <v>1.64</v>
      </c>
      <c r="K526" s="59"/>
    </row>
    <row r="527" spans="1:13" ht="30" customHeight="1" x14ac:dyDescent="0.25">
      <c r="A527" s="54" t="s">
        <v>368</v>
      </c>
      <c r="B527" s="67">
        <v>88267</v>
      </c>
      <c r="C527" s="55" t="str">
        <f>VLOOKUP(B527,IF(A527="COMPOSICAO",S!$A:$D,I!$A:$D),2,FALSE)</f>
        <v>ENCANADOR OU BOMBEIRO HIDRÁULICO COM ENCARGOS COMPLEMENTARES</v>
      </c>
      <c r="D527" s="55"/>
      <c r="E527" s="55"/>
      <c r="F527" s="55"/>
      <c r="G527" s="54" t="str">
        <f>VLOOKUP(B527,IF(A527="COMPOSICAO",S!$A:$D,I!$A:$D),3,FALSE)</f>
        <v>H</v>
      </c>
      <c r="H527" s="81">
        <v>7.9500000000000001E-2</v>
      </c>
      <c r="I527" s="56">
        <f>IF(A527="COMPOSICAO",VLOOKUP("TOTAL - "&amp;B527,COMPOSICAO_AUX_2!$A:$J,10,FALSE),VLOOKUP(B527,I!$A:$D,4,FALSE))</f>
        <v>28.599999999999998</v>
      </c>
      <c r="J527" s="60">
        <f t="shared" si="24"/>
        <v>2.27</v>
      </c>
      <c r="K527" s="59"/>
    </row>
    <row r="528" spans="1:13" ht="15" customHeight="1" x14ac:dyDescent="0.25">
      <c r="A528" s="76" t="s">
        <v>599</v>
      </c>
      <c r="B528" s="77"/>
      <c r="C528" s="77"/>
      <c r="D528" s="77"/>
      <c r="E528" s="77"/>
      <c r="F528" s="77"/>
      <c r="G528" s="78"/>
      <c r="H528" s="79"/>
      <c r="I528" s="80"/>
      <c r="J528" s="60">
        <f>SUM(J521:K527)</f>
        <v>60.27</v>
      </c>
      <c r="K528" s="59"/>
    </row>
    <row r="529" spans="1:13" ht="15" customHeight="1" x14ac:dyDescent="0.25">
      <c r="A529" s="4"/>
      <c r="B529" s="4"/>
      <c r="C529" s="4"/>
      <c r="D529" s="4"/>
      <c r="E529" s="4"/>
      <c r="F529" s="4"/>
      <c r="G529" s="4"/>
      <c r="H529" s="4"/>
      <c r="I529" s="4"/>
      <c r="J529" s="4"/>
      <c r="K529" s="4"/>
    </row>
    <row r="530" spans="1:13" ht="15" customHeight="1" x14ac:dyDescent="0.25">
      <c r="A530" s="22" t="s">
        <v>364</v>
      </c>
      <c r="B530" s="22" t="s">
        <v>32</v>
      </c>
      <c r="C530" s="46" t="s">
        <v>8</v>
      </c>
      <c r="D530" s="47"/>
      <c r="E530" s="47"/>
      <c r="F530" s="47"/>
      <c r="G530" s="7" t="s">
        <v>33</v>
      </c>
      <c r="H530" s="7" t="s">
        <v>365</v>
      </c>
      <c r="I530" s="7" t="s">
        <v>366</v>
      </c>
      <c r="J530" s="34" t="s">
        <v>10</v>
      </c>
      <c r="K530" s="33"/>
    </row>
    <row r="531" spans="1:13" ht="60" customHeight="1" x14ac:dyDescent="0.25">
      <c r="A531" s="7" t="s">
        <v>414</v>
      </c>
      <c r="B531" s="71">
        <v>94648</v>
      </c>
      <c r="C531" s="73" t="str">
        <f>VLOOKUP(B531,S!$A:$D,2,FALSE)</f>
        <v>TUBO, PVC, SOLDÁVEL, DN  25 MM, INSTALADO EM RESERVAÇÃO DE ÁGUA DE EDIFICAÇÃO QUE POSSUA RESERVATÓRIO DE FIBRA/FIBROCIMENTO   FORNECIMENTO E INSTALAÇÃO. AF_06/2016</v>
      </c>
      <c r="D531" s="73"/>
      <c r="E531" s="73"/>
      <c r="F531" s="72"/>
      <c r="G531" s="7" t="str">
        <f>VLOOKUP(B531,S!$A:$D,3,FALSE)</f>
        <v>M</v>
      </c>
      <c r="H531" s="74"/>
      <c r="I531" s="74">
        <f>J535</f>
        <v>11.24</v>
      </c>
      <c r="J531" s="53"/>
      <c r="K531" s="52"/>
      <c r="L531" s="74">
        <f>VLOOKUP(B531,S!$A:$D,4,FALSE)</f>
        <v>11.24</v>
      </c>
      <c r="M531" s="7" t="str">
        <f>IF(ROUND((L531-I531),2)=0,"OK, confere com a tabela.",IF(ROUND((L531-I531),2)&lt;0,"ACIMA ("&amp;TEXT(ROUND(I531*100/L531,4),"0,0000")&amp;" %) da tabela.","ABAIXO ("&amp;TEXT(ROUND(I531*100/L531,4),"0,0000")&amp;" %) da tabela."))</f>
        <v>OK, confere com a tabela.</v>
      </c>
    </row>
    <row r="532" spans="1:13" ht="30" customHeight="1" x14ac:dyDescent="0.25">
      <c r="A532" s="54" t="s">
        <v>374</v>
      </c>
      <c r="B532" s="67">
        <v>9868</v>
      </c>
      <c r="C532" s="55" t="str">
        <f>VLOOKUP(B532,IF(A532="COMPOSICAO",S!$A:$D,I!$A:$D),2,FALSE)</f>
        <v>TUBO PVC, SOLDAVEL, DE 25 MM, AGUA FRIA (NBR-5648)</v>
      </c>
      <c r="D532" s="55"/>
      <c r="E532" s="55"/>
      <c r="F532" s="55"/>
      <c r="G532" s="54" t="str">
        <f>VLOOKUP(B532,IF(A532="COMPOSICAO",S!$A:$D,I!$A:$D),3,FALSE)</f>
        <v>M</v>
      </c>
      <c r="H532" s="81">
        <v>1.0429999999999999</v>
      </c>
      <c r="I532" s="56">
        <f>IF(A532="COMPOSICAO",VLOOKUP("TOTAL - "&amp;B532,COMPOSICAO_AUX_2!$A:$J,10,FALSE),VLOOKUP(B532,I!$A:$D,4,FALSE))</f>
        <v>4.5</v>
      </c>
      <c r="J532" s="60">
        <f>TRUNC(H532*I532,2)</f>
        <v>4.6900000000000004</v>
      </c>
      <c r="K532" s="59"/>
    </row>
    <row r="533" spans="1:13" ht="30" customHeight="1" x14ac:dyDescent="0.25">
      <c r="A533" s="54" t="s">
        <v>368</v>
      </c>
      <c r="B533" s="67">
        <v>88248</v>
      </c>
      <c r="C533" s="55" t="str">
        <f>VLOOKUP(B533,IF(A533="COMPOSICAO",S!$A:$D,I!$A:$D),2,FALSE)</f>
        <v>AUXILIAR DE ENCANADOR OU BOMBEIRO HIDRÁULICO COM ENCARGOS COMPLEMENTARES</v>
      </c>
      <c r="D533" s="55"/>
      <c r="E533" s="55"/>
      <c r="F533" s="55"/>
      <c r="G533" s="54" t="str">
        <f>VLOOKUP(B533,IF(A533="COMPOSICAO",S!$A:$D,I!$A:$D),3,FALSE)</f>
        <v>H</v>
      </c>
      <c r="H533" s="81">
        <v>0.13300000000000001</v>
      </c>
      <c r="I533" s="56">
        <f>IF(A533="COMPOSICAO",VLOOKUP("TOTAL - "&amp;B533,COMPOSICAO_AUX_2!$A:$J,10,FALSE),VLOOKUP(B533,I!$A:$D,4,FALSE))</f>
        <v>20.68</v>
      </c>
      <c r="J533" s="60">
        <f>TRUNC(H533*I533,2)</f>
        <v>2.75</v>
      </c>
      <c r="K533" s="59"/>
    </row>
    <row r="534" spans="1:13" ht="30" customHeight="1" x14ac:dyDescent="0.25">
      <c r="A534" s="54" t="s">
        <v>368</v>
      </c>
      <c r="B534" s="67">
        <v>88267</v>
      </c>
      <c r="C534" s="55" t="str">
        <f>VLOOKUP(B534,IF(A534="COMPOSICAO",S!$A:$D,I!$A:$D),2,FALSE)</f>
        <v>ENCANADOR OU BOMBEIRO HIDRÁULICO COM ENCARGOS COMPLEMENTARES</v>
      </c>
      <c r="D534" s="55"/>
      <c r="E534" s="55"/>
      <c r="F534" s="55"/>
      <c r="G534" s="54" t="str">
        <f>VLOOKUP(B534,IF(A534="COMPOSICAO",S!$A:$D,I!$A:$D),3,FALSE)</f>
        <v>H</v>
      </c>
      <c r="H534" s="81">
        <v>0.13300000000000001</v>
      </c>
      <c r="I534" s="56">
        <f>IF(A534="COMPOSICAO",VLOOKUP("TOTAL - "&amp;B534,COMPOSICAO_AUX_2!$A:$J,10,FALSE),VLOOKUP(B534,I!$A:$D,4,FALSE))</f>
        <v>28.599999999999998</v>
      </c>
      <c r="J534" s="60">
        <f>TRUNC(H534*I534,2)</f>
        <v>3.8</v>
      </c>
      <c r="K534" s="59"/>
    </row>
    <row r="535" spans="1:13" ht="15" customHeight="1" x14ac:dyDescent="0.25">
      <c r="A535" s="76" t="s">
        <v>600</v>
      </c>
      <c r="B535" s="77"/>
      <c r="C535" s="77"/>
      <c r="D535" s="77"/>
      <c r="E535" s="77"/>
      <c r="F535" s="77"/>
      <c r="G535" s="78"/>
      <c r="H535" s="79"/>
      <c r="I535" s="80"/>
      <c r="J535" s="60">
        <f>SUM(J531:K534)</f>
        <v>11.24</v>
      </c>
      <c r="K535" s="59"/>
    </row>
    <row r="536" spans="1:13" ht="15" customHeight="1" x14ac:dyDescent="0.25">
      <c r="A536" s="4"/>
      <c r="B536" s="4"/>
      <c r="C536" s="4"/>
      <c r="D536" s="4"/>
      <c r="E536" s="4"/>
      <c r="F536" s="4"/>
      <c r="G536" s="4"/>
      <c r="H536" s="4"/>
      <c r="I536" s="4"/>
      <c r="J536" s="4"/>
      <c r="K536" s="4"/>
    </row>
    <row r="537" spans="1:13" ht="15" customHeight="1" x14ac:dyDescent="0.25">
      <c r="A537" s="22" t="s">
        <v>364</v>
      </c>
      <c r="B537" s="22" t="s">
        <v>32</v>
      </c>
      <c r="C537" s="46" t="s">
        <v>8</v>
      </c>
      <c r="D537" s="47"/>
      <c r="E537" s="47"/>
      <c r="F537" s="47"/>
      <c r="G537" s="7" t="s">
        <v>33</v>
      </c>
      <c r="H537" s="7" t="s">
        <v>365</v>
      </c>
      <c r="I537" s="7" t="s">
        <v>366</v>
      </c>
      <c r="J537" s="34" t="s">
        <v>10</v>
      </c>
      <c r="K537" s="33"/>
    </row>
    <row r="538" spans="1:13" ht="60" customHeight="1" x14ac:dyDescent="0.25">
      <c r="A538" s="7" t="s">
        <v>414</v>
      </c>
      <c r="B538" s="71">
        <v>94649</v>
      </c>
      <c r="C538" s="73" t="str">
        <f>VLOOKUP(B538,S!$A:$D,2,FALSE)</f>
        <v>TUBO, PVC, SOLDÁVEL, DN 32 MM, INSTALADO EM RESERVAÇÃO DE ÁGUA DE EDIFICAÇÃO QUE POSSUA RESERVATÓRIO DE FIBRA/FIBROCIMENTO   FORNECIMENTO E INSTALAÇÃO. AF_06/2016</v>
      </c>
      <c r="D538" s="73"/>
      <c r="E538" s="73"/>
      <c r="F538" s="72"/>
      <c r="G538" s="7" t="str">
        <f>VLOOKUP(B538,S!$A:$D,3,FALSE)</f>
        <v>M</v>
      </c>
      <c r="H538" s="74"/>
      <c r="I538" s="74">
        <f>J542</f>
        <v>16.669999999999998</v>
      </c>
      <c r="J538" s="53"/>
      <c r="K538" s="52"/>
      <c r="L538" s="74">
        <f>VLOOKUP(B538,S!$A:$D,4,FALSE)</f>
        <v>16.670000000000002</v>
      </c>
      <c r="M538" s="7" t="str">
        <f>IF(ROUND((L538-I538),2)=0,"OK, confere com a tabela.",IF(ROUND((L538-I538),2)&lt;0,"ACIMA ("&amp;TEXT(ROUND(I538*100/L538,4),"0,0000")&amp;" %) da tabela.","ABAIXO ("&amp;TEXT(ROUND(I538*100/L538,4),"0,0000")&amp;" %) da tabela."))</f>
        <v>OK, confere com a tabela.</v>
      </c>
    </row>
    <row r="539" spans="1:13" ht="30" customHeight="1" x14ac:dyDescent="0.25">
      <c r="A539" s="54" t="s">
        <v>374</v>
      </c>
      <c r="B539" s="67">
        <v>9869</v>
      </c>
      <c r="C539" s="55" t="str">
        <f>VLOOKUP(B539,IF(A539="COMPOSICAO",S!$A:$D,I!$A:$D),2,FALSE)</f>
        <v>TUBO PVC, SOLDAVEL, DE 32 MM, AGUA FRIA (NBR-5648)</v>
      </c>
      <c r="D539" s="55"/>
      <c r="E539" s="55"/>
      <c r="F539" s="55"/>
      <c r="G539" s="54" t="str">
        <f>VLOOKUP(B539,IF(A539="COMPOSICAO",S!$A:$D,I!$A:$D),3,FALSE)</f>
        <v>M</v>
      </c>
      <c r="H539" s="81">
        <v>1.0429999999999999</v>
      </c>
      <c r="I539" s="56">
        <f>IF(A539="COMPOSICAO",VLOOKUP("TOTAL - "&amp;B539,COMPOSICAO_AUX_2!$A:$J,10,FALSE),VLOOKUP(B539,I!$A:$D,4,FALSE))</f>
        <v>9.7100000000000009</v>
      </c>
      <c r="J539" s="60">
        <f>TRUNC(H539*I539,2)</f>
        <v>10.119999999999999</v>
      </c>
      <c r="K539" s="59"/>
    </row>
    <row r="540" spans="1:13" ht="30" customHeight="1" x14ac:dyDescent="0.25">
      <c r="A540" s="54" t="s">
        <v>368</v>
      </c>
      <c r="B540" s="67">
        <v>88248</v>
      </c>
      <c r="C540" s="55" t="str">
        <f>VLOOKUP(B540,IF(A540="COMPOSICAO",S!$A:$D,I!$A:$D),2,FALSE)</f>
        <v>AUXILIAR DE ENCANADOR OU BOMBEIRO HIDRÁULICO COM ENCARGOS COMPLEMENTARES</v>
      </c>
      <c r="D540" s="55"/>
      <c r="E540" s="55"/>
      <c r="F540" s="55"/>
      <c r="G540" s="54" t="str">
        <f>VLOOKUP(B540,IF(A540="COMPOSICAO",S!$A:$D,I!$A:$D),3,FALSE)</f>
        <v>H</v>
      </c>
      <c r="H540" s="81">
        <v>0.13300000000000001</v>
      </c>
      <c r="I540" s="56">
        <f>IF(A540="COMPOSICAO",VLOOKUP("TOTAL - "&amp;B540,COMPOSICAO_AUX_2!$A:$J,10,FALSE),VLOOKUP(B540,I!$A:$D,4,FALSE))</f>
        <v>20.68</v>
      </c>
      <c r="J540" s="60">
        <f>TRUNC(H540*I540,2)</f>
        <v>2.75</v>
      </c>
      <c r="K540" s="59"/>
    </row>
    <row r="541" spans="1:13" ht="30" customHeight="1" x14ac:dyDescent="0.25">
      <c r="A541" s="54" t="s">
        <v>368</v>
      </c>
      <c r="B541" s="67">
        <v>88267</v>
      </c>
      <c r="C541" s="55" t="str">
        <f>VLOOKUP(B541,IF(A541="COMPOSICAO",S!$A:$D,I!$A:$D),2,FALSE)</f>
        <v>ENCANADOR OU BOMBEIRO HIDRÁULICO COM ENCARGOS COMPLEMENTARES</v>
      </c>
      <c r="D541" s="55"/>
      <c r="E541" s="55"/>
      <c r="F541" s="55"/>
      <c r="G541" s="54" t="str">
        <f>VLOOKUP(B541,IF(A541="COMPOSICAO",S!$A:$D,I!$A:$D),3,FALSE)</f>
        <v>H</v>
      </c>
      <c r="H541" s="81">
        <v>0.13300000000000001</v>
      </c>
      <c r="I541" s="56">
        <f>IF(A541="COMPOSICAO",VLOOKUP("TOTAL - "&amp;B541,COMPOSICAO_AUX_2!$A:$J,10,FALSE),VLOOKUP(B541,I!$A:$D,4,FALSE))</f>
        <v>28.599999999999998</v>
      </c>
      <c r="J541" s="60">
        <f>TRUNC(H541*I541,2)</f>
        <v>3.8</v>
      </c>
      <c r="K541" s="59"/>
    </row>
    <row r="542" spans="1:13" ht="15" customHeight="1" x14ac:dyDescent="0.25">
      <c r="A542" s="76" t="s">
        <v>601</v>
      </c>
      <c r="B542" s="77"/>
      <c r="C542" s="77"/>
      <c r="D542" s="77"/>
      <c r="E542" s="77"/>
      <c r="F542" s="77"/>
      <c r="G542" s="78"/>
      <c r="H542" s="79"/>
      <c r="I542" s="80"/>
      <c r="J542" s="60">
        <f>SUM(J538:K541)</f>
        <v>16.669999999999998</v>
      </c>
      <c r="K542" s="59"/>
    </row>
    <row r="543" spans="1:13" ht="15" customHeight="1" x14ac:dyDescent="0.25">
      <c r="A543" s="4"/>
      <c r="B543" s="4"/>
      <c r="C543" s="4"/>
      <c r="D543" s="4"/>
      <c r="E543" s="4"/>
      <c r="F543" s="4"/>
      <c r="G543" s="4"/>
      <c r="H543" s="4"/>
      <c r="I543" s="4"/>
      <c r="J543" s="4"/>
      <c r="K543" s="4"/>
    </row>
    <row r="544" spans="1:13" ht="15" customHeight="1" x14ac:dyDescent="0.25">
      <c r="A544" s="22" t="s">
        <v>364</v>
      </c>
      <c r="B544" s="22" t="s">
        <v>32</v>
      </c>
      <c r="C544" s="46" t="s">
        <v>8</v>
      </c>
      <c r="D544" s="47"/>
      <c r="E544" s="47"/>
      <c r="F544" s="47"/>
      <c r="G544" s="7" t="s">
        <v>33</v>
      </c>
      <c r="H544" s="7" t="s">
        <v>365</v>
      </c>
      <c r="I544" s="7" t="s">
        <v>366</v>
      </c>
      <c r="J544" s="34" t="s">
        <v>10</v>
      </c>
      <c r="K544" s="33"/>
    </row>
    <row r="545" spans="1:13" ht="75" customHeight="1" x14ac:dyDescent="0.25">
      <c r="A545" s="7" t="s">
        <v>414</v>
      </c>
      <c r="B545" s="71">
        <v>94672</v>
      </c>
      <c r="C545" s="73" t="str">
        <f>VLOOKUP(B545,S!$A:$D,2,FALSE)</f>
        <v>JOELHO 90 GRAUS COM BUCHA DE LATÃO, PVC, SOLDÁVEL, DN  25 MM, X 3/4 INSTALADO EM RESERVAÇÃO DE ÁGUA DE EDIFICAÇÃO QUE POSSUA RESERVATÓRIO DE FIBRA/FIBROCIMENTO   FORNECIMENTO E INSTALAÇÃO. AF_06/2016</v>
      </c>
      <c r="D545" s="73"/>
      <c r="E545" s="73"/>
      <c r="F545" s="72"/>
      <c r="G545" s="7" t="str">
        <f>VLOOKUP(B545,S!$A:$D,3,FALSE)</f>
        <v>UN</v>
      </c>
      <c r="H545" s="74"/>
      <c r="I545" s="74">
        <f>J552</f>
        <v>10.1</v>
      </c>
      <c r="J545" s="53"/>
      <c r="K545" s="52"/>
      <c r="L545" s="74">
        <f>VLOOKUP(B545,S!$A:$D,4,FALSE)</f>
        <v>10.1</v>
      </c>
      <c r="M545" s="7" t="str">
        <f>IF(ROUND((L545-I545),2)=0,"OK, confere com a tabela.",IF(ROUND((L545-I545),2)&lt;0,"ACIMA ("&amp;TEXT(ROUND(I545*100/L545,4),"0,0000")&amp;" %) da tabela.","ABAIXO ("&amp;TEXT(ROUND(I545*100/L545,4),"0,0000")&amp;" %) da tabela."))</f>
        <v>OK, confere com a tabela.</v>
      </c>
    </row>
    <row r="546" spans="1:13" ht="30" customHeight="1" x14ac:dyDescent="0.25">
      <c r="A546" s="54" t="s">
        <v>374</v>
      </c>
      <c r="B546" s="67">
        <v>3522</v>
      </c>
      <c r="C546" s="55" t="str">
        <f>VLOOKUP(B546,IF(A546="COMPOSICAO",S!$A:$D,I!$A:$D),2,FALSE)</f>
        <v>JOELHO PVC, SOLDAVEL COM ROSCA, 90 GRAUS, 25 MM X 3/4", COR MARROM, PARA AGUA FRIA PREDIAL</v>
      </c>
      <c r="D546" s="55"/>
      <c r="E546" s="55"/>
      <c r="F546" s="55"/>
      <c r="G546" s="54" t="str">
        <f>VLOOKUP(B546,IF(A546="COMPOSICAO",S!$A:$D,I!$A:$D),3,FALSE)</f>
        <v>UN</v>
      </c>
      <c r="H546" s="81">
        <v>1</v>
      </c>
      <c r="I546" s="56">
        <f>IF(A546="COMPOSICAO",VLOOKUP("TOTAL - "&amp;B546,COMPOSICAO_AUX_2!$A:$J,10,FALSE),VLOOKUP(B546,I!$A:$D,4,FALSE))</f>
        <v>2.63</v>
      </c>
      <c r="J546" s="60">
        <f t="shared" ref="J546:J551" si="25">TRUNC(H546*I546,2)</f>
        <v>2.63</v>
      </c>
      <c r="K546" s="59"/>
    </row>
    <row r="547" spans="1:13" ht="15" customHeight="1" x14ac:dyDescent="0.25">
      <c r="A547" s="54" t="s">
        <v>374</v>
      </c>
      <c r="B547" s="67">
        <v>20080</v>
      </c>
      <c r="C547" s="55" t="str">
        <f>VLOOKUP(B547,IF(A547="COMPOSICAO",S!$A:$D,I!$A:$D),2,FALSE)</f>
        <v>ADESIVO PLASTICO PARA PVC, FRASCO COM 175 GR</v>
      </c>
      <c r="D547" s="55"/>
      <c r="E547" s="55"/>
      <c r="F547" s="55"/>
      <c r="G547" s="54" t="str">
        <f>VLOOKUP(B547,IF(A547="COMPOSICAO",S!$A:$D,I!$A:$D),3,FALSE)</f>
        <v>UN</v>
      </c>
      <c r="H547" s="81">
        <v>0.04</v>
      </c>
      <c r="I547" s="56">
        <f>IF(A547="COMPOSICAO",VLOOKUP("TOTAL - "&amp;B547,COMPOSICAO_AUX_2!$A:$J,10,FALSE),VLOOKUP(B547,I!$A:$D,4,FALSE))</f>
        <v>20.74</v>
      </c>
      <c r="J547" s="60">
        <f t="shared" si="25"/>
        <v>0.82</v>
      </c>
      <c r="K547" s="59"/>
    </row>
    <row r="548" spans="1:13" ht="30" customHeight="1" x14ac:dyDescent="0.25">
      <c r="A548" s="54" t="s">
        <v>374</v>
      </c>
      <c r="B548" s="67">
        <v>20083</v>
      </c>
      <c r="C548" s="55" t="str">
        <f>VLOOKUP(B548,IF(A548="COMPOSICAO",S!$A:$D,I!$A:$D),2,FALSE)</f>
        <v>SOLUCAO PREPARADORA / LIMPADORA PARA PVC, FRASCO COM 1000 CM3</v>
      </c>
      <c r="D548" s="55"/>
      <c r="E548" s="55"/>
      <c r="F548" s="55"/>
      <c r="G548" s="54" t="str">
        <f>VLOOKUP(B548,IF(A548="COMPOSICAO",S!$A:$D,I!$A:$D),3,FALSE)</f>
        <v>UN</v>
      </c>
      <c r="H548" s="81">
        <v>0.01</v>
      </c>
      <c r="I548" s="56">
        <f>IF(A548="COMPOSICAO",VLOOKUP("TOTAL - "&amp;B548,COMPOSICAO_AUX_2!$A:$J,10,FALSE),VLOOKUP(B548,I!$A:$D,4,FALSE))</f>
        <v>72</v>
      </c>
      <c r="J548" s="60">
        <f t="shared" si="25"/>
        <v>0.72</v>
      </c>
      <c r="K548" s="59"/>
    </row>
    <row r="549" spans="1:13" ht="15" customHeight="1" x14ac:dyDescent="0.25">
      <c r="A549" s="54" t="s">
        <v>374</v>
      </c>
      <c r="B549" s="67">
        <v>38383</v>
      </c>
      <c r="C549" s="55" t="str">
        <f>VLOOKUP(B549,IF(A549="COMPOSICAO",S!$A:$D,I!$A:$D),2,FALSE)</f>
        <v>LIXA D'AGUA EM FOLHA, GRAO 100</v>
      </c>
      <c r="D549" s="55"/>
      <c r="E549" s="55"/>
      <c r="F549" s="55"/>
      <c r="G549" s="54" t="str">
        <f>VLOOKUP(B549,IF(A549="COMPOSICAO",S!$A:$D,I!$A:$D),3,FALSE)</f>
        <v>UN</v>
      </c>
      <c r="H549" s="81">
        <v>1.2E-2</v>
      </c>
      <c r="I549" s="56">
        <f>IF(A549="COMPOSICAO",VLOOKUP("TOTAL - "&amp;B549,COMPOSICAO_AUX_2!$A:$J,10,FALSE),VLOOKUP(B549,I!$A:$D,4,FALSE))</f>
        <v>2.13</v>
      </c>
      <c r="J549" s="60">
        <f t="shared" si="25"/>
        <v>0.02</v>
      </c>
      <c r="K549" s="59"/>
    </row>
    <row r="550" spans="1:13" ht="30" customHeight="1" x14ac:dyDescent="0.25">
      <c r="A550" s="54" t="s">
        <v>368</v>
      </c>
      <c r="B550" s="67">
        <v>88248</v>
      </c>
      <c r="C550" s="55" t="str">
        <f>VLOOKUP(B550,IF(A550="COMPOSICAO",S!$A:$D,I!$A:$D),2,FALSE)</f>
        <v>AUXILIAR DE ENCANADOR OU BOMBEIRO HIDRÁULICO COM ENCARGOS COMPLEMENTARES</v>
      </c>
      <c r="D550" s="55"/>
      <c r="E550" s="55"/>
      <c r="F550" s="55"/>
      <c r="G550" s="54" t="str">
        <f>VLOOKUP(B550,IF(A550="COMPOSICAO",S!$A:$D,I!$A:$D),3,FALSE)</f>
        <v>H</v>
      </c>
      <c r="H550" s="81">
        <v>0.12</v>
      </c>
      <c r="I550" s="56">
        <f>IF(A550="COMPOSICAO",VLOOKUP("TOTAL - "&amp;B550,COMPOSICAO_AUX_2!$A:$J,10,FALSE),VLOOKUP(B550,I!$A:$D,4,FALSE))</f>
        <v>20.68</v>
      </c>
      <c r="J550" s="60">
        <f t="shared" si="25"/>
        <v>2.48</v>
      </c>
      <c r="K550" s="59"/>
    </row>
    <row r="551" spans="1:13" ht="30" customHeight="1" x14ac:dyDescent="0.25">
      <c r="A551" s="54" t="s">
        <v>368</v>
      </c>
      <c r="B551" s="67">
        <v>88267</v>
      </c>
      <c r="C551" s="55" t="str">
        <f>VLOOKUP(B551,IF(A551="COMPOSICAO",S!$A:$D,I!$A:$D),2,FALSE)</f>
        <v>ENCANADOR OU BOMBEIRO HIDRÁULICO COM ENCARGOS COMPLEMENTARES</v>
      </c>
      <c r="D551" s="55"/>
      <c r="E551" s="55"/>
      <c r="F551" s="55"/>
      <c r="G551" s="54" t="str">
        <f>VLOOKUP(B551,IF(A551="COMPOSICAO",S!$A:$D,I!$A:$D),3,FALSE)</f>
        <v>H</v>
      </c>
      <c r="H551" s="81">
        <v>0.12</v>
      </c>
      <c r="I551" s="56">
        <f>IF(A551="COMPOSICAO",VLOOKUP("TOTAL - "&amp;B551,COMPOSICAO_AUX_2!$A:$J,10,FALSE),VLOOKUP(B551,I!$A:$D,4,FALSE))</f>
        <v>28.599999999999998</v>
      </c>
      <c r="J551" s="60">
        <f t="shared" si="25"/>
        <v>3.43</v>
      </c>
      <c r="K551" s="59"/>
    </row>
    <row r="552" spans="1:13" ht="15" customHeight="1" x14ac:dyDescent="0.25">
      <c r="A552" s="76" t="s">
        <v>602</v>
      </c>
      <c r="B552" s="77"/>
      <c r="C552" s="77"/>
      <c r="D552" s="77"/>
      <c r="E552" s="77"/>
      <c r="F552" s="77"/>
      <c r="G552" s="78"/>
      <c r="H552" s="79"/>
      <c r="I552" s="80"/>
      <c r="J552" s="60">
        <f>SUM(J545:K551)</f>
        <v>10.1</v>
      </c>
      <c r="K552" s="59"/>
    </row>
    <row r="553" spans="1:13" ht="15" customHeight="1" x14ac:dyDescent="0.25">
      <c r="A553" s="4"/>
      <c r="B553" s="4"/>
      <c r="C553" s="4"/>
      <c r="D553" s="4"/>
      <c r="E553" s="4"/>
      <c r="F553" s="4"/>
      <c r="G553" s="4"/>
      <c r="H553" s="4"/>
      <c r="I553" s="4"/>
      <c r="J553" s="4"/>
      <c r="K553" s="4"/>
    </row>
    <row r="554" spans="1:13" ht="15" customHeight="1" x14ac:dyDescent="0.25">
      <c r="A554" s="22" t="s">
        <v>364</v>
      </c>
      <c r="B554" s="22" t="s">
        <v>32</v>
      </c>
      <c r="C554" s="46" t="s">
        <v>8</v>
      </c>
      <c r="D554" s="47"/>
      <c r="E554" s="47"/>
      <c r="F554" s="47"/>
      <c r="G554" s="7" t="s">
        <v>33</v>
      </c>
      <c r="H554" s="7" t="s">
        <v>365</v>
      </c>
      <c r="I554" s="7" t="s">
        <v>366</v>
      </c>
      <c r="J554" s="34" t="s">
        <v>10</v>
      </c>
      <c r="K554" s="33"/>
    </row>
    <row r="555" spans="1:13" ht="75" customHeight="1" x14ac:dyDescent="0.25">
      <c r="A555" s="7" t="s">
        <v>414</v>
      </c>
      <c r="B555" s="71">
        <v>94674</v>
      </c>
      <c r="C555" s="73" t="str">
        <f>VLOOKUP(B555,S!$A:$D,2,FALSE)</f>
        <v>JOELHO 90 GRAUS, PVC, SOLDÁVEL, DN 32 MM INSTALADO EM RESERVAÇÃO DE ÁGUA DE EDIFICAÇÃO QUE POSSUA RESERVATÓRIO DE FIBRA/FIBROCIMENTO   FORNECIMENTO E INSTALAÇÃO. AF_06/2016</v>
      </c>
      <c r="D555" s="73"/>
      <c r="E555" s="73"/>
      <c r="F555" s="72"/>
      <c r="G555" s="7" t="str">
        <f>VLOOKUP(B555,S!$A:$D,3,FALSE)</f>
        <v>UN</v>
      </c>
      <c r="H555" s="74"/>
      <c r="I555" s="74">
        <f>J562</f>
        <v>10.1</v>
      </c>
      <c r="J555" s="53"/>
      <c r="K555" s="52"/>
      <c r="L555" s="74">
        <f>VLOOKUP(B555,S!$A:$D,4,FALSE)</f>
        <v>10.1</v>
      </c>
      <c r="M555" s="7" t="str">
        <f>IF(ROUND((L555-I555),2)=0,"OK, confere com a tabela.",IF(ROUND((L555-I555),2)&lt;0,"ACIMA ("&amp;TEXT(ROUND(I555*100/L555,4),"0,0000")&amp;" %) da tabela.","ABAIXO ("&amp;TEXT(ROUND(I555*100/L555,4),"0,0000")&amp;" %) da tabela."))</f>
        <v>OK, confere com a tabela.</v>
      </c>
    </row>
    <row r="556" spans="1:13" ht="30" customHeight="1" x14ac:dyDescent="0.25">
      <c r="A556" s="54" t="s">
        <v>374</v>
      </c>
      <c r="B556" s="67">
        <v>3536</v>
      </c>
      <c r="C556" s="55" t="str">
        <f>VLOOKUP(B556,IF(A556="COMPOSICAO",S!$A:$D,I!$A:$D),2,FALSE)</f>
        <v>JOELHO PVC, SOLDAVEL, 90 GRAUS, 32 MM, COR MARROM, PARA AGUA FRIA PREDIAL</v>
      </c>
      <c r="D556" s="55"/>
      <c r="E556" s="55"/>
      <c r="F556" s="55"/>
      <c r="G556" s="54" t="str">
        <f>VLOOKUP(B556,IF(A556="COMPOSICAO",S!$A:$D,I!$A:$D),3,FALSE)</f>
        <v>UN</v>
      </c>
      <c r="H556" s="81">
        <v>1</v>
      </c>
      <c r="I556" s="56">
        <f>IF(A556="COMPOSICAO",VLOOKUP("TOTAL - "&amp;B556,COMPOSICAO_AUX_2!$A:$J,10,FALSE),VLOOKUP(B556,I!$A:$D,4,FALSE))</f>
        <v>2.63</v>
      </c>
      <c r="J556" s="60">
        <f t="shared" ref="J556:J561" si="26">TRUNC(H556*I556,2)</f>
        <v>2.63</v>
      </c>
      <c r="K556" s="59"/>
    </row>
    <row r="557" spans="1:13" ht="15" customHeight="1" x14ac:dyDescent="0.25">
      <c r="A557" s="54" t="s">
        <v>374</v>
      </c>
      <c r="B557" s="67">
        <v>20080</v>
      </c>
      <c r="C557" s="55" t="str">
        <f>VLOOKUP(B557,IF(A557="COMPOSICAO",S!$A:$D,I!$A:$D),2,FALSE)</f>
        <v>ADESIVO PLASTICO PARA PVC, FRASCO COM 175 GR</v>
      </c>
      <c r="D557" s="55"/>
      <c r="E557" s="55"/>
      <c r="F557" s="55"/>
      <c r="G557" s="54" t="str">
        <f>VLOOKUP(B557,IF(A557="COMPOSICAO",S!$A:$D,I!$A:$D),3,FALSE)</f>
        <v>UN</v>
      </c>
      <c r="H557" s="81">
        <v>0.04</v>
      </c>
      <c r="I557" s="56">
        <f>IF(A557="COMPOSICAO",VLOOKUP("TOTAL - "&amp;B557,COMPOSICAO_AUX_2!$A:$J,10,FALSE),VLOOKUP(B557,I!$A:$D,4,FALSE))</f>
        <v>20.74</v>
      </c>
      <c r="J557" s="60">
        <f t="shared" si="26"/>
        <v>0.82</v>
      </c>
      <c r="K557" s="59"/>
    </row>
    <row r="558" spans="1:13" ht="30" customHeight="1" x14ac:dyDescent="0.25">
      <c r="A558" s="54" t="s">
        <v>374</v>
      </c>
      <c r="B558" s="67">
        <v>20083</v>
      </c>
      <c r="C558" s="55" t="str">
        <f>VLOOKUP(B558,IF(A558="COMPOSICAO",S!$A:$D,I!$A:$D),2,FALSE)</f>
        <v>SOLUCAO PREPARADORA / LIMPADORA PARA PVC, FRASCO COM 1000 CM3</v>
      </c>
      <c r="D558" s="55"/>
      <c r="E558" s="55"/>
      <c r="F558" s="55"/>
      <c r="G558" s="54" t="str">
        <f>VLOOKUP(B558,IF(A558="COMPOSICAO",S!$A:$D,I!$A:$D),3,FALSE)</f>
        <v>UN</v>
      </c>
      <c r="H558" s="81">
        <v>0.01</v>
      </c>
      <c r="I558" s="56">
        <f>IF(A558="COMPOSICAO",VLOOKUP("TOTAL - "&amp;B558,COMPOSICAO_AUX_2!$A:$J,10,FALSE),VLOOKUP(B558,I!$A:$D,4,FALSE))</f>
        <v>72</v>
      </c>
      <c r="J558" s="60">
        <f t="shared" si="26"/>
        <v>0.72</v>
      </c>
      <c r="K558" s="59"/>
    </row>
    <row r="559" spans="1:13" ht="15" customHeight="1" x14ac:dyDescent="0.25">
      <c r="A559" s="54" t="s">
        <v>374</v>
      </c>
      <c r="B559" s="67">
        <v>38383</v>
      </c>
      <c r="C559" s="55" t="str">
        <f>VLOOKUP(B559,IF(A559="COMPOSICAO",S!$A:$D,I!$A:$D),2,FALSE)</f>
        <v>LIXA D'AGUA EM FOLHA, GRAO 100</v>
      </c>
      <c r="D559" s="55"/>
      <c r="E559" s="55"/>
      <c r="F559" s="55"/>
      <c r="G559" s="54" t="str">
        <f>VLOOKUP(B559,IF(A559="COMPOSICAO",S!$A:$D,I!$A:$D),3,FALSE)</f>
        <v>UN</v>
      </c>
      <c r="H559" s="81">
        <v>1.2E-2</v>
      </c>
      <c r="I559" s="56">
        <f>IF(A559="COMPOSICAO",VLOOKUP("TOTAL - "&amp;B559,COMPOSICAO_AUX_2!$A:$J,10,FALSE),VLOOKUP(B559,I!$A:$D,4,FALSE))</f>
        <v>2.13</v>
      </c>
      <c r="J559" s="60">
        <f t="shared" si="26"/>
        <v>0.02</v>
      </c>
      <c r="K559" s="59"/>
    </row>
    <row r="560" spans="1:13" ht="30" customHeight="1" x14ac:dyDescent="0.25">
      <c r="A560" s="54" t="s">
        <v>368</v>
      </c>
      <c r="B560" s="67">
        <v>88248</v>
      </c>
      <c r="C560" s="55" t="str">
        <f>VLOOKUP(B560,IF(A560="COMPOSICAO",S!$A:$D,I!$A:$D),2,FALSE)</f>
        <v>AUXILIAR DE ENCANADOR OU BOMBEIRO HIDRÁULICO COM ENCARGOS COMPLEMENTARES</v>
      </c>
      <c r="D560" s="55"/>
      <c r="E560" s="55"/>
      <c r="F560" s="55"/>
      <c r="G560" s="54" t="str">
        <f>VLOOKUP(B560,IF(A560="COMPOSICAO",S!$A:$D,I!$A:$D),3,FALSE)</f>
        <v>H</v>
      </c>
      <c r="H560" s="81">
        <v>0.12</v>
      </c>
      <c r="I560" s="56">
        <f>IF(A560="COMPOSICAO",VLOOKUP("TOTAL - "&amp;B560,COMPOSICAO_AUX_2!$A:$J,10,FALSE),VLOOKUP(B560,I!$A:$D,4,FALSE))</f>
        <v>20.68</v>
      </c>
      <c r="J560" s="60">
        <f t="shared" si="26"/>
        <v>2.48</v>
      </c>
      <c r="K560" s="59"/>
    </row>
    <row r="561" spans="1:13" ht="30" customHeight="1" x14ac:dyDescent="0.25">
      <c r="A561" s="54" t="s">
        <v>368</v>
      </c>
      <c r="B561" s="67">
        <v>88267</v>
      </c>
      <c r="C561" s="55" t="str">
        <f>VLOOKUP(B561,IF(A561="COMPOSICAO",S!$A:$D,I!$A:$D),2,FALSE)</f>
        <v>ENCANADOR OU BOMBEIRO HIDRÁULICO COM ENCARGOS COMPLEMENTARES</v>
      </c>
      <c r="D561" s="55"/>
      <c r="E561" s="55"/>
      <c r="F561" s="55"/>
      <c r="G561" s="54" t="str">
        <f>VLOOKUP(B561,IF(A561="COMPOSICAO",S!$A:$D,I!$A:$D),3,FALSE)</f>
        <v>H</v>
      </c>
      <c r="H561" s="81">
        <v>0.12</v>
      </c>
      <c r="I561" s="56">
        <f>IF(A561="COMPOSICAO",VLOOKUP("TOTAL - "&amp;B561,COMPOSICAO_AUX_2!$A:$J,10,FALSE),VLOOKUP(B561,I!$A:$D,4,FALSE))</f>
        <v>28.599999999999998</v>
      </c>
      <c r="J561" s="60">
        <f t="shared" si="26"/>
        <v>3.43</v>
      </c>
      <c r="K561" s="59"/>
    </row>
    <row r="562" spans="1:13" ht="15" customHeight="1" x14ac:dyDescent="0.25">
      <c r="A562" s="76" t="s">
        <v>603</v>
      </c>
      <c r="B562" s="77"/>
      <c r="C562" s="77"/>
      <c r="D562" s="77"/>
      <c r="E562" s="77"/>
      <c r="F562" s="77"/>
      <c r="G562" s="78"/>
      <c r="H562" s="79"/>
      <c r="I562" s="80"/>
      <c r="J562" s="60">
        <f>SUM(J555:K561)</f>
        <v>10.1</v>
      </c>
      <c r="K562" s="59"/>
    </row>
    <row r="563" spans="1:13" ht="15" customHeight="1" x14ac:dyDescent="0.25">
      <c r="A563" s="4"/>
      <c r="B563" s="4"/>
      <c r="C563" s="4"/>
      <c r="D563" s="4"/>
      <c r="E563" s="4"/>
      <c r="F563" s="4"/>
      <c r="G563" s="4"/>
      <c r="H563" s="4"/>
      <c r="I563" s="4"/>
      <c r="J563" s="4"/>
      <c r="K563" s="4"/>
    </row>
    <row r="564" spans="1:13" ht="15" customHeight="1" x14ac:dyDescent="0.25">
      <c r="A564" s="22" t="s">
        <v>364</v>
      </c>
      <c r="B564" s="22" t="s">
        <v>32</v>
      </c>
      <c r="C564" s="46" t="s">
        <v>8</v>
      </c>
      <c r="D564" s="47"/>
      <c r="E564" s="47"/>
      <c r="F564" s="47"/>
      <c r="G564" s="7" t="s">
        <v>33</v>
      </c>
      <c r="H564" s="7" t="s">
        <v>365</v>
      </c>
      <c r="I564" s="7" t="s">
        <v>366</v>
      </c>
      <c r="J564" s="34" t="s">
        <v>10</v>
      </c>
      <c r="K564" s="33"/>
    </row>
    <row r="565" spans="1:13" ht="60" customHeight="1" x14ac:dyDescent="0.25">
      <c r="A565" s="7" t="s">
        <v>414</v>
      </c>
      <c r="B565" s="71">
        <v>94688</v>
      </c>
      <c r="C565" s="73" t="str">
        <f>VLOOKUP(B565,S!$A:$D,2,FALSE)</f>
        <v>TÊ, PVC, SOLDÁVEL, DN  25 MM INSTALADO EM RESERVAÇÃO DE ÁGUA DE EDIFICAÇÃO QUE POSSUA RESERVATÓRIO DE FIBRA/FIBROCIMENTO   FORNECIMENTO E INSTALAÇÃO. AF_06/2016</v>
      </c>
      <c r="D565" s="73"/>
      <c r="E565" s="73"/>
      <c r="F565" s="72"/>
      <c r="G565" s="7" t="str">
        <f>VLOOKUP(B565,S!$A:$D,3,FALSE)</f>
        <v>UN</v>
      </c>
      <c r="H565" s="74"/>
      <c r="I565" s="74">
        <f>J572</f>
        <v>11.41</v>
      </c>
      <c r="J565" s="53"/>
      <c r="K565" s="52"/>
      <c r="L565" s="74">
        <f>VLOOKUP(B565,S!$A:$D,4,FALSE)</f>
        <v>11.41</v>
      </c>
      <c r="M565" s="7" t="str">
        <f>IF(ROUND((L565-I565),2)=0,"OK, confere com a tabela.",IF(ROUND((L565-I565),2)&lt;0,"ACIMA ("&amp;TEXT(ROUND(I565*100/L565,4),"0,0000")&amp;" %) da tabela.","ABAIXO ("&amp;TEXT(ROUND(I565*100/L565,4),"0,0000")&amp;" %) da tabela."))</f>
        <v>OK, confere com a tabela.</v>
      </c>
    </row>
    <row r="566" spans="1:13" ht="30" customHeight="1" x14ac:dyDescent="0.25">
      <c r="A566" s="54" t="s">
        <v>374</v>
      </c>
      <c r="B566" s="67">
        <v>7139</v>
      </c>
      <c r="C566" s="55" t="str">
        <f>VLOOKUP(B566,IF(A566="COMPOSICAO",S!$A:$D,I!$A:$D),2,FALSE)</f>
        <v>TE SOLDAVEL, PVC, 90 GRAUS, 25 MM, PARA AGUA FRIA PREDIAL (NBR 5648)</v>
      </c>
      <c r="D566" s="55"/>
      <c r="E566" s="55"/>
      <c r="F566" s="55"/>
      <c r="G566" s="54" t="str">
        <f>VLOOKUP(B566,IF(A566="COMPOSICAO",S!$A:$D,I!$A:$D),3,FALSE)</f>
        <v>UN</v>
      </c>
      <c r="H566" s="81">
        <v>1</v>
      </c>
      <c r="I566" s="56">
        <f>IF(A566="COMPOSICAO",VLOOKUP("TOTAL - "&amp;B566,COMPOSICAO_AUX_2!$A:$J,10,FALSE),VLOOKUP(B566,I!$A:$D,4,FALSE))</f>
        <v>1.3</v>
      </c>
      <c r="J566" s="60">
        <f t="shared" ref="J566:J571" si="27">TRUNC(H566*I566,2)</f>
        <v>1.3</v>
      </c>
      <c r="K566" s="59"/>
    </row>
    <row r="567" spans="1:13" ht="15" customHeight="1" x14ac:dyDescent="0.25">
      <c r="A567" s="54" t="s">
        <v>374</v>
      </c>
      <c r="B567" s="67">
        <v>20080</v>
      </c>
      <c r="C567" s="55" t="str">
        <f>VLOOKUP(B567,IF(A567="COMPOSICAO",S!$A:$D,I!$A:$D),2,FALSE)</f>
        <v>ADESIVO PLASTICO PARA PVC, FRASCO COM 175 GR</v>
      </c>
      <c r="D567" s="55"/>
      <c r="E567" s="55"/>
      <c r="F567" s="55"/>
      <c r="G567" s="54" t="str">
        <f>VLOOKUP(B567,IF(A567="COMPOSICAO",S!$A:$D,I!$A:$D),3,FALSE)</f>
        <v>UN</v>
      </c>
      <c r="H567" s="81">
        <v>0.06</v>
      </c>
      <c r="I567" s="56">
        <f>IF(A567="COMPOSICAO",VLOOKUP("TOTAL - "&amp;B567,COMPOSICAO_AUX_2!$A:$J,10,FALSE),VLOOKUP(B567,I!$A:$D,4,FALSE))</f>
        <v>20.74</v>
      </c>
      <c r="J567" s="60">
        <f t="shared" si="27"/>
        <v>1.24</v>
      </c>
      <c r="K567" s="59"/>
    </row>
    <row r="568" spans="1:13" ht="30" customHeight="1" x14ac:dyDescent="0.25">
      <c r="A568" s="54" t="s">
        <v>374</v>
      </c>
      <c r="B568" s="67">
        <v>20083</v>
      </c>
      <c r="C568" s="55" t="str">
        <f>VLOOKUP(B568,IF(A568="COMPOSICAO",S!$A:$D,I!$A:$D),2,FALSE)</f>
        <v>SOLUCAO PREPARADORA / LIMPADORA PARA PVC, FRASCO COM 1000 CM3</v>
      </c>
      <c r="D568" s="55"/>
      <c r="E568" s="55"/>
      <c r="F568" s="55"/>
      <c r="G568" s="54" t="str">
        <f>VLOOKUP(B568,IF(A568="COMPOSICAO",S!$A:$D,I!$A:$D),3,FALSE)</f>
        <v>UN</v>
      </c>
      <c r="H568" s="81">
        <v>1.4E-2</v>
      </c>
      <c r="I568" s="56">
        <f>IF(A568="COMPOSICAO",VLOOKUP("TOTAL - "&amp;B568,COMPOSICAO_AUX_2!$A:$J,10,FALSE),VLOOKUP(B568,I!$A:$D,4,FALSE))</f>
        <v>72</v>
      </c>
      <c r="J568" s="60">
        <f t="shared" si="27"/>
        <v>1</v>
      </c>
      <c r="K568" s="59"/>
    </row>
    <row r="569" spans="1:13" ht="15" customHeight="1" x14ac:dyDescent="0.25">
      <c r="A569" s="54" t="s">
        <v>374</v>
      </c>
      <c r="B569" s="67">
        <v>38383</v>
      </c>
      <c r="C569" s="55" t="str">
        <f>VLOOKUP(B569,IF(A569="COMPOSICAO",S!$A:$D,I!$A:$D),2,FALSE)</f>
        <v>LIXA D'AGUA EM FOLHA, GRAO 100</v>
      </c>
      <c r="D569" s="55"/>
      <c r="E569" s="55"/>
      <c r="F569" s="55"/>
      <c r="G569" s="54" t="str">
        <f>VLOOKUP(B569,IF(A569="COMPOSICAO",S!$A:$D,I!$A:$D),3,FALSE)</f>
        <v>UN</v>
      </c>
      <c r="H569" s="81">
        <v>2.4E-2</v>
      </c>
      <c r="I569" s="56">
        <f>IF(A569="COMPOSICAO",VLOOKUP("TOTAL - "&amp;B569,COMPOSICAO_AUX_2!$A:$J,10,FALSE),VLOOKUP(B569,I!$A:$D,4,FALSE))</f>
        <v>2.13</v>
      </c>
      <c r="J569" s="60">
        <f t="shared" si="27"/>
        <v>0.05</v>
      </c>
      <c r="K569" s="59"/>
    </row>
    <row r="570" spans="1:13" ht="30" customHeight="1" x14ac:dyDescent="0.25">
      <c r="A570" s="54" t="s">
        <v>368</v>
      </c>
      <c r="B570" s="67">
        <v>88248</v>
      </c>
      <c r="C570" s="55" t="str">
        <f>VLOOKUP(B570,IF(A570="COMPOSICAO",S!$A:$D,I!$A:$D),2,FALSE)</f>
        <v>AUXILIAR DE ENCANADOR OU BOMBEIRO HIDRÁULICO COM ENCARGOS COMPLEMENTARES</v>
      </c>
      <c r="D570" s="55"/>
      <c r="E570" s="55"/>
      <c r="F570" s="55"/>
      <c r="G570" s="54" t="str">
        <f>VLOOKUP(B570,IF(A570="COMPOSICAO",S!$A:$D,I!$A:$D),3,FALSE)</f>
        <v>H</v>
      </c>
      <c r="H570" s="81">
        <v>0.159</v>
      </c>
      <c r="I570" s="56">
        <f>IF(A570="COMPOSICAO",VLOOKUP("TOTAL - "&amp;B570,COMPOSICAO_AUX_2!$A:$J,10,FALSE),VLOOKUP(B570,I!$A:$D,4,FALSE))</f>
        <v>20.68</v>
      </c>
      <c r="J570" s="60">
        <f t="shared" si="27"/>
        <v>3.28</v>
      </c>
      <c r="K570" s="59"/>
    </row>
    <row r="571" spans="1:13" ht="30" customHeight="1" x14ac:dyDescent="0.25">
      <c r="A571" s="54" t="s">
        <v>368</v>
      </c>
      <c r="B571" s="67">
        <v>88267</v>
      </c>
      <c r="C571" s="55" t="str">
        <f>VLOOKUP(B571,IF(A571="COMPOSICAO",S!$A:$D,I!$A:$D),2,FALSE)</f>
        <v>ENCANADOR OU BOMBEIRO HIDRÁULICO COM ENCARGOS COMPLEMENTARES</v>
      </c>
      <c r="D571" s="55"/>
      <c r="E571" s="55"/>
      <c r="F571" s="55"/>
      <c r="G571" s="54" t="str">
        <f>VLOOKUP(B571,IF(A571="COMPOSICAO",S!$A:$D,I!$A:$D),3,FALSE)</f>
        <v>H</v>
      </c>
      <c r="H571" s="81">
        <v>0.159</v>
      </c>
      <c r="I571" s="56">
        <f>IF(A571="COMPOSICAO",VLOOKUP("TOTAL - "&amp;B571,COMPOSICAO_AUX_2!$A:$J,10,FALSE),VLOOKUP(B571,I!$A:$D,4,FALSE))</f>
        <v>28.599999999999998</v>
      </c>
      <c r="J571" s="60">
        <f t="shared" si="27"/>
        <v>4.54</v>
      </c>
      <c r="K571" s="59"/>
    </row>
    <row r="572" spans="1:13" ht="15" customHeight="1" x14ac:dyDescent="0.25">
      <c r="A572" s="76" t="s">
        <v>604</v>
      </c>
      <c r="B572" s="77"/>
      <c r="C572" s="77"/>
      <c r="D572" s="77"/>
      <c r="E572" s="77"/>
      <c r="F572" s="77"/>
      <c r="G572" s="78"/>
      <c r="H572" s="79"/>
      <c r="I572" s="80"/>
      <c r="J572" s="60">
        <f>SUM(J565:K571)</f>
        <v>11.41</v>
      </c>
      <c r="K572" s="59"/>
    </row>
    <row r="573" spans="1:13" ht="15" customHeight="1" x14ac:dyDescent="0.25">
      <c r="A573" s="4"/>
      <c r="B573" s="4"/>
      <c r="C573" s="4"/>
      <c r="D573" s="4"/>
      <c r="E573" s="4"/>
      <c r="F573" s="4"/>
      <c r="G573" s="4"/>
      <c r="H573" s="4"/>
      <c r="I573" s="4"/>
      <c r="J573" s="4"/>
      <c r="K573" s="4"/>
    </row>
    <row r="574" spans="1:13" ht="15" customHeight="1" x14ac:dyDescent="0.25">
      <c r="A574" s="22" t="s">
        <v>364</v>
      </c>
      <c r="B574" s="22" t="s">
        <v>32</v>
      </c>
      <c r="C574" s="46" t="s">
        <v>8</v>
      </c>
      <c r="D574" s="47"/>
      <c r="E574" s="47"/>
      <c r="F574" s="47"/>
      <c r="G574" s="7" t="s">
        <v>33</v>
      </c>
      <c r="H574" s="7" t="s">
        <v>365</v>
      </c>
      <c r="I574" s="7" t="s">
        <v>366</v>
      </c>
      <c r="J574" s="34" t="s">
        <v>10</v>
      </c>
      <c r="K574" s="33"/>
    </row>
    <row r="575" spans="1:13" ht="60" customHeight="1" x14ac:dyDescent="0.25">
      <c r="A575" s="7" t="s">
        <v>414</v>
      </c>
      <c r="B575" s="71">
        <v>94690</v>
      </c>
      <c r="C575" s="73" t="str">
        <f>VLOOKUP(B575,S!$A:$D,2,FALSE)</f>
        <v>TÊ, PVC, SOLDÁVEL, DN 32 MM INSTALADO EM RESERVAÇÃO DE ÁGUA DE EDIFICAÇÃO QUE POSSUA RESERVATÓRIO DE FIBRA/FIBROCIMENTO   FORNECIMENTO E INSTALAÇÃO. AF_06/2016</v>
      </c>
      <c r="D575" s="73"/>
      <c r="E575" s="73"/>
      <c r="F575" s="72"/>
      <c r="G575" s="7" t="str">
        <f>VLOOKUP(B575,S!$A:$D,3,FALSE)</f>
        <v>UN</v>
      </c>
      <c r="H575" s="74"/>
      <c r="I575" s="74">
        <f>J582</f>
        <v>14.2</v>
      </c>
      <c r="J575" s="53"/>
      <c r="K575" s="52"/>
      <c r="L575" s="74">
        <f>VLOOKUP(B575,S!$A:$D,4,FALSE)</f>
        <v>14.2</v>
      </c>
      <c r="M575" s="7" t="str">
        <f>IF(ROUND((L575-I575),2)=0,"OK, confere com a tabela.",IF(ROUND((L575-I575),2)&lt;0,"ACIMA ("&amp;TEXT(ROUND(I575*100/L575,4),"0,0000")&amp;" %) da tabela.","ABAIXO ("&amp;TEXT(ROUND(I575*100/L575,4),"0,0000")&amp;" %) da tabela."))</f>
        <v>OK, confere com a tabela.</v>
      </c>
    </row>
    <row r="576" spans="1:13" ht="30" customHeight="1" x14ac:dyDescent="0.25">
      <c r="A576" s="54" t="s">
        <v>374</v>
      </c>
      <c r="B576" s="67">
        <v>7140</v>
      </c>
      <c r="C576" s="55" t="str">
        <f>VLOOKUP(B576,IF(A576="COMPOSICAO",S!$A:$D,I!$A:$D),2,FALSE)</f>
        <v>TE SOLDAVEL, PVC, 90 GRAUS, 32 MM, PARA AGUA FRIA PREDIAL (NBR 5648)</v>
      </c>
      <c r="D576" s="55"/>
      <c r="E576" s="55"/>
      <c r="F576" s="55"/>
      <c r="G576" s="54" t="str">
        <f>VLOOKUP(B576,IF(A576="COMPOSICAO",S!$A:$D,I!$A:$D),3,FALSE)</f>
        <v>UN</v>
      </c>
      <c r="H576" s="81">
        <v>1</v>
      </c>
      <c r="I576" s="56">
        <f>IF(A576="COMPOSICAO",VLOOKUP("TOTAL - "&amp;B576,COMPOSICAO_AUX_2!$A:$J,10,FALSE),VLOOKUP(B576,I!$A:$D,4,FALSE))</f>
        <v>4.09</v>
      </c>
      <c r="J576" s="60">
        <f t="shared" ref="J576:J581" si="28">TRUNC(H576*I576,2)</f>
        <v>4.09</v>
      </c>
      <c r="K576" s="59"/>
    </row>
    <row r="577" spans="1:13" ht="15" customHeight="1" x14ac:dyDescent="0.25">
      <c r="A577" s="54" t="s">
        <v>374</v>
      </c>
      <c r="B577" s="67">
        <v>20080</v>
      </c>
      <c r="C577" s="55" t="str">
        <f>VLOOKUP(B577,IF(A577="COMPOSICAO",S!$A:$D,I!$A:$D),2,FALSE)</f>
        <v>ADESIVO PLASTICO PARA PVC, FRASCO COM 175 GR</v>
      </c>
      <c r="D577" s="55"/>
      <c r="E577" s="55"/>
      <c r="F577" s="55"/>
      <c r="G577" s="54" t="str">
        <f>VLOOKUP(B577,IF(A577="COMPOSICAO",S!$A:$D,I!$A:$D),3,FALSE)</f>
        <v>UN</v>
      </c>
      <c r="H577" s="81">
        <v>0.06</v>
      </c>
      <c r="I577" s="56">
        <f>IF(A577="COMPOSICAO",VLOOKUP("TOTAL - "&amp;B577,COMPOSICAO_AUX_2!$A:$J,10,FALSE),VLOOKUP(B577,I!$A:$D,4,FALSE))</f>
        <v>20.74</v>
      </c>
      <c r="J577" s="60">
        <f t="shared" si="28"/>
        <v>1.24</v>
      </c>
      <c r="K577" s="59"/>
    </row>
    <row r="578" spans="1:13" ht="30" customHeight="1" x14ac:dyDescent="0.25">
      <c r="A578" s="54" t="s">
        <v>374</v>
      </c>
      <c r="B578" s="67">
        <v>20083</v>
      </c>
      <c r="C578" s="55" t="str">
        <f>VLOOKUP(B578,IF(A578="COMPOSICAO",S!$A:$D,I!$A:$D),2,FALSE)</f>
        <v>SOLUCAO PREPARADORA / LIMPADORA PARA PVC, FRASCO COM 1000 CM3</v>
      </c>
      <c r="D578" s="55"/>
      <c r="E578" s="55"/>
      <c r="F578" s="55"/>
      <c r="G578" s="54" t="str">
        <f>VLOOKUP(B578,IF(A578="COMPOSICAO",S!$A:$D,I!$A:$D),3,FALSE)</f>
        <v>UN</v>
      </c>
      <c r="H578" s="81">
        <v>1.4E-2</v>
      </c>
      <c r="I578" s="56">
        <f>IF(A578="COMPOSICAO",VLOOKUP("TOTAL - "&amp;B578,COMPOSICAO_AUX_2!$A:$J,10,FALSE),VLOOKUP(B578,I!$A:$D,4,FALSE))</f>
        <v>72</v>
      </c>
      <c r="J578" s="60">
        <f t="shared" si="28"/>
        <v>1</v>
      </c>
      <c r="K578" s="59"/>
    </row>
    <row r="579" spans="1:13" ht="15" customHeight="1" x14ac:dyDescent="0.25">
      <c r="A579" s="54" t="s">
        <v>374</v>
      </c>
      <c r="B579" s="67">
        <v>38383</v>
      </c>
      <c r="C579" s="55" t="str">
        <f>VLOOKUP(B579,IF(A579="COMPOSICAO",S!$A:$D,I!$A:$D),2,FALSE)</f>
        <v>LIXA D'AGUA EM FOLHA, GRAO 100</v>
      </c>
      <c r="D579" s="55"/>
      <c r="E579" s="55"/>
      <c r="F579" s="55"/>
      <c r="G579" s="54" t="str">
        <f>VLOOKUP(B579,IF(A579="COMPOSICAO",S!$A:$D,I!$A:$D),3,FALSE)</f>
        <v>UN</v>
      </c>
      <c r="H579" s="81">
        <v>2.4E-2</v>
      </c>
      <c r="I579" s="56">
        <f>IF(A579="COMPOSICAO",VLOOKUP("TOTAL - "&amp;B579,COMPOSICAO_AUX_2!$A:$J,10,FALSE),VLOOKUP(B579,I!$A:$D,4,FALSE))</f>
        <v>2.13</v>
      </c>
      <c r="J579" s="60">
        <f t="shared" si="28"/>
        <v>0.05</v>
      </c>
      <c r="K579" s="59"/>
    </row>
    <row r="580" spans="1:13" ht="30" customHeight="1" x14ac:dyDescent="0.25">
      <c r="A580" s="54" t="s">
        <v>368</v>
      </c>
      <c r="B580" s="67">
        <v>88248</v>
      </c>
      <c r="C580" s="55" t="str">
        <f>VLOOKUP(B580,IF(A580="COMPOSICAO",S!$A:$D,I!$A:$D),2,FALSE)</f>
        <v>AUXILIAR DE ENCANADOR OU BOMBEIRO HIDRÁULICO COM ENCARGOS COMPLEMENTARES</v>
      </c>
      <c r="D580" s="55"/>
      <c r="E580" s="55"/>
      <c r="F580" s="55"/>
      <c r="G580" s="54" t="str">
        <f>VLOOKUP(B580,IF(A580="COMPOSICAO",S!$A:$D,I!$A:$D),3,FALSE)</f>
        <v>H</v>
      </c>
      <c r="H580" s="81">
        <v>0.159</v>
      </c>
      <c r="I580" s="56">
        <f>IF(A580="COMPOSICAO",VLOOKUP("TOTAL - "&amp;B580,COMPOSICAO_AUX_2!$A:$J,10,FALSE),VLOOKUP(B580,I!$A:$D,4,FALSE))</f>
        <v>20.68</v>
      </c>
      <c r="J580" s="60">
        <f t="shared" si="28"/>
        <v>3.28</v>
      </c>
      <c r="K580" s="59"/>
    </row>
    <row r="581" spans="1:13" ht="30" customHeight="1" x14ac:dyDescent="0.25">
      <c r="A581" s="54" t="s">
        <v>368</v>
      </c>
      <c r="B581" s="67">
        <v>88267</v>
      </c>
      <c r="C581" s="55" t="str">
        <f>VLOOKUP(B581,IF(A581="COMPOSICAO",S!$A:$D,I!$A:$D),2,FALSE)</f>
        <v>ENCANADOR OU BOMBEIRO HIDRÁULICO COM ENCARGOS COMPLEMENTARES</v>
      </c>
      <c r="D581" s="55"/>
      <c r="E581" s="55"/>
      <c r="F581" s="55"/>
      <c r="G581" s="54" t="str">
        <f>VLOOKUP(B581,IF(A581="COMPOSICAO",S!$A:$D,I!$A:$D),3,FALSE)</f>
        <v>H</v>
      </c>
      <c r="H581" s="81">
        <v>0.159</v>
      </c>
      <c r="I581" s="56">
        <f>IF(A581="COMPOSICAO",VLOOKUP("TOTAL - "&amp;B581,COMPOSICAO_AUX_2!$A:$J,10,FALSE),VLOOKUP(B581,I!$A:$D,4,FALSE))</f>
        <v>28.599999999999998</v>
      </c>
      <c r="J581" s="60">
        <f t="shared" si="28"/>
        <v>4.54</v>
      </c>
      <c r="K581" s="59"/>
    </row>
    <row r="582" spans="1:13" ht="15" customHeight="1" x14ac:dyDescent="0.25">
      <c r="A582" s="76" t="s">
        <v>605</v>
      </c>
      <c r="B582" s="77"/>
      <c r="C582" s="77"/>
      <c r="D582" s="77"/>
      <c r="E582" s="77"/>
      <c r="F582" s="77"/>
      <c r="G582" s="78"/>
      <c r="H582" s="79"/>
      <c r="I582" s="80"/>
      <c r="J582" s="60">
        <f>SUM(J575:K581)</f>
        <v>14.2</v>
      </c>
      <c r="K582" s="59"/>
    </row>
    <row r="583" spans="1:13" ht="15" customHeight="1" x14ac:dyDescent="0.25">
      <c r="A583" s="4"/>
      <c r="B583" s="4"/>
      <c r="C583" s="4"/>
      <c r="D583" s="4"/>
      <c r="E583" s="4"/>
      <c r="F583" s="4"/>
      <c r="G583" s="4"/>
      <c r="H583" s="4"/>
      <c r="I583" s="4"/>
      <c r="J583" s="4"/>
      <c r="K583" s="4"/>
    </row>
    <row r="584" spans="1:13" ht="15" customHeight="1" x14ac:dyDescent="0.25">
      <c r="A584" s="22" t="s">
        <v>364</v>
      </c>
      <c r="B584" s="22" t="s">
        <v>32</v>
      </c>
      <c r="C584" s="46" t="s">
        <v>8</v>
      </c>
      <c r="D584" s="47"/>
      <c r="E584" s="47"/>
      <c r="F584" s="47"/>
      <c r="G584" s="7" t="s">
        <v>33</v>
      </c>
      <c r="H584" s="7" t="s">
        <v>365</v>
      </c>
      <c r="I584" s="7" t="s">
        <v>366</v>
      </c>
      <c r="J584" s="34" t="s">
        <v>10</v>
      </c>
      <c r="K584" s="33"/>
    </row>
    <row r="585" spans="1:13" ht="75" customHeight="1" x14ac:dyDescent="0.25">
      <c r="A585" s="7" t="s">
        <v>414</v>
      </c>
      <c r="B585" s="71">
        <v>94703</v>
      </c>
      <c r="C585" s="73" t="str">
        <f>VLOOKUP(B585,S!$A:$D,2,FALSE)</f>
        <v>ADAPTADOR COM FLANGE E ANEL DE VEDAÇÃO, PVC, SOLDÁVEL, DN  25 MM X 3/4 , INSTALADO EM RESERVAÇÃO DE ÁGUA DE EDIFICAÇÃO QUE POSSUA RESERVATÓRIO DE FIBRA/FIBROCIMENTO   FORNECIMENTO E INSTALAÇÃO. AF_06/2016</v>
      </c>
      <c r="D585" s="73"/>
      <c r="E585" s="73"/>
      <c r="F585" s="72"/>
      <c r="G585" s="7" t="str">
        <f>VLOOKUP(B585,S!$A:$D,3,FALSE)</f>
        <v>UN</v>
      </c>
      <c r="H585" s="74"/>
      <c r="I585" s="74">
        <f>J592</f>
        <v>21.799999999999997</v>
      </c>
      <c r="J585" s="53"/>
      <c r="K585" s="52"/>
      <c r="L585" s="74">
        <f>VLOOKUP(B585,S!$A:$D,4,FALSE)</f>
        <v>21.8</v>
      </c>
      <c r="M585" s="7" t="str">
        <f>IF(ROUND((L585-I585),2)=0,"OK, confere com a tabela.",IF(ROUND((L585-I585),2)&lt;0,"ACIMA ("&amp;TEXT(ROUND(I585*100/L585,4),"0,0000")&amp;" %) da tabela.","ABAIXO ("&amp;TEXT(ROUND(I585*100/L585,4),"0,0000")&amp;" %) da tabela."))</f>
        <v>OK, confere com a tabela.</v>
      </c>
    </row>
    <row r="586" spans="1:13" ht="30" customHeight="1" x14ac:dyDescent="0.25">
      <c r="A586" s="54" t="s">
        <v>374</v>
      </c>
      <c r="B586" s="67">
        <v>96</v>
      </c>
      <c r="C586" s="55" t="str">
        <f>VLOOKUP(B586,IF(A586="COMPOSICAO",S!$A:$D,I!$A:$D),2,FALSE)</f>
        <v>ADAPTADOR PVC SOLDAVEL, COM FLANGE E ANEL DE VEDACAO, 25 MM X 3/4", PARA CAIXA D'AGUA</v>
      </c>
      <c r="D586" s="55"/>
      <c r="E586" s="55"/>
      <c r="F586" s="55"/>
      <c r="G586" s="54" t="str">
        <f>VLOOKUP(B586,IF(A586="COMPOSICAO",S!$A:$D,I!$A:$D),3,FALSE)</f>
        <v>UN</v>
      </c>
      <c r="H586" s="81">
        <v>1</v>
      </c>
      <c r="I586" s="56">
        <f>IF(A586="COMPOSICAO",VLOOKUP("TOTAL - "&amp;B586,COMPOSICAO_AUX_2!$A:$J,10,FALSE),VLOOKUP(B586,I!$A:$D,4,FALSE))</f>
        <v>13.35</v>
      </c>
      <c r="J586" s="60">
        <f t="shared" ref="J586:J591" si="29">TRUNC(H586*I586,2)</f>
        <v>13.35</v>
      </c>
      <c r="K586" s="59"/>
    </row>
    <row r="587" spans="1:13" ht="15" customHeight="1" x14ac:dyDescent="0.25">
      <c r="A587" s="54" t="s">
        <v>374</v>
      </c>
      <c r="B587" s="67">
        <v>20080</v>
      </c>
      <c r="C587" s="55" t="str">
        <f>VLOOKUP(B587,IF(A587="COMPOSICAO",S!$A:$D,I!$A:$D),2,FALSE)</f>
        <v>ADESIVO PLASTICO PARA PVC, FRASCO COM 175 GR</v>
      </c>
      <c r="D587" s="55"/>
      <c r="E587" s="55"/>
      <c r="F587" s="55"/>
      <c r="G587" s="54" t="str">
        <f>VLOOKUP(B587,IF(A587="COMPOSICAO",S!$A:$D,I!$A:$D),3,FALSE)</f>
        <v>UN</v>
      </c>
      <c r="H587" s="81">
        <v>4.5999999999999999E-2</v>
      </c>
      <c r="I587" s="56">
        <f>IF(A587="COMPOSICAO",VLOOKUP("TOTAL - "&amp;B587,COMPOSICAO_AUX_2!$A:$J,10,FALSE),VLOOKUP(B587,I!$A:$D,4,FALSE))</f>
        <v>20.74</v>
      </c>
      <c r="J587" s="60">
        <f t="shared" si="29"/>
        <v>0.95</v>
      </c>
      <c r="K587" s="59"/>
    </row>
    <row r="588" spans="1:13" ht="30" customHeight="1" x14ac:dyDescent="0.25">
      <c r="A588" s="54" t="s">
        <v>374</v>
      </c>
      <c r="B588" s="67">
        <v>20083</v>
      </c>
      <c r="C588" s="55" t="str">
        <f>VLOOKUP(B588,IF(A588="COMPOSICAO",S!$A:$D,I!$A:$D),2,FALSE)</f>
        <v>SOLUCAO PREPARADORA / LIMPADORA PARA PVC, FRASCO COM 1000 CM3</v>
      </c>
      <c r="D588" s="55"/>
      <c r="E588" s="55"/>
      <c r="F588" s="55"/>
      <c r="G588" s="54" t="str">
        <f>VLOOKUP(B588,IF(A588="COMPOSICAO",S!$A:$D,I!$A:$D),3,FALSE)</f>
        <v>UN</v>
      </c>
      <c r="H588" s="81">
        <v>1.0999999999999999E-2</v>
      </c>
      <c r="I588" s="56">
        <f>IF(A588="COMPOSICAO",VLOOKUP("TOTAL - "&amp;B588,COMPOSICAO_AUX_2!$A:$J,10,FALSE),VLOOKUP(B588,I!$A:$D,4,FALSE))</f>
        <v>72</v>
      </c>
      <c r="J588" s="60">
        <f t="shared" si="29"/>
        <v>0.79</v>
      </c>
      <c r="K588" s="59"/>
    </row>
    <row r="589" spans="1:13" ht="15" customHeight="1" x14ac:dyDescent="0.25">
      <c r="A589" s="54" t="s">
        <v>374</v>
      </c>
      <c r="B589" s="67">
        <v>38383</v>
      </c>
      <c r="C589" s="55" t="str">
        <f>VLOOKUP(B589,IF(A589="COMPOSICAO",S!$A:$D,I!$A:$D),2,FALSE)</f>
        <v>LIXA D'AGUA EM FOLHA, GRAO 100</v>
      </c>
      <c r="D589" s="55"/>
      <c r="E589" s="55"/>
      <c r="F589" s="55"/>
      <c r="G589" s="54" t="str">
        <f>VLOOKUP(B589,IF(A589="COMPOSICAO",S!$A:$D,I!$A:$D),3,FALSE)</f>
        <v>UN</v>
      </c>
      <c r="H589" s="81">
        <v>1.4E-2</v>
      </c>
      <c r="I589" s="56">
        <f>IF(A589="COMPOSICAO",VLOOKUP("TOTAL - "&amp;B589,COMPOSICAO_AUX_2!$A:$J,10,FALSE),VLOOKUP(B589,I!$A:$D,4,FALSE))</f>
        <v>2.13</v>
      </c>
      <c r="J589" s="60">
        <f t="shared" si="29"/>
        <v>0.02</v>
      </c>
      <c r="K589" s="59"/>
    </row>
    <row r="590" spans="1:13" ht="30" customHeight="1" x14ac:dyDescent="0.25">
      <c r="A590" s="54" t="s">
        <v>368</v>
      </c>
      <c r="B590" s="67">
        <v>88248</v>
      </c>
      <c r="C590" s="55" t="str">
        <f>VLOOKUP(B590,IF(A590="COMPOSICAO",S!$A:$D,I!$A:$D),2,FALSE)</f>
        <v>AUXILIAR DE ENCANADOR OU BOMBEIRO HIDRÁULICO COM ENCARGOS COMPLEMENTARES</v>
      </c>
      <c r="D590" s="55"/>
      <c r="E590" s="55"/>
      <c r="F590" s="55"/>
      <c r="G590" s="54" t="str">
        <f>VLOOKUP(B590,IF(A590="COMPOSICAO",S!$A:$D,I!$A:$D),3,FALSE)</f>
        <v>H</v>
      </c>
      <c r="H590" s="81">
        <v>0.13600000000000001</v>
      </c>
      <c r="I590" s="56">
        <f>IF(A590="COMPOSICAO",VLOOKUP("TOTAL - "&amp;B590,COMPOSICAO_AUX_2!$A:$J,10,FALSE),VLOOKUP(B590,I!$A:$D,4,FALSE))</f>
        <v>20.68</v>
      </c>
      <c r="J590" s="60">
        <f t="shared" si="29"/>
        <v>2.81</v>
      </c>
      <c r="K590" s="59"/>
    </row>
    <row r="591" spans="1:13" ht="30" customHeight="1" x14ac:dyDescent="0.25">
      <c r="A591" s="54" t="s">
        <v>368</v>
      </c>
      <c r="B591" s="67">
        <v>88267</v>
      </c>
      <c r="C591" s="55" t="str">
        <f>VLOOKUP(B591,IF(A591="COMPOSICAO",S!$A:$D,I!$A:$D),2,FALSE)</f>
        <v>ENCANADOR OU BOMBEIRO HIDRÁULICO COM ENCARGOS COMPLEMENTARES</v>
      </c>
      <c r="D591" s="55"/>
      <c r="E591" s="55"/>
      <c r="F591" s="55"/>
      <c r="G591" s="54" t="str">
        <f>VLOOKUP(B591,IF(A591="COMPOSICAO",S!$A:$D,I!$A:$D),3,FALSE)</f>
        <v>H</v>
      </c>
      <c r="H591" s="81">
        <v>0.13600000000000001</v>
      </c>
      <c r="I591" s="56">
        <f>IF(A591="COMPOSICAO",VLOOKUP("TOTAL - "&amp;B591,COMPOSICAO_AUX_2!$A:$J,10,FALSE),VLOOKUP(B591,I!$A:$D,4,FALSE))</f>
        <v>28.599999999999998</v>
      </c>
      <c r="J591" s="60">
        <f t="shared" si="29"/>
        <v>3.88</v>
      </c>
      <c r="K591" s="59"/>
    </row>
    <row r="592" spans="1:13" ht="15" customHeight="1" x14ac:dyDescent="0.25">
      <c r="A592" s="76" t="s">
        <v>606</v>
      </c>
      <c r="B592" s="77"/>
      <c r="C592" s="77"/>
      <c r="D592" s="77"/>
      <c r="E592" s="77"/>
      <c r="F592" s="77"/>
      <c r="G592" s="78"/>
      <c r="H592" s="79"/>
      <c r="I592" s="80"/>
      <c r="J592" s="60">
        <f>SUM(J585:K591)</f>
        <v>21.799999999999997</v>
      </c>
      <c r="K592" s="59"/>
    </row>
    <row r="593" spans="1:13" ht="15" customHeight="1" x14ac:dyDescent="0.25">
      <c r="A593" s="4"/>
      <c r="B593" s="4"/>
      <c r="C593" s="4"/>
      <c r="D593" s="4"/>
      <c r="E593" s="4"/>
      <c r="F593" s="4"/>
      <c r="G593" s="4"/>
      <c r="H593" s="4"/>
      <c r="I593" s="4"/>
      <c r="J593" s="4"/>
      <c r="K593" s="4"/>
    </row>
    <row r="594" spans="1:13" ht="15" customHeight="1" x14ac:dyDescent="0.25">
      <c r="A594" s="22" t="s">
        <v>364</v>
      </c>
      <c r="B594" s="22" t="s">
        <v>32</v>
      </c>
      <c r="C594" s="46" t="s">
        <v>8</v>
      </c>
      <c r="D594" s="47"/>
      <c r="E594" s="47"/>
      <c r="F594" s="47"/>
      <c r="G594" s="7" t="s">
        <v>33</v>
      </c>
      <c r="H594" s="7" t="s">
        <v>365</v>
      </c>
      <c r="I594" s="7" t="s">
        <v>366</v>
      </c>
      <c r="J594" s="34" t="s">
        <v>10</v>
      </c>
      <c r="K594" s="33"/>
    </row>
    <row r="595" spans="1:13" ht="75" customHeight="1" x14ac:dyDescent="0.25">
      <c r="A595" s="7" t="s">
        <v>414</v>
      </c>
      <c r="B595" s="71">
        <v>94704</v>
      </c>
      <c r="C595" s="73" t="str">
        <f>VLOOKUP(B595,S!$A:$D,2,FALSE)</f>
        <v>ADAPTADOR COM FLANGE E ANEL DE VEDAÇÃO, PVC, SOLDÁVEL, DN 32 MM X 1 , INSTALADO EM RESERVAÇÃO DE ÁGUA DE EDIFICAÇÃO QUE POSSUA RESERVATÓRIO DE FIBRA/FIBROCIMENTO   FORNECIMENTO E INSTALAÇÃO. AF_06/2016</v>
      </c>
      <c r="D595" s="73"/>
      <c r="E595" s="73"/>
      <c r="F595" s="72"/>
      <c r="G595" s="7" t="str">
        <f>VLOOKUP(B595,S!$A:$D,3,FALSE)</f>
        <v>UN</v>
      </c>
      <c r="H595" s="74"/>
      <c r="I595" s="74">
        <f>J602</f>
        <v>28.529999999999994</v>
      </c>
      <c r="J595" s="53"/>
      <c r="K595" s="52"/>
      <c r="L595" s="74">
        <f>VLOOKUP(B595,S!$A:$D,4,FALSE)</f>
        <v>28.53</v>
      </c>
      <c r="M595" s="7" t="str">
        <f>IF(ROUND((L595-I595),2)=0,"OK, confere com a tabela.",IF(ROUND((L595-I595),2)&lt;0,"ACIMA ("&amp;TEXT(ROUND(I595*100/L595,4),"0,0000")&amp;" %) da tabela.","ABAIXO ("&amp;TEXT(ROUND(I595*100/L595,4),"0,0000")&amp;" %) da tabela."))</f>
        <v>OK, confere com a tabela.</v>
      </c>
    </row>
    <row r="596" spans="1:13" ht="30" customHeight="1" x14ac:dyDescent="0.25">
      <c r="A596" s="54" t="s">
        <v>374</v>
      </c>
      <c r="B596" s="67">
        <v>97</v>
      </c>
      <c r="C596" s="55" t="str">
        <f>VLOOKUP(B596,IF(A596="COMPOSICAO",S!$A:$D,I!$A:$D),2,FALSE)</f>
        <v>ADAPTADOR PVC SOLDAVEL, COM FLANGE E ANEL DE VEDACAO, 32 MM X 1", PARA CAIXA D'AGUA</v>
      </c>
      <c r="D596" s="55"/>
      <c r="E596" s="55"/>
      <c r="F596" s="55"/>
      <c r="G596" s="54" t="str">
        <f>VLOOKUP(B596,IF(A596="COMPOSICAO",S!$A:$D,I!$A:$D),3,FALSE)</f>
        <v>UN</v>
      </c>
      <c r="H596" s="81">
        <v>1</v>
      </c>
      <c r="I596" s="56">
        <f>IF(A596="COMPOSICAO",VLOOKUP("TOTAL - "&amp;B596,COMPOSICAO_AUX_2!$A:$J,10,FALSE),VLOOKUP(B596,I!$A:$D,4,FALSE))</f>
        <v>20.079999999999998</v>
      </c>
      <c r="J596" s="60">
        <f t="shared" ref="J596:J601" si="30">TRUNC(H596*I596,2)</f>
        <v>20.079999999999998</v>
      </c>
      <c r="K596" s="59"/>
    </row>
    <row r="597" spans="1:13" ht="15" customHeight="1" x14ac:dyDescent="0.25">
      <c r="A597" s="54" t="s">
        <v>374</v>
      </c>
      <c r="B597" s="67">
        <v>20080</v>
      </c>
      <c r="C597" s="55" t="str">
        <f>VLOOKUP(B597,IF(A597="COMPOSICAO",S!$A:$D,I!$A:$D),2,FALSE)</f>
        <v>ADESIVO PLASTICO PARA PVC, FRASCO COM 175 GR</v>
      </c>
      <c r="D597" s="55"/>
      <c r="E597" s="55"/>
      <c r="F597" s="55"/>
      <c r="G597" s="54" t="str">
        <f>VLOOKUP(B597,IF(A597="COMPOSICAO",S!$A:$D,I!$A:$D),3,FALSE)</f>
        <v>UN</v>
      </c>
      <c r="H597" s="81">
        <v>4.5999999999999999E-2</v>
      </c>
      <c r="I597" s="56">
        <f>IF(A597="COMPOSICAO",VLOOKUP("TOTAL - "&amp;B597,COMPOSICAO_AUX_2!$A:$J,10,FALSE),VLOOKUP(B597,I!$A:$D,4,FALSE))</f>
        <v>20.74</v>
      </c>
      <c r="J597" s="60">
        <f t="shared" si="30"/>
        <v>0.95</v>
      </c>
      <c r="K597" s="59"/>
    </row>
    <row r="598" spans="1:13" ht="30" customHeight="1" x14ac:dyDescent="0.25">
      <c r="A598" s="54" t="s">
        <v>374</v>
      </c>
      <c r="B598" s="67">
        <v>20083</v>
      </c>
      <c r="C598" s="55" t="str">
        <f>VLOOKUP(B598,IF(A598="COMPOSICAO",S!$A:$D,I!$A:$D),2,FALSE)</f>
        <v>SOLUCAO PREPARADORA / LIMPADORA PARA PVC, FRASCO COM 1000 CM3</v>
      </c>
      <c r="D598" s="55"/>
      <c r="E598" s="55"/>
      <c r="F598" s="55"/>
      <c r="G598" s="54" t="str">
        <f>VLOOKUP(B598,IF(A598="COMPOSICAO",S!$A:$D,I!$A:$D),3,FALSE)</f>
        <v>UN</v>
      </c>
      <c r="H598" s="81">
        <v>1.0999999999999999E-2</v>
      </c>
      <c r="I598" s="56">
        <f>IF(A598="COMPOSICAO",VLOOKUP("TOTAL - "&amp;B598,COMPOSICAO_AUX_2!$A:$J,10,FALSE),VLOOKUP(B598,I!$A:$D,4,FALSE))</f>
        <v>72</v>
      </c>
      <c r="J598" s="60">
        <f t="shared" si="30"/>
        <v>0.79</v>
      </c>
      <c r="K598" s="59"/>
    </row>
    <row r="599" spans="1:13" ht="15" customHeight="1" x14ac:dyDescent="0.25">
      <c r="A599" s="54" t="s">
        <v>374</v>
      </c>
      <c r="B599" s="67">
        <v>38383</v>
      </c>
      <c r="C599" s="55" t="str">
        <f>VLOOKUP(B599,IF(A599="COMPOSICAO",S!$A:$D,I!$A:$D),2,FALSE)</f>
        <v>LIXA D'AGUA EM FOLHA, GRAO 100</v>
      </c>
      <c r="D599" s="55"/>
      <c r="E599" s="55"/>
      <c r="F599" s="55"/>
      <c r="G599" s="54" t="str">
        <f>VLOOKUP(B599,IF(A599="COMPOSICAO",S!$A:$D,I!$A:$D),3,FALSE)</f>
        <v>UN</v>
      </c>
      <c r="H599" s="81">
        <v>1.4E-2</v>
      </c>
      <c r="I599" s="56">
        <f>IF(A599="COMPOSICAO",VLOOKUP("TOTAL - "&amp;B599,COMPOSICAO_AUX_2!$A:$J,10,FALSE),VLOOKUP(B599,I!$A:$D,4,FALSE))</f>
        <v>2.13</v>
      </c>
      <c r="J599" s="60">
        <f t="shared" si="30"/>
        <v>0.02</v>
      </c>
      <c r="K599" s="59"/>
    </row>
    <row r="600" spans="1:13" ht="30" customHeight="1" x14ac:dyDescent="0.25">
      <c r="A600" s="54" t="s">
        <v>368</v>
      </c>
      <c r="B600" s="67">
        <v>88248</v>
      </c>
      <c r="C600" s="55" t="str">
        <f>VLOOKUP(B600,IF(A600="COMPOSICAO",S!$A:$D,I!$A:$D),2,FALSE)</f>
        <v>AUXILIAR DE ENCANADOR OU BOMBEIRO HIDRÁULICO COM ENCARGOS COMPLEMENTARES</v>
      </c>
      <c r="D600" s="55"/>
      <c r="E600" s="55"/>
      <c r="F600" s="55"/>
      <c r="G600" s="54" t="str">
        <f>VLOOKUP(B600,IF(A600="COMPOSICAO",S!$A:$D,I!$A:$D),3,FALSE)</f>
        <v>H</v>
      </c>
      <c r="H600" s="81">
        <v>0.13600000000000001</v>
      </c>
      <c r="I600" s="56">
        <f>IF(A600="COMPOSICAO",VLOOKUP("TOTAL - "&amp;B600,COMPOSICAO_AUX_2!$A:$J,10,FALSE),VLOOKUP(B600,I!$A:$D,4,FALSE))</f>
        <v>20.68</v>
      </c>
      <c r="J600" s="60">
        <f t="shared" si="30"/>
        <v>2.81</v>
      </c>
      <c r="K600" s="59"/>
    </row>
    <row r="601" spans="1:13" ht="30" customHeight="1" x14ac:dyDescent="0.25">
      <c r="A601" s="54" t="s">
        <v>368</v>
      </c>
      <c r="B601" s="67">
        <v>88267</v>
      </c>
      <c r="C601" s="55" t="str">
        <f>VLOOKUP(B601,IF(A601="COMPOSICAO",S!$A:$D,I!$A:$D),2,FALSE)</f>
        <v>ENCANADOR OU BOMBEIRO HIDRÁULICO COM ENCARGOS COMPLEMENTARES</v>
      </c>
      <c r="D601" s="55"/>
      <c r="E601" s="55"/>
      <c r="F601" s="55"/>
      <c r="G601" s="54" t="str">
        <f>VLOOKUP(B601,IF(A601="COMPOSICAO",S!$A:$D,I!$A:$D),3,FALSE)</f>
        <v>H</v>
      </c>
      <c r="H601" s="81">
        <v>0.13600000000000001</v>
      </c>
      <c r="I601" s="56">
        <f>IF(A601="COMPOSICAO",VLOOKUP("TOTAL - "&amp;B601,COMPOSICAO_AUX_2!$A:$J,10,FALSE),VLOOKUP(B601,I!$A:$D,4,FALSE))</f>
        <v>28.599999999999998</v>
      </c>
      <c r="J601" s="60">
        <f t="shared" si="30"/>
        <v>3.88</v>
      </c>
      <c r="K601" s="59"/>
    </row>
    <row r="602" spans="1:13" ht="15" customHeight="1" x14ac:dyDescent="0.25">
      <c r="A602" s="76" t="s">
        <v>607</v>
      </c>
      <c r="B602" s="77"/>
      <c r="C602" s="77"/>
      <c r="D602" s="77"/>
      <c r="E602" s="77"/>
      <c r="F602" s="77"/>
      <c r="G602" s="78"/>
      <c r="H602" s="79"/>
      <c r="I602" s="80"/>
      <c r="J602" s="60">
        <f>SUM(J595:K601)</f>
        <v>28.529999999999994</v>
      </c>
      <c r="K602" s="59"/>
    </row>
    <row r="603" spans="1:13" ht="15" customHeight="1" x14ac:dyDescent="0.25">
      <c r="A603" s="4"/>
      <c r="B603" s="4"/>
      <c r="C603" s="4"/>
      <c r="D603" s="4"/>
      <c r="E603" s="4"/>
      <c r="F603" s="4"/>
      <c r="G603" s="4"/>
      <c r="H603" s="4"/>
      <c r="I603" s="4"/>
      <c r="J603" s="4"/>
      <c r="K603" s="4"/>
    </row>
    <row r="604" spans="1:13" ht="15" customHeight="1" x14ac:dyDescent="0.25">
      <c r="A604" s="22" t="s">
        <v>364</v>
      </c>
      <c r="B604" s="22" t="s">
        <v>32</v>
      </c>
      <c r="C604" s="46" t="s">
        <v>8</v>
      </c>
      <c r="D604" s="47"/>
      <c r="E604" s="47"/>
      <c r="F604" s="47"/>
      <c r="G604" s="7" t="s">
        <v>33</v>
      </c>
      <c r="H604" s="7" t="s">
        <v>365</v>
      </c>
      <c r="I604" s="7" t="s">
        <v>366</v>
      </c>
      <c r="J604" s="34" t="s">
        <v>10</v>
      </c>
      <c r="K604" s="33"/>
    </row>
    <row r="605" spans="1:13" ht="45" customHeight="1" x14ac:dyDescent="0.25">
      <c r="A605" s="7" t="s">
        <v>414</v>
      </c>
      <c r="B605" s="71">
        <v>94796</v>
      </c>
      <c r="C605" s="73" t="str">
        <f>VLOOKUP(B605,S!$A:$D,2,FALSE)</f>
        <v>TORNEIRA DE BOIA PARA CAIXA D'ÁGUA, ROSCÁVEL, 3/4" - FORNECIMENTO E INSTALAÇÃO. AF_08/2021</v>
      </c>
      <c r="D605" s="73"/>
      <c r="E605" s="73"/>
      <c r="F605" s="72"/>
      <c r="G605" s="7" t="str">
        <f>VLOOKUP(B605,S!$A:$D,3,FALSE)</f>
        <v>UN</v>
      </c>
      <c r="H605" s="74"/>
      <c r="I605" s="74">
        <f>J610</f>
        <v>38.19</v>
      </c>
      <c r="J605" s="53"/>
      <c r="K605" s="52"/>
      <c r="L605" s="74">
        <f>VLOOKUP(B605,S!$A:$D,4,FALSE)</f>
        <v>38.19</v>
      </c>
      <c r="M605" s="7" t="str">
        <f>IF(ROUND((L605-I605),2)=0,"OK, confere com a tabela.",IF(ROUND((L605-I605),2)&lt;0,"ACIMA ("&amp;TEXT(ROUND(I605*100/L605,4),"0,0000")&amp;" %) da tabela.","ABAIXO ("&amp;TEXT(ROUND(I605*100/L605,4),"0,0000")&amp;" %) da tabela."))</f>
        <v>OK, confere com a tabela.</v>
      </c>
    </row>
    <row r="606" spans="1:13" ht="30" customHeight="1" x14ac:dyDescent="0.25">
      <c r="A606" s="54" t="s">
        <v>374</v>
      </c>
      <c r="B606" s="67">
        <v>3148</v>
      </c>
      <c r="C606" s="55" t="str">
        <f>VLOOKUP(B606,IF(A606="COMPOSICAO",S!$A:$D,I!$A:$D),2,FALSE)</f>
        <v>FITA VEDA ROSCA EM ROLOS DE 18 MM X 50 M (L X C)</v>
      </c>
      <c r="D606" s="55"/>
      <c r="E606" s="55"/>
      <c r="F606" s="55"/>
      <c r="G606" s="54" t="str">
        <f>VLOOKUP(B606,IF(A606="COMPOSICAO",S!$A:$D,I!$A:$D),3,FALSE)</f>
        <v>UN</v>
      </c>
      <c r="H606" s="81">
        <v>5.3E-3</v>
      </c>
      <c r="I606" s="56">
        <f>IF(A606="COMPOSICAO",VLOOKUP("TOTAL - "&amp;B606,COMPOSICAO_AUX_2!$A:$J,10,FALSE),VLOOKUP(B606,I!$A:$D,4,FALSE))</f>
        <v>12.28</v>
      </c>
      <c r="J606" s="60">
        <f>TRUNC(H606*I606,2)</f>
        <v>0.06</v>
      </c>
      <c r="K606" s="59"/>
    </row>
    <row r="607" spans="1:13" ht="45" customHeight="1" x14ac:dyDescent="0.25">
      <c r="A607" s="54" t="s">
        <v>374</v>
      </c>
      <c r="B607" s="67">
        <v>11830</v>
      </c>
      <c r="C607" s="55" t="str">
        <f>VLOOKUP(B607,IF(A607="COMPOSICAO",S!$A:$D,I!$A:$D),2,FALSE)</f>
        <v>TORNEIRA DE BOIA CONVENCIONAL PARA CAIXA D'AGUA, AGUA FRIA, 3/4", COM HASTE E TORNEIRA METALICOS E BALAO PLASTICO</v>
      </c>
      <c r="D607" s="55"/>
      <c r="E607" s="55"/>
      <c r="F607" s="55"/>
      <c r="G607" s="54" t="str">
        <f>VLOOKUP(B607,IF(A607="COMPOSICAO",S!$A:$D,I!$A:$D),3,FALSE)</f>
        <v>UN</v>
      </c>
      <c r="H607" s="81">
        <v>1</v>
      </c>
      <c r="I607" s="56">
        <f>IF(A607="COMPOSICAO",VLOOKUP("TOTAL - "&amp;B607,COMPOSICAO_AUX_2!$A:$J,10,FALSE),VLOOKUP(B607,I!$A:$D,4,FALSE))</f>
        <v>28.76</v>
      </c>
      <c r="J607" s="60">
        <f>TRUNC(H607*I607,2)</f>
        <v>28.76</v>
      </c>
      <c r="K607" s="59"/>
    </row>
    <row r="608" spans="1:13" ht="30" customHeight="1" x14ac:dyDescent="0.25">
      <c r="A608" s="54" t="s">
        <v>368</v>
      </c>
      <c r="B608" s="67">
        <v>88248</v>
      </c>
      <c r="C608" s="55" t="str">
        <f>VLOOKUP(B608,IF(A608="COMPOSICAO",S!$A:$D,I!$A:$D),2,FALSE)</f>
        <v>AUXILIAR DE ENCANADOR OU BOMBEIRO HIDRÁULICO COM ENCARGOS COMPLEMENTARES</v>
      </c>
      <c r="D608" s="55"/>
      <c r="E608" s="55"/>
      <c r="F608" s="55"/>
      <c r="G608" s="54" t="str">
        <f>VLOOKUP(B608,IF(A608="COMPOSICAO",S!$A:$D,I!$A:$D),3,FALSE)</f>
        <v>H</v>
      </c>
      <c r="H608" s="81">
        <v>0.19040000000000001</v>
      </c>
      <c r="I608" s="56">
        <f>IF(A608="COMPOSICAO",VLOOKUP("TOTAL - "&amp;B608,COMPOSICAO_AUX_2!$A:$J,10,FALSE),VLOOKUP(B608,I!$A:$D,4,FALSE))</f>
        <v>20.68</v>
      </c>
      <c r="J608" s="60">
        <f>TRUNC(H608*I608,2)</f>
        <v>3.93</v>
      </c>
      <c r="K608" s="59"/>
    </row>
    <row r="609" spans="1:13" ht="30" customHeight="1" x14ac:dyDescent="0.25">
      <c r="A609" s="54" t="s">
        <v>368</v>
      </c>
      <c r="B609" s="67">
        <v>88267</v>
      </c>
      <c r="C609" s="55" t="str">
        <f>VLOOKUP(B609,IF(A609="COMPOSICAO",S!$A:$D,I!$A:$D),2,FALSE)</f>
        <v>ENCANADOR OU BOMBEIRO HIDRÁULICO COM ENCARGOS COMPLEMENTARES</v>
      </c>
      <c r="D609" s="55"/>
      <c r="E609" s="55"/>
      <c r="F609" s="55"/>
      <c r="G609" s="54" t="str">
        <f>VLOOKUP(B609,IF(A609="COMPOSICAO",S!$A:$D,I!$A:$D),3,FALSE)</f>
        <v>H</v>
      </c>
      <c r="H609" s="81">
        <v>0.19040000000000001</v>
      </c>
      <c r="I609" s="56">
        <f>IF(A609="COMPOSICAO",VLOOKUP("TOTAL - "&amp;B609,COMPOSICAO_AUX_2!$A:$J,10,FALSE),VLOOKUP(B609,I!$A:$D,4,FALSE))</f>
        <v>28.599999999999998</v>
      </c>
      <c r="J609" s="60">
        <f>TRUNC(H609*I609,2)</f>
        <v>5.44</v>
      </c>
      <c r="K609" s="59"/>
    </row>
    <row r="610" spans="1:13" ht="15" customHeight="1" x14ac:dyDescent="0.25">
      <c r="A610" s="76" t="s">
        <v>608</v>
      </c>
      <c r="B610" s="77"/>
      <c r="C610" s="77"/>
      <c r="D610" s="77"/>
      <c r="E610" s="77"/>
      <c r="F610" s="77"/>
      <c r="G610" s="78"/>
      <c r="H610" s="79"/>
      <c r="I610" s="80"/>
      <c r="J610" s="60">
        <f>SUM(J605:K609)</f>
        <v>38.19</v>
      </c>
      <c r="K610" s="59"/>
    </row>
    <row r="611" spans="1:13" ht="15" customHeight="1" x14ac:dyDescent="0.25">
      <c r="A611" s="4"/>
      <c r="B611" s="4"/>
      <c r="C611" s="4"/>
      <c r="D611" s="4"/>
      <c r="E611" s="4"/>
      <c r="F611" s="4"/>
      <c r="G611" s="4"/>
      <c r="H611" s="4"/>
      <c r="I611" s="4"/>
      <c r="J611" s="4"/>
      <c r="K611" s="4"/>
    </row>
    <row r="612" spans="1:13" ht="15" customHeight="1" x14ac:dyDescent="0.25">
      <c r="A612" s="22" t="s">
        <v>364</v>
      </c>
      <c r="B612" s="22" t="s">
        <v>32</v>
      </c>
      <c r="C612" s="46" t="s">
        <v>8</v>
      </c>
      <c r="D612" s="47"/>
      <c r="E612" s="47"/>
      <c r="F612" s="47"/>
      <c r="G612" s="7" t="s">
        <v>33</v>
      </c>
      <c r="H612" s="7" t="s">
        <v>365</v>
      </c>
      <c r="I612" s="7" t="s">
        <v>366</v>
      </c>
      <c r="J612" s="34" t="s">
        <v>10</v>
      </c>
      <c r="K612" s="33"/>
    </row>
    <row r="613" spans="1:13" ht="30" customHeight="1" x14ac:dyDescent="0.25">
      <c r="A613" s="7" t="s">
        <v>414</v>
      </c>
      <c r="B613" s="71">
        <v>102591</v>
      </c>
      <c r="C613" s="73" t="str">
        <f>VLOOKUP(B613,S!$A:$D,2,FALSE)</f>
        <v>FURO EM CAIXA D'ÁGUA COM ESPESSURA DE 2 ATÉ 5 MM E DIÂMETRO DE 25 MM. AF_06/2021</v>
      </c>
      <c r="D613" s="73"/>
      <c r="E613" s="73"/>
      <c r="F613" s="72"/>
      <c r="G613" s="7" t="str">
        <f>VLOOKUP(B613,S!$A:$D,3,FALSE)</f>
        <v>UN</v>
      </c>
      <c r="H613" s="74"/>
      <c r="I613" s="74">
        <f>J616</f>
        <v>4.2200000000000006</v>
      </c>
      <c r="J613" s="53"/>
      <c r="K613" s="52"/>
      <c r="L613" s="74">
        <f>VLOOKUP(B613,S!$A:$D,4,FALSE)</f>
        <v>4.22</v>
      </c>
      <c r="M613" s="7" t="str">
        <f>IF(ROUND((L613-I613),2)=0,"OK, confere com a tabela.",IF(ROUND((L613-I613),2)&lt;0,"ACIMA ("&amp;TEXT(ROUND(I613*100/L613,4),"0,0000")&amp;" %) da tabela.","ABAIXO ("&amp;TEXT(ROUND(I613*100/L613,4),"0,0000")&amp;" %) da tabela."))</f>
        <v>OK, confere com a tabela.</v>
      </c>
    </row>
    <row r="614" spans="1:13" ht="30" customHeight="1" x14ac:dyDescent="0.25">
      <c r="A614" s="54" t="s">
        <v>368</v>
      </c>
      <c r="B614" s="67">
        <v>88248</v>
      </c>
      <c r="C614" s="55" t="str">
        <f>VLOOKUP(B614,IF(A614="COMPOSICAO",S!$A:$D,I!$A:$D),2,FALSE)</f>
        <v>AUXILIAR DE ENCANADOR OU BOMBEIRO HIDRÁULICO COM ENCARGOS COMPLEMENTARES</v>
      </c>
      <c r="D614" s="55"/>
      <c r="E614" s="55"/>
      <c r="F614" s="55"/>
      <c r="G614" s="54" t="str">
        <f>VLOOKUP(B614,IF(A614="COMPOSICAO",S!$A:$D,I!$A:$D),3,FALSE)</f>
        <v>H</v>
      </c>
      <c r="H614" s="81">
        <v>8.5699999999999998E-2</v>
      </c>
      <c r="I614" s="56">
        <f>IF(A614="COMPOSICAO",VLOOKUP("TOTAL - "&amp;B614,COMPOSICAO_AUX_2!$A:$J,10,FALSE),VLOOKUP(B614,I!$A:$D,4,FALSE))</f>
        <v>20.68</v>
      </c>
      <c r="J614" s="60">
        <f>TRUNC(H614*I614,2)</f>
        <v>1.77</v>
      </c>
      <c r="K614" s="59"/>
    </row>
    <row r="615" spans="1:13" ht="30" customHeight="1" x14ac:dyDescent="0.25">
      <c r="A615" s="54" t="s">
        <v>368</v>
      </c>
      <c r="B615" s="67">
        <v>88267</v>
      </c>
      <c r="C615" s="55" t="str">
        <f>VLOOKUP(B615,IF(A615="COMPOSICAO",S!$A:$D,I!$A:$D),2,FALSE)</f>
        <v>ENCANADOR OU BOMBEIRO HIDRÁULICO COM ENCARGOS COMPLEMENTARES</v>
      </c>
      <c r="D615" s="55"/>
      <c r="E615" s="55"/>
      <c r="F615" s="55"/>
      <c r="G615" s="54" t="str">
        <f>VLOOKUP(B615,IF(A615="COMPOSICAO",S!$A:$D,I!$A:$D),3,FALSE)</f>
        <v>H</v>
      </c>
      <c r="H615" s="81">
        <v>8.5699999999999998E-2</v>
      </c>
      <c r="I615" s="56">
        <f>IF(A615="COMPOSICAO",VLOOKUP("TOTAL - "&amp;B615,COMPOSICAO_AUX_2!$A:$J,10,FALSE),VLOOKUP(B615,I!$A:$D,4,FALSE))</f>
        <v>28.599999999999998</v>
      </c>
      <c r="J615" s="60">
        <f>TRUNC(H615*I615,2)</f>
        <v>2.4500000000000002</v>
      </c>
      <c r="K615" s="59"/>
    </row>
    <row r="616" spans="1:13" ht="15" customHeight="1" x14ac:dyDescent="0.25">
      <c r="A616" s="76" t="s">
        <v>609</v>
      </c>
      <c r="B616" s="77"/>
      <c r="C616" s="77"/>
      <c r="D616" s="77"/>
      <c r="E616" s="77"/>
      <c r="F616" s="77"/>
      <c r="G616" s="78"/>
      <c r="H616" s="79"/>
      <c r="I616" s="80"/>
      <c r="J616" s="60">
        <f>SUM(J613:K615)</f>
        <v>4.2200000000000006</v>
      </c>
      <c r="K616" s="59"/>
    </row>
    <row r="617" spans="1:13" ht="15" customHeight="1" x14ac:dyDescent="0.25">
      <c r="A617" s="4"/>
      <c r="B617" s="4"/>
      <c r="C617" s="4"/>
      <c r="D617" s="4"/>
      <c r="E617" s="4"/>
      <c r="F617" s="4"/>
      <c r="G617" s="4"/>
      <c r="H617" s="4"/>
      <c r="I617" s="4"/>
      <c r="J617" s="4"/>
      <c r="K617" s="4"/>
    </row>
    <row r="618" spans="1:13" ht="15" customHeight="1" x14ac:dyDescent="0.25">
      <c r="A618" s="22" t="s">
        <v>364</v>
      </c>
      <c r="B618" s="22" t="s">
        <v>32</v>
      </c>
      <c r="C618" s="46" t="s">
        <v>8</v>
      </c>
      <c r="D618" s="47"/>
      <c r="E618" s="47"/>
      <c r="F618" s="47"/>
      <c r="G618" s="7" t="s">
        <v>33</v>
      </c>
      <c r="H618" s="7" t="s">
        <v>365</v>
      </c>
      <c r="I618" s="7" t="s">
        <v>366</v>
      </c>
      <c r="J618" s="34" t="s">
        <v>10</v>
      </c>
      <c r="K618" s="33"/>
    </row>
    <row r="619" spans="1:13" ht="30" customHeight="1" x14ac:dyDescent="0.25">
      <c r="A619" s="7" t="s">
        <v>414</v>
      </c>
      <c r="B619" s="71">
        <v>102593</v>
      </c>
      <c r="C619" s="73" t="str">
        <f>VLOOKUP(B619,S!$A:$D,2,FALSE)</f>
        <v>FURO EM CAIXA D'ÁGUA COM ESPESSURA DE 2 ATÉ 5 MM E DIÂMETRO DE 32 MM. AF_06/2021</v>
      </c>
      <c r="D619" s="73"/>
      <c r="E619" s="73"/>
      <c r="F619" s="72"/>
      <c r="G619" s="7" t="str">
        <f>VLOOKUP(B619,S!$A:$D,3,FALSE)</f>
        <v>UN</v>
      </c>
      <c r="H619" s="74"/>
      <c r="I619" s="74">
        <f>J622</f>
        <v>4.75</v>
      </c>
      <c r="J619" s="53"/>
      <c r="K619" s="52"/>
      <c r="L619" s="74">
        <f>VLOOKUP(B619,S!$A:$D,4,FALSE)</f>
        <v>4.75</v>
      </c>
      <c r="M619" s="7" t="str">
        <f>IF(ROUND((L619-I619),2)=0,"OK, confere com a tabela.",IF(ROUND((L619-I619),2)&lt;0,"ACIMA ("&amp;TEXT(ROUND(I619*100/L619,4),"0,0000")&amp;" %) da tabela.","ABAIXO ("&amp;TEXT(ROUND(I619*100/L619,4),"0,0000")&amp;" %) da tabela."))</f>
        <v>OK, confere com a tabela.</v>
      </c>
    </row>
    <row r="620" spans="1:13" ht="30" customHeight="1" x14ac:dyDescent="0.25">
      <c r="A620" s="54" t="s">
        <v>368</v>
      </c>
      <c r="B620" s="67">
        <v>88248</v>
      </c>
      <c r="C620" s="55" t="str">
        <f>VLOOKUP(B620,IF(A620="COMPOSICAO",S!$A:$D,I!$A:$D),2,FALSE)</f>
        <v>AUXILIAR DE ENCANADOR OU BOMBEIRO HIDRÁULICO COM ENCARGOS COMPLEMENTARES</v>
      </c>
      <c r="D620" s="55"/>
      <c r="E620" s="55"/>
      <c r="F620" s="55"/>
      <c r="G620" s="54" t="str">
        <f>VLOOKUP(B620,IF(A620="COMPOSICAO",S!$A:$D,I!$A:$D),3,FALSE)</f>
        <v>H</v>
      </c>
      <c r="H620" s="81">
        <v>9.6699999999999994E-2</v>
      </c>
      <c r="I620" s="56">
        <f>IF(A620="COMPOSICAO",VLOOKUP("TOTAL - "&amp;B620,COMPOSICAO_AUX_2!$A:$J,10,FALSE),VLOOKUP(B620,I!$A:$D,4,FALSE))</f>
        <v>20.68</v>
      </c>
      <c r="J620" s="60">
        <f>TRUNC(H620*I620,2)</f>
        <v>1.99</v>
      </c>
      <c r="K620" s="59"/>
    </row>
    <row r="621" spans="1:13" ht="30" customHeight="1" x14ac:dyDescent="0.25">
      <c r="A621" s="54" t="s">
        <v>368</v>
      </c>
      <c r="B621" s="67">
        <v>88267</v>
      </c>
      <c r="C621" s="55" t="str">
        <f>VLOOKUP(B621,IF(A621="COMPOSICAO",S!$A:$D,I!$A:$D),2,FALSE)</f>
        <v>ENCANADOR OU BOMBEIRO HIDRÁULICO COM ENCARGOS COMPLEMENTARES</v>
      </c>
      <c r="D621" s="55"/>
      <c r="E621" s="55"/>
      <c r="F621" s="55"/>
      <c r="G621" s="54" t="str">
        <f>VLOOKUP(B621,IF(A621="COMPOSICAO",S!$A:$D,I!$A:$D),3,FALSE)</f>
        <v>H</v>
      </c>
      <c r="H621" s="81">
        <v>9.6699999999999994E-2</v>
      </c>
      <c r="I621" s="56">
        <f>IF(A621="COMPOSICAO",VLOOKUP("TOTAL - "&amp;B621,COMPOSICAO_AUX_2!$A:$J,10,FALSE),VLOOKUP(B621,I!$A:$D,4,FALSE))</f>
        <v>28.599999999999998</v>
      </c>
      <c r="J621" s="60">
        <f>TRUNC(H621*I621,2)</f>
        <v>2.76</v>
      </c>
      <c r="K621" s="59"/>
    </row>
    <row r="622" spans="1:13" ht="15" customHeight="1" x14ac:dyDescent="0.25">
      <c r="A622" s="76" t="s">
        <v>610</v>
      </c>
      <c r="B622" s="77"/>
      <c r="C622" s="77"/>
      <c r="D622" s="77"/>
      <c r="E622" s="77"/>
      <c r="F622" s="77"/>
      <c r="G622" s="78"/>
      <c r="H622" s="79"/>
      <c r="I622" s="80"/>
      <c r="J622" s="60">
        <f>SUM(J619:K621)</f>
        <v>4.75</v>
      </c>
      <c r="K622" s="59"/>
    </row>
    <row r="623" spans="1:13" ht="15" customHeight="1" x14ac:dyDescent="0.25">
      <c r="A623" s="4"/>
      <c r="B623" s="4"/>
      <c r="C623" s="4"/>
      <c r="D623" s="4"/>
      <c r="E623" s="4"/>
      <c r="F623" s="4"/>
      <c r="G623" s="4"/>
      <c r="H623" s="4"/>
      <c r="I623" s="4"/>
      <c r="J623" s="4"/>
      <c r="K623" s="4"/>
    </row>
    <row r="624" spans="1:13" ht="15" customHeight="1" x14ac:dyDescent="0.25">
      <c r="A624" s="22" t="s">
        <v>364</v>
      </c>
      <c r="B624" s="22" t="s">
        <v>32</v>
      </c>
      <c r="C624" s="46" t="s">
        <v>8</v>
      </c>
      <c r="D624" s="47"/>
      <c r="E624" s="47"/>
      <c r="F624" s="47"/>
      <c r="G624" s="7" t="s">
        <v>33</v>
      </c>
      <c r="H624" s="7" t="s">
        <v>365</v>
      </c>
      <c r="I624" s="7" t="s">
        <v>366</v>
      </c>
      <c r="J624" s="34" t="s">
        <v>10</v>
      </c>
      <c r="K624" s="33"/>
    </row>
    <row r="625" spans="1:13" ht="30" customHeight="1" x14ac:dyDescent="0.25">
      <c r="A625" s="7" t="s">
        <v>414</v>
      </c>
      <c r="B625" s="71">
        <v>102605</v>
      </c>
      <c r="C625" s="73" t="str">
        <f>VLOOKUP(B625,S!$A:$D,2,FALSE)</f>
        <v>CAIXA D´ÁGUA EM POLIETILENO, 500 LITROS - FORNECIMENTO E INSTALAÇÃO. AF_06/2021</v>
      </c>
      <c r="D625" s="73"/>
      <c r="E625" s="73"/>
      <c r="F625" s="72"/>
      <c r="G625" s="7" t="str">
        <f>VLOOKUP(B625,S!$A:$D,3,FALSE)</f>
        <v>UN</v>
      </c>
      <c r="H625" s="74"/>
      <c r="I625" s="74">
        <f>J629</f>
        <v>242.92</v>
      </c>
      <c r="J625" s="53"/>
      <c r="K625" s="52"/>
      <c r="L625" s="74">
        <f>VLOOKUP(B625,S!$A:$D,4,FALSE)</f>
        <v>242.92</v>
      </c>
      <c r="M625" s="7" t="str">
        <f>IF(ROUND((L625-I625),2)=0,"OK, confere com a tabela.",IF(ROUND((L625-I625),2)&lt;0,"ACIMA ("&amp;TEXT(ROUND(I625*100/L625,4),"0,0000")&amp;" %) da tabela.","ABAIXO ("&amp;TEXT(ROUND(I625*100/L625,4),"0,0000")&amp;" %) da tabela."))</f>
        <v>OK, confere com a tabela.</v>
      </c>
    </row>
    <row r="626" spans="1:13" ht="30" customHeight="1" x14ac:dyDescent="0.25">
      <c r="A626" s="54" t="s">
        <v>374</v>
      </c>
      <c r="B626" s="67">
        <v>34637</v>
      </c>
      <c r="C626" s="55" t="str">
        <f>VLOOKUP(B626,IF(A626="COMPOSICAO",S!$A:$D,I!$A:$D),2,FALSE)</f>
        <v>CAIXA D'AGUA EM POLIETILENO 500 LITROS, COM TAMPA</v>
      </c>
      <c r="D626" s="55"/>
      <c r="E626" s="55"/>
      <c r="F626" s="55"/>
      <c r="G626" s="54" t="str">
        <f>VLOOKUP(B626,IF(A626="COMPOSICAO",S!$A:$D,I!$A:$D),3,FALSE)</f>
        <v>UN</v>
      </c>
      <c r="H626" s="81">
        <v>1</v>
      </c>
      <c r="I626" s="56">
        <f>IF(A626="COMPOSICAO",VLOOKUP("TOTAL - "&amp;B626,COMPOSICAO_AUX_2!$A:$J,10,FALSE),VLOOKUP(B626,I!$A:$D,4,FALSE))</f>
        <v>237.75</v>
      </c>
      <c r="J626" s="60">
        <f>TRUNC(H626*I626,2)</f>
        <v>237.75</v>
      </c>
      <c r="K626" s="59"/>
    </row>
    <row r="627" spans="1:13" ht="30" customHeight="1" x14ac:dyDescent="0.25">
      <c r="A627" s="54" t="s">
        <v>368</v>
      </c>
      <c r="B627" s="67">
        <v>88248</v>
      </c>
      <c r="C627" s="55" t="str">
        <f>VLOOKUP(B627,IF(A627="COMPOSICAO",S!$A:$D,I!$A:$D),2,FALSE)</f>
        <v>AUXILIAR DE ENCANADOR OU BOMBEIRO HIDRÁULICO COM ENCARGOS COMPLEMENTARES</v>
      </c>
      <c r="D627" s="55"/>
      <c r="E627" s="55"/>
      <c r="F627" s="55"/>
      <c r="G627" s="54" t="str">
        <f>VLOOKUP(B627,IF(A627="COMPOSICAO",S!$A:$D,I!$A:$D),3,FALSE)</f>
        <v>H</v>
      </c>
      <c r="H627" s="81">
        <v>0.1052</v>
      </c>
      <c r="I627" s="56">
        <f>IF(A627="COMPOSICAO",VLOOKUP("TOTAL - "&amp;B627,COMPOSICAO_AUX_2!$A:$J,10,FALSE),VLOOKUP(B627,I!$A:$D,4,FALSE))</f>
        <v>20.68</v>
      </c>
      <c r="J627" s="60">
        <f>TRUNC(H627*I627,2)</f>
        <v>2.17</v>
      </c>
      <c r="K627" s="59"/>
    </row>
    <row r="628" spans="1:13" ht="30" customHeight="1" x14ac:dyDescent="0.25">
      <c r="A628" s="54" t="s">
        <v>368</v>
      </c>
      <c r="B628" s="67">
        <v>88267</v>
      </c>
      <c r="C628" s="55" t="str">
        <f>VLOOKUP(B628,IF(A628="COMPOSICAO",S!$A:$D,I!$A:$D),2,FALSE)</f>
        <v>ENCANADOR OU BOMBEIRO HIDRÁULICO COM ENCARGOS COMPLEMENTARES</v>
      </c>
      <c r="D628" s="55"/>
      <c r="E628" s="55"/>
      <c r="F628" s="55"/>
      <c r="G628" s="54" t="str">
        <f>VLOOKUP(B628,IF(A628="COMPOSICAO",S!$A:$D,I!$A:$D),3,FALSE)</f>
        <v>H</v>
      </c>
      <c r="H628" s="81">
        <v>0.1052</v>
      </c>
      <c r="I628" s="56">
        <f>IF(A628="COMPOSICAO",VLOOKUP("TOTAL - "&amp;B628,COMPOSICAO_AUX_2!$A:$J,10,FALSE),VLOOKUP(B628,I!$A:$D,4,FALSE))</f>
        <v>28.599999999999998</v>
      </c>
      <c r="J628" s="60">
        <f>TRUNC(H628*I628,2)</f>
        <v>3</v>
      </c>
      <c r="K628" s="59"/>
    </row>
    <row r="629" spans="1:13" ht="15" customHeight="1" x14ac:dyDescent="0.25">
      <c r="A629" s="76" t="s">
        <v>611</v>
      </c>
      <c r="B629" s="77"/>
      <c r="C629" s="77"/>
      <c r="D629" s="77"/>
      <c r="E629" s="77"/>
      <c r="F629" s="77"/>
      <c r="G629" s="78"/>
      <c r="H629" s="79"/>
      <c r="I629" s="80"/>
      <c r="J629" s="60">
        <f>SUM(J625:K628)</f>
        <v>242.92</v>
      </c>
      <c r="K629" s="59"/>
    </row>
    <row r="630" spans="1:13" ht="15" customHeight="1" x14ac:dyDescent="0.25">
      <c r="A630" s="4"/>
      <c r="B630" s="4"/>
      <c r="C630" s="4"/>
      <c r="D630" s="4"/>
      <c r="E630" s="4"/>
      <c r="F630" s="4"/>
      <c r="G630" s="4"/>
      <c r="H630" s="4"/>
      <c r="I630" s="4"/>
      <c r="J630" s="4"/>
      <c r="K630" s="4"/>
    </row>
    <row r="631" spans="1:13" ht="15" customHeight="1" x14ac:dyDescent="0.25">
      <c r="A631" s="22" t="s">
        <v>364</v>
      </c>
      <c r="B631" s="22" t="s">
        <v>32</v>
      </c>
      <c r="C631" s="46" t="s">
        <v>8</v>
      </c>
      <c r="D631" s="47"/>
      <c r="E631" s="47"/>
      <c r="F631" s="47"/>
      <c r="G631" s="7" t="s">
        <v>33</v>
      </c>
      <c r="H631" s="7" t="s">
        <v>365</v>
      </c>
      <c r="I631" s="7" t="s">
        <v>366</v>
      </c>
      <c r="J631" s="34" t="s">
        <v>10</v>
      </c>
      <c r="K631" s="33"/>
    </row>
    <row r="632" spans="1:13" ht="90" customHeight="1" x14ac:dyDescent="0.25">
      <c r="A632" s="7" t="s">
        <v>553</v>
      </c>
      <c r="B632" s="71">
        <v>5678</v>
      </c>
      <c r="C632" s="73" t="str">
        <f>VLOOKUP(B632,S!$A:$D,2,FALSE)</f>
        <v>RETROESCAVADEIRA SOBRE RODAS COM CARREGADEIRA, TRAÇÃO 4X4, POTÊNCIA LÍQ. 88 HP, CAÇAMBA CARREG. CAP. MÍN. 1 M3, CAÇAMBA RETRO CAP. 0,26 M3, PESO OPERACIONAL MÍN. 6.674 KG, PROFUNDIDADE ESCAVAÇÃO MÁX. 4,37 M - CHP DIURNO. AF_06/2014</v>
      </c>
      <c r="D632" s="73"/>
      <c r="E632" s="73"/>
      <c r="F632" s="72"/>
      <c r="G632" s="7" t="str">
        <f>VLOOKUP(B632,S!$A:$D,3,FALSE)</f>
        <v>CHP</v>
      </c>
      <c r="H632" s="74"/>
      <c r="I632" s="74">
        <f>J638</f>
        <v>156.68999999999997</v>
      </c>
      <c r="J632" s="53"/>
      <c r="K632" s="52"/>
      <c r="L632" s="74">
        <f>VLOOKUP(B632,S!$A:$D,4,FALSE)</f>
        <v>156.69</v>
      </c>
      <c r="M632" s="7" t="str">
        <f>IF(ROUND((L632-I632),2)=0,"OK, confere com a tabela.",IF(ROUND((L632-I632),2)&lt;0,"ACIMA ("&amp;TEXT(ROUND(I632*100/L632,4),"0,0000")&amp;" %) da tabela.","ABAIXO ("&amp;TEXT(ROUND(I632*100/L632,4),"0,0000")&amp;" %) da tabela."))</f>
        <v>OK, confere com a tabela.</v>
      </c>
    </row>
    <row r="633" spans="1:13" ht="90" customHeight="1" x14ac:dyDescent="0.25">
      <c r="A633" s="54" t="s">
        <v>368</v>
      </c>
      <c r="B633" s="67">
        <v>5664</v>
      </c>
      <c r="C633" s="55" t="str">
        <f>VLOOKUP(B633,IF(A633="COMPOSICAO",S!$A:$D,I!$A:$D),2,FALSE)</f>
        <v>RETROESCAVADEIRA SOBRE RODAS COM CARREGADEIRA, TRAÇÃO 4X4, POTÊNCIA LÍQ. 88 HP, CAÇAMBA CARREG. CAP. MÍN. 1 M3, CAÇAMBA RETRO CAP. 0,26 M3, PESO OPERACIONAL MÍN. 6.674 KG, PROFUNDIDADE ESCAVAÇÃO MÁX. 4,37 M - MANUTENÇÃO. AF_06/2014</v>
      </c>
      <c r="D633" s="55"/>
      <c r="E633" s="55"/>
      <c r="F633" s="55"/>
      <c r="G633" s="54" t="str">
        <f>VLOOKUP(B633,IF(A633="COMPOSICAO",S!$A:$D,I!$A:$D),3,FALSE)</f>
        <v>H</v>
      </c>
      <c r="H633" s="81">
        <v>1</v>
      </c>
      <c r="I633" s="56">
        <f>IF(A633="COMPOSICAO",VLOOKUP("TOTAL - "&amp;B633,COMPOSICAO_AUX_2!$A:$J,10,FALSE),VLOOKUP(B633,I!$A:$D,4,FALSE))</f>
        <v>35.909999999999997</v>
      </c>
      <c r="J633" s="60">
        <f>TRUNC(H633*I633,2)</f>
        <v>35.909999999999997</v>
      </c>
      <c r="K633" s="59"/>
    </row>
    <row r="634" spans="1:13" ht="90" customHeight="1" x14ac:dyDescent="0.25">
      <c r="A634" s="54" t="s">
        <v>368</v>
      </c>
      <c r="B634" s="67">
        <v>53786</v>
      </c>
      <c r="C634" s="55" t="str">
        <f>VLOOKUP(B634,IF(A634="COMPOSICAO",S!$A:$D,I!$A:$D),2,FALSE)</f>
        <v>RETROESCAVADEIRA SOBRE RODAS COM CARREGADEIRA, TRAÇÃO 4X4, POTÊNCIA LÍQ. 88 HP, CAÇAMBA CARREG. CAP. MÍN. 1 M3, CAÇAMBA RETRO CAP. 0,26 M3, PESO OPERACIONAL MÍN. 6.674 KG, PROFUNDIDADE ESCAVAÇÃO MÁX. 4,37 M - MATERIAIS NA OPERAÇÃO. AF_06/2014</v>
      </c>
      <c r="D634" s="55"/>
      <c r="E634" s="55"/>
      <c r="F634" s="55"/>
      <c r="G634" s="54" t="str">
        <f>VLOOKUP(B634,IF(A634="COMPOSICAO",S!$A:$D,I!$A:$D),3,FALSE)</f>
        <v>H</v>
      </c>
      <c r="H634" s="81">
        <v>1</v>
      </c>
      <c r="I634" s="56">
        <f>IF(A634="COMPOSICAO",VLOOKUP("TOTAL - "&amp;B634,COMPOSICAO_AUX_2!$A:$J,10,FALSE),VLOOKUP(B634,I!$A:$D,4,FALSE))</f>
        <v>50.41</v>
      </c>
      <c r="J634" s="60">
        <f>TRUNC(H634*I634,2)</f>
        <v>50.41</v>
      </c>
      <c r="K634" s="59"/>
    </row>
    <row r="635" spans="1:13" ht="30" customHeight="1" x14ac:dyDescent="0.25">
      <c r="A635" s="54" t="s">
        <v>368</v>
      </c>
      <c r="B635" s="67">
        <v>88294</v>
      </c>
      <c r="C635" s="55" t="str">
        <f>VLOOKUP(B635,IF(A635="COMPOSICAO",S!$A:$D,I!$A:$D),2,FALSE)</f>
        <v>OPERADOR DE ESCAVADEIRA COM ENCARGOS COMPLEMENTARES</v>
      </c>
      <c r="D635" s="55"/>
      <c r="E635" s="55"/>
      <c r="F635" s="55"/>
      <c r="G635" s="54" t="str">
        <f>VLOOKUP(B635,IF(A635="COMPOSICAO",S!$A:$D,I!$A:$D),3,FALSE)</f>
        <v>H</v>
      </c>
      <c r="H635" s="81">
        <v>1</v>
      </c>
      <c r="I635" s="56">
        <f>IF(A635="COMPOSICAO",VLOOKUP("TOTAL - "&amp;B635,COMPOSICAO_AUX_2!$A:$J,10,FALSE),VLOOKUP(B635,I!$A:$D,4,FALSE))</f>
        <v>37.75</v>
      </c>
      <c r="J635" s="60">
        <f>TRUNC(H635*I635,2)</f>
        <v>37.75</v>
      </c>
      <c r="K635" s="59"/>
    </row>
    <row r="636" spans="1:13" ht="90" customHeight="1" x14ac:dyDescent="0.25">
      <c r="A636" s="54" t="s">
        <v>368</v>
      </c>
      <c r="B636" s="67">
        <v>88857</v>
      </c>
      <c r="C636" s="55" t="str">
        <f>VLOOKUP(B636,IF(A636="COMPOSICAO",S!$A:$D,I!$A:$D),2,FALSE)</f>
        <v>RETROESCAVADEIRA SOBRE RODAS COM CARREGADEIRA, TRAÇÃO 4X4, POTÊNCIA LÍQ. 88 HP, CAÇAMBA CARREG. CAP. MÍN. 1 M3, CAÇAMBA RETRO CAP. 0,26 M3, PESO OPERACIONAL MÍN. 6.674 KG, PROFUNDIDADE ESCAVAÇÃO MÁX. 4,37 M - DEPRECIAÇÃO. AF_06/2014</v>
      </c>
      <c r="D636" s="55"/>
      <c r="E636" s="55"/>
      <c r="F636" s="55"/>
      <c r="G636" s="54" t="str">
        <f>VLOOKUP(B636,IF(A636="COMPOSICAO",S!$A:$D,I!$A:$D),3,FALSE)</f>
        <v>H</v>
      </c>
      <c r="H636" s="81">
        <v>1</v>
      </c>
      <c r="I636" s="56">
        <f>IF(A636="COMPOSICAO",VLOOKUP("TOTAL - "&amp;B636,COMPOSICAO_AUX_2!$A:$J,10,FALSE),VLOOKUP(B636,I!$A:$D,4,FALSE))</f>
        <v>28.73</v>
      </c>
      <c r="J636" s="60">
        <f>TRUNC(H636*I636,2)</f>
        <v>28.73</v>
      </c>
      <c r="K636" s="59"/>
    </row>
    <row r="637" spans="1:13" ht="90" customHeight="1" x14ac:dyDescent="0.25">
      <c r="A637" s="54" t="s">
        <v>368</v>
      </c>
      <c r="B637" s="67">
        <v>88858</v>
      </c>
      <c r="C637" s="55" t="str">
        <f>VLOOKUP(B637,IF(A637="COMPOSICAO",S!$A:$D,I!$A:$D),2,FALSE)</f>
        <v>RETROESCAVADEIRA SOBRE RODAS COM CARREGADEIRA, TRAÇÃO 4X4, POTÊNCIA LÍQ. 88 HP, CAÇAMBA CARREG. CAP. MÍN. 1 M3, CAÇAMBA RETRO CAP. 0,26 M3, PESO OPERACIONAL MÍN. 6.674 KG, PROFUNDIDADE ESCAVAÇÃO MÁX. 4,37 M - JUROS. AF_06/2014</v>
      </c>
      <c r="D637" s="55"/>
      <c r="E637" s="55"/>
      <c r="F637" s="55"/>
      <c r="G637" s="54" t="str">
        <f>VLOOKUP(B637,IF(A637="COMPOSICAO",S!$A:$D,I!$A:$D),3,FALSE)</f>
        <v>H</v>
      </c>
      <c r="H637" s="81">
        <v>1</v>
      </c>
      <c r="I637" s="56">
        <f>IF(A637="COMPOSICAO",VLOOKUP("TOTAL - "&amp;B637,COMPOSICAO_AUX_2!$A:$J,10,FALSE),VLOOKUP(B637,I!$A:$D,4,FALSE))</f>
        <v>3.89</v>
      </c>
      <c r="J637" s="60">
        <f>TRUNC(H637*I637,2)</f>
        <v>3.89</v>
      </c>
      <c r="K637" s="59"/>
    </row>
    <row r="638" spans="1:13" ht="15" customHeight="1" x14ac:dyDescent="0.25">
      <c r="A638" s="76" t="s">
        <v>612</v>
      </c>
      <c r="B638" s="77"/>
      <c r="C638" s="77"/>
      <c r="D638" s="77"/>
      <c r="E638" s="77"/>
      <c r="F638" s="77"/>
      <c r="G638" s="78"/>
      <c r="H638" s="79"/>
      <c r="I638" s="80"/>
      <c r="J638" s="60">
        <f>SUM(J632:K637)</f>
        <v>156.68999999999997</v>
      </c>
      <c r="K638" s="59"/>
    </row>
    <row r="639" spans="1:13" ht="15" customHeight="1" x14ac:dyDescent="0.25">
      <c r="A639" s="4"/>
      <c r="B639" s="4"/>
      <c r="C639" s="4"/>
      <c r="D639" s="4"/>
      <c r="E639" s="4"/>
      <c r="F639" s="4"/>
      <c r="G639" s="4"/>
      <c r="H639" s="4"/>
      <c r="I639" s="4"/>
      <c r="J639" s="4"/>
      <c r="K639" s="4"/>
    </row>
    <row r="640" spans="1:13" ht="15" customHeight="1" x14ac:dyDescent="0.25">
      <c r="A640" s="22" t="s">
        <v>364</v>
      </c>
      <c r="B640" s="22" t="s">
        <v>32</v>
      </c>
      <c r="C640" s="46" t="s">
        <v>8</v>
      </c>
      <c r="D640" s="47"/>
      <c r="E640" s="47"/>
      <c r="F640" s="47"/>
      <c r="G640" s="7" t="s">
        <v>33</v>
      </c>
      <c r="H640" s="7" t="s">
        <v>365</v>
      </c>
      <c r="I640" s="7" t="s">
        <v>366</v>
      </c>
      <c r="J640" s="34" t="s">
        <v>10</v>
      </c>
      <c r="K640" s="33"/>
    </row>
    <row r="641" spans="1:13" ht="90" customHeight="1" x14ac:dyDescent="0.25">
      <c r="A641" s="7" t="s">
        <v>553</v>
      </c>
      <c r="B641" s="71">
        <v>5679</v>
      </c>
      <c r="C641" s="73" t="str">
        <f>VLOOKUP(B641,S!$A:$D,2,FALSE)</f>
        <v>RETROESCAVADEIRA SOBRE RODAS COM CARREGADEIRA, TRAÇÃO 4X4, POTÊNCIA LÍQ. 88 HP, CAÇAMBA CARREG. CAP. MÍN. 1 M3, CAÇAMBA RETRO CAP. 0,26 M3, PESO OPERACIONAL MÍN. 6.674 KG, PROFUNDIDADE ESCAVAÇÃO MÁX. 4,37 M - CHI DIURNO. AF_06/2014</v>
      </c>
      <c r="D641" s="73"/>
      <c r="E641" s="73"/>
      <c r="F641" s="72"/>
      <c r="G641" s="7" t="str">
        <f>VLOOKUP(B641,S!$A:$D,3,FALSE)</f>
        <v>CHI</v>
      </c>
      <c r="H641" s="74"/>
      <c r="I641" s="74">
        <f>J645</f>
        <v>70.37</v>
      </c>
      <c r="J641" s="53"/>
      <c r="K641" s="52"/>
      <c r="L641" s="74">
        <f>VLOOKUP(B641,S!$A:$D,4,FALSE)</f>
        <v>70.37</v>
      </c>
      <c r="M641" s="7" t="str">
        <f>IF(ROUND((L641-I641),2)=0,"OK, confere com a tabela.",IF(ROUND((L641-I641),2)&lt;0,"ACIMA ("&amp;TEXT(ROUND(I641*100/L641,4),"0,0000")&amp;" %) da tabela.","ABAIXO ("&amp;TEXT(ROUND(I641*100/L641,4),"0,0000")&amp;" %) da tabela."))</f>
        <v>OK, confere com a tabela.</v>
      </c>
    </row>
    <row r="642" spans="1:13" ht="30" customHeight="1" x14ac:dyDescent="0.25">
      <c r="A642" s="54" t="s">
        <v>368</v>
      </c>
      <c r="B642" s="67">
        <v>88294</v>
      </c>
      <c r="C642" s="55" t="str">
        <f>VLOOKUP(B642,IF(A642="COMPOSICAO",S!$A:$D,I!$A:$D),2,FALSE)</f>
        <v>OPERADOR DE ESCAVADEIRA COM ENCARGOS COMPLEMENTARES</v>
      </c>
      <c r="D642" s="55"/>
      <c r="E642" s="55"/>
      <c r="F642" s="55"/>
      <c r="G642" s="54" t="str">
        <f>VLOOKUP(B642,IF(A642="COMPOSICAO",S!$A:$D,I!$A:$D),3,FALSE)</f>
        <v>H</v>
      </c>
      <c r="H642" s="81">
        <v>1</v>
      </c>
      <c r="I642" s="56">
        <f>IF(A642="COMPOSICAO",VLOOKUP("TOTAL - "&amp;B642,COMPOSICAO_AUX_2!$A:$J,10,FALSE),VLOOKUP(B642,I!$A:$D,4,FALSE))</f>
        <v>37.75</v>
      </c>
      <c r="J642" s="60">
        <f>TRUNC(H642*I642,2)</f>
        <v>37.75</v>
      </c>
      <c r="K642" s="59"/>
    </row>
    <row r="643" spans="1:13" ht="90" customHeight="1" x14ac:dyDescent="0.25">
      <c r="A643" s="54" t="s">
        <v>368</v>
      </c>
      <c r="B643" s="67">
        <v>88857</v>
      </c>
      <c r="C643" s="55" t="str">
        <f>VLOOKUP(B643,IF(A643="COMPOSICAO",S!$A:$D,I!$A:$D),2,FALSE)</f>
        <v>RETROESCAVADEIRA SOBRE RODAS COM CARREGADEIRA, TRAÇÃO 4X4, POTÊNCIA LÍQ. 88 HP, CAÇAMBA CARREG. CAP. MÍN. 1 M3, CAÇAMBA RETRO CAP. 0,26 M3, PESO OPERACIONAL MÍN. 6.674 KG, PROFUNDIDADE ESCAVAÇÃO MÁX. 4,37 M - DEPRECIAÇÃO. AF_06/2014</v>
      </c>
      <c r="D643" s="55"/>
      <c r="E643" s="55"/>
      <c r="F643" s="55"/>
      <c r="G643" s="54" t="str">
        <f>VLOOKUP(B643,IF(A643="COMPOSICAO",S!$A:$D,I!$A:$D),3,FALSE)</f>
        <v>H</v>
      </c>
      <c r="H643" s="81">
        <v>1</v>
      </c>
      <c r="I643" s="56">
        <f>IF(A643="COMPOSICAO",VLOOKUP("TOTAL - "&amp;B643,COMPOSICAO_AUX_2!$A:$J,10,FALSE),VLOOKUP(B643,I!$A:$D,4,FALSE))</f>
        <v>28.73</v>
      </c>
      <c r="J643" s="60">
        <f>TRUNC(H643*I643,2)</f>
        <v>28.73</v>
      </c>
      <c r="K643" s="59"/>
    </row>
    <row r="644" spans="1:13" ht="90" customHeight="1" x14ac:dyDescent="0.25">
      <c r="A644" s="54" t="s">
        <v>368</v>
      </c>
      <c r="B644" s="67">
        <v>88858</v>
      </c>
      <c r="C644" s="55" t="str">
        <f>VLOOKUP(B644,IF(A644="COMPOSICAO",S!$A:$D,I!$A:$D),2,FALSE)</f>
        <v>RETROESCAVADEIRA SOBRE RODAS COM CARREGADEIRA, TRAÇÃO 4X4, POTÊNCIA LÍQ. 88 HP, CAÇAMBA CARREG. CAP. MÍN. 1 M3, CAÇAMBA RETRO CAP. 0,26 M3, PESO OPERACIONAL MÍN. 6.674 KG, PROFUNDIDADE ESCAVAÇÃO MÁX. 4,37 M - JUROS. AF_06/2014</v>
      </c>
      <c r="D644" s="55"/>
      <c r="E644" s="55"/>
      <c r="F644" s="55"/>
      <c r="G644" s="54" t="str">
        <f>VLOOKUP(B644,IF(A644="COMPOSICAO",S!$A:$D,I!$A:$D),3,FALSE)</f>
        <v>H</v>
      </c>
      <c r="H644" s="81">
        <v>1</v>
      </c>
      <c r="I644" s="56">
        <f>IF(A644="COMPOSICAO",VLOOKUP("TOTAL - "&amp;B644,COMPOSICAO_AUX_2!$A:$J,10,FALSE),VLOOKUP(B644,I!$A:$D,4,FALSE))</f>
        <v>3.89</v>
      </c>
      <c r="J644" s="60">
        <f>TRUNC(H644*I644,2)</f>
        <v>3.89</v>
      </c>
      <c r="K644" s="59"/>
    </row>
    <row r="645" spans="1:13" ht="15" customHeight="1" x14ac:dyDescent="0.25">
      <c r="A645" s="76" t="s">
        <v>613</v>
      </c>
      <c r="B645" s="77"/>
      <c r="C645" s="77"/>
      <c r="D645" s="77"/>
      <c r="E645" s="77"/>
      <c r="F645" s="77"/>
      <c r="G645" s="78"/>
      <c r="H645" s="79"/>
      <c r="I645" s="80"/>
      <c r="J645" s="60">
        <f>SUM(J641:K644)</f>
        <v>70.37</v>
      </c>
      <c r="K645" s="59"/>
    </row>
    <row r="646" spans="1:13" ht="15" customHeight="1" x14ac:dyDescent="0.25">
      <c r="A646" s="4"/>
      <c r="B646" s="4"/>
      <c r="C646" s="4"/>
      <c r="D646" s="4"/>
      <c r="E646" s="4"/>
      <c r="F646" s="4"/>
      <c r="G646" s="4"/>
      <c r="H646" s="4"/>
      <c r="I646" s="4"/>
      <c r="J646" s="4"/>
      <c r="K646" s="4"/>
    </row>
    <row r="647" spans="1:13" ht="15" customHeight="1" x14ac:dyDescent="0.25">
      <c r="A647" s="22" t="s">
        <v>364</v>
      </c>
      <c r="B647" s="22" t="s">
        <v>32</v>
      </c>
      <c r="C647" s="46" t="s">
        <v>8</v>
      </c>
      <c r="D647" s="47"/>
      <c r="E647" s="47"/>
      <c r="F647" s="47"/>
      <c r="G647" s="7" t="s">
        <v>33</v>
      </c>
      <c r="H647" s="7" t="s">
        <v>365</v>
      </c>
      <c r="I647" s="7" t="s">
        <v>366</v>
      </c>
      <c r="J647" s="34" t="s">
        <v>10</v>
      </c>
      <c r="K647" s="33"/>
    </row>
    <row r="648" spans="1:13" ht="45" customHeight="1" x14ac:dyDescent="0.25">
      <c r="A648" s="7" t="s">
        <v>385</v>
      </c>
      <c r="B648" s="71">
        <v>101618</v>
      </c>
      <c r="C648" s="73" t="str">
        <f>VLOOKUP(B648,S!$A:$D,2,FALSE)</f>
        <v>PREPARO DE FUNDO DE VALA COM LARGURA MENOR QUE 1,5 M, COM CAMADA DE AREIA, LANÇAMENTO MANUAL. AF_08/2020</v>
      </c>
      <c r="D648" s="73"/>
      <c r="E648" s="73"/>
      <c r="F648" s="72"/>
      <c r="G648" s="7" t="str">
        <f>VLOOKUP(B648,S!$A:$D,3,FALSE)</f>
        <v>M3</v>
      </c>
      <c r="H648" s="74"/>
      <c r="I648" s="74">
        <f>J654</f>
        <v>248.15</v>
      </c>
      <c r="J648" s="53"/>
      <c r="K648" s="52"/>
      <c r="L648" s="74">
        <f>VLOOKUP(B648,S!$A:$D,4,FALSE)</f>
        <v>248.15</v>
      </c>
      <c r="M648" s="7" t="str">
        <f>IF(ROUND((L648-I648),2)=0,"OK, confere com a tabela.",IF(ROUND((L648-I648),2)&lt;0,"ACIMA ("&amp;TEXT(ROUND(I648*100/L648,4),"0,0000")&amp;" %) da tabela.","ABAIXO ("&amp;TEXT(ROUND(I648*100/L648,4),"0,0000")&amp;" %) da tabela."))</f>
        <v>OK, confere com a tabela.</v>
      </c>
    </row>
    <row r="649" spans="1:13" ht="30" customHeight="1" x14ac:dyDescent="0.25">
      <c r="A649" s="54" t="s">
        <v>374</v>
      </c>
      <c r="B649" s="67">
        <v>370</v>
      </c>
      <c r="C649" s="55" t="str">
        <f>VLOOKUP(B649,IF(A649="COMPOSICAO",S!$A:$D,I!$A:$D),2,FALSE)</f>
        <v>AREIA MEDIA - POSTO JAZIDA/FORNECEDOR (RETIRADO NA JAZIDA, SEM TRANSPORTE)</v>
      </c>
      <c r="D649" s="55"/>
      <c r="E649" s="55"/>
      <c r="F649" s="55"/>
      <c r="G649" s="54" t="str">
        <f>VLOOKUP(B649,IF(A649="COMPOSICAO",S!$A:$D,I!$A:$D),3,FALSE)</f>
        <v>M3</v>
      </c>
      <c r="H649" s="81">
        <v>1.1000000000000001</v>
      </c>
      <c r="I649" s="56">
        <f>IF(A649="COMPOSICAO",VLOOKUP("TOTAL - "&amp;B649,COMPOSICAO_AUX_2!$A:$J,10,FALSE),VLOOKUP(B649,I!$A:$D,4,FALSE))</f>
        <v>110</v>
      </c>
      <c r="J649" s="60">
        <f>TRUNC(H649*I649,2)</f>
        <v>121</v>
      </c>
      <c r="K649" s="59"/>
    </row>
    <row r="650" spans="1:13" ht="15" customHeight="1" x14ac:dyDescent="0.25">
      <c r="A650" s="54" t="s">
        <v>368</v>
      </c>
      <c r="B650" s="67">
        <v>88309</v>
      </c>
      <c r="C650" s="55" t="str">
        <f>VLOOKUP(B650,IF(A650="COMPOSICAO",S!$A:$D,I!$A:$D),2,FALSE)</f>
        <v>PEDREIRO COM ENCARGOS COMPLEMENTARES</v>
      </c>
      <c r="D650" s="55"/>
      <c r="E650" s="55"/>
      <c r="F650" s="55"/>
      <c r="G650" s="54" t="str">
        <f>VLOOKUP(B650,IF(A650="COMPOSICAO",S!$A:$D,I!$A:$D),3,FALSE)</f>
        <v>H</v>
      </c>
      <c r="H650" s="81">
        <v>2.0219</v>
      </c>
      <c r="I650" s="56">
        <f>IF(A650="COMPOSICAO",VLOOKUP("TOTAL - "&amp;B650,COMPOSICAO_AUX_2!$A:$J,10,FALSE),VLOOKUP(B650,I!$A:$D,4,FALSE))</f>
        <v>29.349999999999998</v>
      </c>
      <c r="J650" s="60">
        <f>TRUNC(H650*I650,2)</f>
        <v>59.34</v>
      </c>
      <c r="K650" s="59"/>
    </row>
    <row r="651" spans="1:13" ht="15" customHeight="1" x14ac:dyDescent="0.25">
      <c r="A651" s="54" t="s">
        <v>368</v>
      </c>
      <c r="B651" s="67">
        <v>88316</v>
      </c>
      <c r="C651" s="55" t="str">
        <f>VLOOKUP(B651,IF(A651="COMPOSICAO",S!$A:$D,I!$A:$D),2,FALSE)</f>
        <v>SERVENTE COM ENCARGOS COMPLEMENTARES</v>
      </c>
      <c r="D651" s="55"/>
      <c r="E651" s="55"/>
      <c r="F651" s="55"/>
      <c r="G651" s="54" t="str">
        <f>VLOOKUP(B651,IF(A651="COMPOSICAO",S!$A:$D,I!$A:$D),3,FALSE)</f>
        <v>H</v>
      </c>
      <c r="H651" s="81">
        <v>3.0329000000000002</v>
      </c>
      <c r="I651" s="56">
        <f>IF(A651="COMPOSICAO",VLOOKUP("TOTAL - "&amp;B651,COMPOSICAO_AUX_2!$A:$J,10,FALSE),VLOOKUP(B651,I!$A:$D,4,FALSE))</f>
        <v>20.569999999999997</v>
      </c>
      <c r="J651" s="60">
        <f>TRUNC(H651*I651,2)</f>
        <v>62.38</v>
      </c>
      <c r="K651" s="59"/>
    </row>
    <row r="652" spans="1:13" ht="45" customHeight="1" x14ac:dyDescent="0.25">
      <c r="A652" s="54" t="s">
        <v>368</v>
      </c>
      <c r="B652" s="67">
        <v>91533</v>
      </c>
      <c r="C652" s="55" t="str">
        <f>VLOOKUP(B652,IF(A652="COMPOSICAO",S!$A:$D,I!$A:$D),2,FALSE)</f>
        <v>COMPACTADOR DE SOLOS DE PERCUSSÃO (SOQUETE) COM MOTOR A GASOLINA 4 TEMPOS, POTÊNCIA 4 CV - CHP DIURNO. AF_08/2015</v>
      </c>
      <c r="D652" s="55"/>
      <c r="E652" s="55"/>
      <c r="F652" s="55"/>
      <c r="G652" s="54" t="str">
        <f>VLOOKUP(B652,IF(A652="COMPOSICAO",S!$A:$D,I!$A:$D),3,FALSE)</f>
        <v>CHP</v>
      </c>
      <c r="H652" s="81">
        <v>7.1800000000000003E-2</v>
      </c>
      <c r="I652" s="56">
        <f>IF(A652="COMPOSICAO",VLOOKUP("TOTAL - "&amp;B652,COMPOSICAO_AUX_2!$A:$J,10,FALSE),VLOOKUP(B652,I!$A:$D,4,FALSE))</f>
        <v>42.21</v>
      </c>
      <c r="J652" s="60">
        <f>TRUNC(H652*I652,2)</f>
        <v>3.03</v>
      </c>
      <c r="K652" s="59"/>
    </row>
    <row r="653" spans="1:13" ht="45" customHeight="1" x14ac:dyDescent="0.25">
      <c r="A653" s="54" t="s">
        <v>368</v>
      </c>
      <c r="B653" s="67">
        <v>91534</v>
      </c>
      <c r="C653" s="55" t="str">
        <f>VLOOKUP(B653,IF(A653="COMPOSICAO",S!$A:$D,I!$A:$D),2,FALSE)</f>
        <v>COMPACTADOR DE SOLOS DE PERCUSSÃO (SOQUETE) COM MOTOR A GASOLINA 4 TEMPOS, POTÊNCIA 4 CV - CHI DIURNO. AF_08/2015</v>
      </c>
      <c r="D653" s="55"/>
      <c r="E653" s="55"/>
      <c r="F653" s="55"/>
      <c r="G653" s="54" t="str">
        <f>VLOOKUP(B653,IF(A653="COMPOSICAO",S!$A:$D,I!$A:$D),3,FALSE)</f>
        <v>CHI</v>
      </c>
      <c r="H653" s="81">
        <v>6.6600000000000006E-2</v>
      </c>
      <c r="I653" s="56">
        <f>IF(A653="COMPOSICAO",VLOOKUP("TOTAL - "&amp;B653,COMPOSICAO_AUX_2!$A:$J,10,FALSE),VLOOKUP(B653,I!$A:$D,4,FALSE))</f>
        <v>36.08</v>
      </c>
      <c r="J653" s="60">
        <f>TRUNC(H653*I653,2)</f>
        <v>2.4</v>
      </c>
      <c r="K653" s="59"/>
    </row>
    <row r="654" spans="1:13" ht="15" customHeight="1" x14ac:dyDescent="0.25">
      <c r="A654" s="76" t="s">
        <v>614</v>
      </c>
      <c r="B654" s="77"/>
      <c r="C654" s="77"/>
      <c r="D654" s="77"/>
      <c r="E654" s="77"/>
      <c r="F654" s="77"/>
      <c r="G654" s="78"/>
      <c r="H654" s="79"/>
      <c r="I654" s="80"/>
      <c r="J654" s="60">
        <f>SUM(J648:K653)</f>
        <v>248.15</v>
      </c>
      <c r="K654" s="59"/>
    </row>
    <row r="655" spans="1:13" ht="15" customHeight="1" x14ac:dyDescent="0.25">
      <c r="A655" s="4"/>
      <c r="B655" s="4"/>
      <c r="C655" s="4"/>
      <c r="D655" s="4"/>
      <c r="E655" s="4"/>
      <c r="F655" s="4"/>
      <c r="G655" s="4"/>
      <c r="H655" s="4"/>
      <c r="I655" s="4"/>
      <c r="J655" s="4"/>
      <c r="K655" s="4"/>
    </row>
    <row r="656" spans="1:13" ht="15" customHeight="1" x14ac:dyDescent="0.25">
      <c r="A656" s="22" t="s">
        <v>364</v>
      </c>
      <c r="B656" s="22" t="s">
        <v>32</v>
      </c>
      <c r="C656" s="46" t="s">
        <v>8</v>
      </c>
      <c r="D656" s="47"/>
      <c r="E656" s="47"/>
      <c r="F656" s="47"/>
      <c r="G656" s="7" t="s">
        <v>33</v>
      </c>
      <c r="H656" s="7" t="s">
        <v>365</v>
      </c>
      <c r="I656" s="7" t="s">
        <v>366</v>
      </c>
      <c r="J656" s="34" t="s">
        <v>10</v>
      </c>
      <c r="K656" s="33"/>
    </row>
    <row r="657" spans="1:13" ht="75" customHeight="1" x14ac:dyDescent="0.25">
      <c r="A657" s="7" t="s">
        <v>553</v>
      </c>
      <c r="B657" s="71">
        <v>5928</v>
      </c>
      <c r="C657" s="73" t="str">
        <f>VLOOKUP(B657,S!$A:$D,2,FALSE)</f>
        <v>GUINDAUTO HIDRÁULICO, CAPACIDADE MÁXIMA DE CARGA 6200 KG, MOMENTO MÁXIMO DE CARGA 11,7 TM, ALCANCE MÁXIMO HORIZONTAL 9,70 M, INCLUSIVE CAMINHÃO TOCO PBT 16.000 KG, POTÊNCIA DE 189 CV - CHP DIURNO. AF_06/2014</v>
      </c>
      <c r="D657" s="73"/>
      <c r="E657" s="73"/>
      <c r="F657" s="72"/>
      <c r="G657" s="7" t="str">
        <f>VLOOKUP(B657,S!$A:$D,3,FALSE)</f>
        <v>CHP</v>
      </c>
      <c r="H657" s="74"/>
      <c r="I657" s="74">
        <f>J664</f>
        <v>265.2</v>
      </c>
      <c r="J657" s="53"/>
      <c r="K657" s="52"/>
      <c r="L657" s="74">
        <f>VLOOKUP(B657,S!$A:$D,4,FALSE)</f>
        <v>265.2</v>
      </c>
      <c r="M657" s="7" t="str">
        <f>IF(ROUND((L657-I657),2)=0,"OK, confere com a tabela.",IF(ROUND((L657-I657),2)&lt;0,"ACIMA ("&amp;TEXT(ROUND(I657*100/L657,4),"0,0000")&amp;" %) da tabela.","ABAIXO ("&amp;TEXT(ROUND(I657*100/L657,4),"0,0000")&amp;" %) da tabela."))</f>
        <v>OK, confere com a tabela.</v>
      </c>
    </row>
    <row r="658" spans="1:13" ht="30" customHeight="1" x14ac:dyDescent="0.25">
      <c r="A658" s="54" t="s">
        <v>368</v>
      </c>
      <c r="B658" s="67">
        <v>88286</v>
      </c>
      <c r="C658" s="55" t="str">
        <f>VLOOKUP(B658,IF(A658="COMPOSICAO",S!$A:$D,I!$A:$D),2,FALSE)</f>
        <v>MOTORISTA OPERADOR DE MUNCK COM ENCARGOS COMPLEMENTARES</v>
      </c>
      <c r="D658" s="55"/>
      <c r="E658" s="55"/>
      <c r="F658" s="55"/>
      <c r="G658" s="54" t="str">
        <f>VLOOKUP(B658,IF(A658="COMPOSICAO",S!$A:$D,I!$A:$D),3,FALSE)</f>
        <v>H</v>
      </c>
      <c r="H658" s="81">
        <v>1</v>
      </c>
      <c r="I658" s="56">
        <f>IF(A658="COMPOSICAO",VLOOKUP("TOTAL - "&amp;B658,COMPOSICAO_AUX_2!$A:$J,10,FALSE),VLOOKUP(B658,I!$A:$D,4,FALSE))</f>
        <v>37.57</v>
      </c>
      <c r="J658" s="60">
        <f t="shared" ref="J658:J663" si="31">TRUNC(H658*I658,2)</f>
        <v>37.57</v>
      </c>
      <c r="K658" s="59"/>
    </row>
    <row r="659" spans="1:13" ht="75" customHeight="1" x14ac:dyDescent="0.25">
      <c r="A659" s="54" t="s">
        <v>368</v>
      </c>
      <c r="B659" s="67">
        <v>89259</v>
      </c>
      <c r="C659" s="55" t="str">
        <f>VLOOKUP(B659,IF(A659="COMPOSICAO",S!$A:$D,I!$A:$D),2,FALSE)</f>
        <v>GUINDAUTO HIDRÁULICO, CAPACIDADE MÁXIMA DE CARGA 6200 KG, MOMENTO MÁXIMO DE CARGA 11,7 TM, ALCANCE MÁXIMO HORIZONTAL 9,70 M, INCLUSIVE CAMINHÃO TOCO PBT 16.000 KG, POTÊNCIA DE 189 CV - DEPRECIAÇÃO. AF_06/2014</v>
      </c>
      <c r="D659" s="55"/>
      <c r="E659" s="55"/>
      <c r="F659" s="55"/>
      <c r="G659" s="54" t="str">
        <f>VLOOKUP(B659,IF(A659="COMPOSICAO",S!$A:$D,I!$A:$D),3,FALSE)</f>
        <v>H</v>
      </c>
      <c r="H659" s="81">
        <v>1</v>
      </c>
      <c r="I659" s="56">
        <f>IF(A659="COMPOSICAO",VLOOKUP("TOTAL - "&amp;B659,COMPOSICAO_AUX_2!$A:$J,10,FALSE),VLOOKUP(B659,I!$A:$D,4,FALSE))</f>
        <v>23.82</v>
      </c>
      <c r="J659" s="60">
        <f t="shared" si="31"/>
        <v>23.82</v>
      </c>
      <c r="K659" s="59"/>
    </row>
    <row r="660" spans="1:13" ht="75" customHeight="1" x14ac:dyDescent="0.25">
      <c r="A660" s="54" t="s">
        <v>368</v>
      </c>
      <c r="B660" s="67">
        <v>89260</v>
      </c>
      <c r="C660" s="55" t="str">
        <f>VLOOKUP(B660,IF(A660="COMPOSICAO",S!$A:$D,I!$A:$D),2,FALSE)</f>
        <v>GUINDAUTO HIDRÁULICO, CAPACIDADE MÁXIMA DE CARGA 6200 KG, MOMENTO MÁXIMO DE CARGA 11,7 TM, ALCANCE MÁXIMO HORIZONTAL 9,70 M, INCLUSIVE CAMINHÃO TOCO PBT 16.000 KG, POTÊNCIA DE 189 CV - JUROS. AF_06/2014</v>
      </c>
      <c r="D660" s="55"/>
      <c r="E660" s="55"/>
      <c r="F660" s="55"/>
      <c r="G660" s="54" t="str">
        <f>VLOOKUP(B660,IF(A660="COMPOSICAO",S!$A:$D,I!$A:$D),3,FALSE)</f>
        <v>H</v>
      </c>
      <c r="H660" s="81">
        <v>1</v>
      </c>
      <c r="I660" s="56">
        <f>IF(A660="COMPOSICAO",VLOOKUP("TOTAL - "&amp;B660,COMPOSICAO_AUX_2!$A:$J,10,FALSE),VLOOKUP(B660,I!$A:$D,4,FALSE))</f>
        <v>4.3900000000000006</v>
      </c>
      <c r="J660" s="60">
        <f t="shared" si="31"/>
        <v>4.3899999999999997</v>
      </c>
      <c r="K660" s="59"/>
    </row>
    <row r="661" spans="1:13" ht="75" customHeight="1" x14ac:dyDescent="0.25">
      <c r="A661" s="54" t="s">
        <v>368</v>
      </c>
      <c r="B661" s="67">
        <v>89262</v>
      </c>
      <c r="C661" s="55" t="str">
        <f>VLOOKUP(B661,IF(A661="COMPOSICAO",S!$A:$D,I!$A:$D),2,FALSE)</f>
        <v>GUINDAUTO HIDRÁULICO, CAPACIDADE MÁXIMA DE CARGA 6200 KG, MOMENTO MÁXIMO DE CARGA 11,7 TM, ALCANCE MÁXIMO HORIZONTAL 9,70 M, INCLUSIVE CAMINHÃO TOCO PBT 16.000 KG, POTÊNCIA DE 189 CV - MANUTENÇÃO. AF_06/2014</v>
      </c>
      <c r="D661" s="55"/>
      <c r="E661" s="55"/>
      <c r="F661" s="55"/>
      <c r="G661" s="54" t="str">
        <f>VLOOKUP(B661,IF(A661="COMPOSICAO",S!$A:$D,I!$A:$D),3,FALSE)</f>
        <v>H</v>
      </c>
      <c r="H661" s="81">
        <v>1</v>
      </c>
      <c r="I661" s="56">
        <f>IF(A661="COMPOSICAO",VLOOKUP("TOTAL - "&amp;B661,COMPOSICAO_AUX_2!$A:$J,10,FALSE),VLOOKUP(B661,I!$A:$D,4,FALSE))</f>
        <v>39.75</v>
      </c>
      <c r="J661" s="60">
        <f t="shared" si="31"/>
        <v>39.75</v>
      </c>
      <c r="K661" s="59"/>
    </row>
    <row r="662" spans="1:13" ht="75" customHeight="1" x14ac:dyDescent="0.25">
      <c r="A662" s="54" t="s">
        <v>368</v>
      </c>
      <c r="B662" s="67">
        <v>91466</v>
      </c>
      <c r="C662" s="55" t="str">
        <f>VLOOKUP(B662,IF(A662="COMPOSICAO",S!$A:$D,I!$A:$D),2,FALSE)</f>
        <v>GUINDAUTO HIDRÁULICO, CAPACIDADE MÁXIMA DE CARGA 6200 KG, MOMENTO MÁXIMO DE CARGA 11,7 TM, ALCANCE MÁXIMO HORIZONTAL 9,70 M, INCLUSIVE CAMINHÃO TOCO PBT 16.000 KG, POTÊNCIA DE 189 CV - IMPOSTOS E SEGUROS. AF_08/2015</v>
      </c>
      <c r="D662" s="55"/>
      <c r="E662" s="55"/>
      <c r="F662" s="55"/>
      <c r="G662" s="54" t="str">
        <f>VLOOKUP(B662,IF(A662="COMPOSICAO",S!$A:$D,I!$A:$D),3,FALSE)</f>
        <v>H</v>
      </c>
      <c r="H662" s="81">
        <v>1</v>
      </c>
      <c r="I662" s="56">
        <f>IF(A662="COMPOSICAO",VLOOKUP("TOTAL - "&amp;B662,COMPOSICAO_AUX_2!$A:$J,10,FALSE),VLOOKUP(B662,I!$A:$D,4,FALSE))</f>
        <v>3.4699999999999998</v>
      </c>
      <c r="J662" s="60">
        <f t="shared" si="31"/>
        <v>3.47</v>
      </c>
      <c r="K662" s="59"/>
    </row>
    <row r="663" spans="1:13" ht="90" customHeight="1" x14ac:dyDescent="0.25">
      <c r="A663" s="54" t="s">
        <v>368</v>
      </c>
      <c r="B663" s="67">
        <v>91467</v>
      </c>
      <c r="C663" s="55" t="str">
        <f>VLOOKUP(B663,IF(A663="COMPOSICAO",S!$A:$D,I!$A:$D),2,FALSE)</f>
        <v>GUINDAUTO HIDRÁULICO, CAPACIDADE MÁXIMA DE CARGA 6200 KG, MOMENTO MÁXIMO DE CARGA 11,7 TM, ALCANCE MÁXIMO HORIZONTAL 9,70 M, INCLUSIVE CAMINHÃO TOCO PBT 16.000 KG, POTÊNCIA DE 189 CV - MATERIAIS NA OPERAÇÃO. AF_08/2015</v>
      </c>
      <c r="D663" s="55"/>
      <c r="E663" s="55"/>
      <c r="F663" s="55"/>
      <c r="G663" s="54" t="str">
        <f>VLOOKUP(B663,IF(A663="COMPOSICAO",S!$A:$D,I!$A:$D),3,FALSE)</f>
        <v>H</v>
      </c>
      <c r="H663" s="81">
        <v>1</v>
      </c>
      <c r="I663" s="56">
        <f>IF(A663="COMPOSICAO",VLOOKUP("TOTAL - "&amp;B663,COMPOSICAO_AUX_2!$A:$J,10,FALSE),VLOOKUP(B663,I!$A:$D,4,FALSE))</f>
        <v>156.19999999999999</v>
      </c>
      <c r="J663" s="60">
        <f t="shared" si="31"/>
        <v>156.19999999999999</v>
      </c>
      <c r="K663" s="59"/>
    </row>
    <row r="664" spans="1:13" ht="15" customHeight="1" x14ac:dyDescent="0.25">
      <c r="A664" s="76" t="s">
        <v>615</v>
      </c>
      <c r="B664" s="77"/>
      <c r="C664" s="77"/>
      <c r="D664" s="77"/>
      <c r="E664" s="77"/>
      <c r="F664" s="77"/>
      <c r="G664" s="78"/>
      <c r="H664" s="79"/>
      <c r="I664" s="80"/>
      <c r="J664" s="60">
        <f>SUM(J657:K663)</f>
        <v>265.2</v>
      </c>
      <c r="K664" s="59"/>
    </row>
    <row r="665" spans="1:13" ht="15" customHeight="1" x14ac:dyDescent="0.25">
      <c r="A665" s="4"/>
      <c r="B665" s="4"/>
      <c r="C665" s="4"/>
      <c r="D665" s="4"/>
      <c r="E665" s="4"/>
      <c r="F665" s="4"/>
      <c r="G665" s="4"/>
      <c r="H665" s="4"/>
      <c r="I665" s="4"/>
      <c r="J665" s="4"/>
      <c r="K665" s="4"/>
    </row>
    <row r="666" spans="1:13" ht="15" customHeight="1" x14ac:dyDescent="0.25">
      <c r="A666" s="22" t="s">
        <v>364</v>
      </c>
      <c r="B666" s="22" t="s">
        <v>32</v>
      </c>
      <c r="C666" s="46" t="s">
        <v>8</v>
      </c>
      <c r="D666" s="47"/>
      <c r="E666" s="47"/>
      <c r="F666" s="47"/>
      <c r="G666" s="7" t="s">
        <v>33</v>
      </c>
      <c r="H666" s="7" t="s">
        <v>365</v>
      </c>
      <c r="I666" s="7" t="s">
        <v>366</v>
      </c>
      <c r="J666" s="34" t="s">
        <v>10</v>
      </c>
      <c r="K666" s="33"/>
    </row>
    <row r="667" spans="1:13" ht="30" customHeight="1" x14ac:dyDescent="0.25">
      <c r="A667" s="7" t="s">
        <v>367</v>
      </c>
      <c r="B667" s="71">
        <v>88247</v>
      </c>
      <c r="C667" s="73" t="str">
        <f>VLOOKUP(B667,S!$A:$D,2,FALSE)</f>
        <v>AUXILIAR DE ELETRICISTA COM ENCARGOS COMPLEMENTARES</v>
      </c>
      <c r="D667" s="73"/>
      <c r="E667" s="73"/>
      <c r="F667" s="72"/>
      <c r="G667" s="7" t="str">
        <f>VLOOKUP(B667,S!$A:$D,3,FALSE)</f>
        <v>H</v>
      </c>
      <c r="H667" s="74"/>
      <c r="I667" s="74">
        <f>J676</f>
        <v>21.61</v>
      </c>
      <c r="J667" s="53"/>
      <c r="K667" s="52"/>
      <c r="L667" s="74">
        <f>VLOOKUP(B667,S!$A:$D,4,FALSE)</f>
        <v>21.61</v>
      </c>
      <c r="M667" s="7" t="str">
        <f>IF(ROUND((L667-I667),2)=0,"OK, confere com a tabela.",IF(ROUND((L667-I667),2)&lt;0,"ACIMA ("&amp;TEXT(ROUND(I667*100/L667,4),"0,0000")&amp;" %) da tabela.","ABAIXO ("&amp;TEXT(ROUND(I667*100/L667,4),"0,0000")&amp;" %) da tabela."))</f>
        <v>OK, confere com a tabela.</v>
      </c>
    </row>
    <row r="668" spans="1:13" ht="15" customHeight="1" x14ac:dyDescent="0.25">
      <c r="A668" s="54" t="s">
        <v>374</v>
      </c>
      <c r="B668" s="67">
        <v>247</v>
      </c>
      <c r="C668" s="55" t="str">
        <f>VLOOKUP(B668,IF(A668="COMPOSICAO",S!$A:$D,I!$A:$D),2,FALSE)</f>
        <v>AJUDANTE DE ELETRICISTA (HORISTA)</v>
      </c>
      <c r="D668" s="55"/>
      <c r="E668" s="55"/>
      <c r="F668" s="55"/>
      <c r="G668" s="54" t="str">
        <f>VLOOKUP(B668,IF(A668="COMPOSICAO",S!$A:$D,I!$A:$D),3,FALSE)</f>
        <v>H</v>
      </c>
      <c r="H668" s="81">
        <v>1</v>
      </c>
      <c r="I668" s="56">
        <f>IF(A668="COMPOSICAO",VLOOKUP("TOTAL - "&amp;B668,COMPOSICAO_AUX_2!$A:$J,10,FALSE),VLOOKUP(B668,I!$A:$D,4,FALSE))</f>
        <v>12.8</v>
      </c>
      <c r="J668" s="60">
        <f t="shared" ref="J668:J675" si="32">TRUNC(H668*I668,2)</f>
        <v>12.8</v>
      </c>
      <c r="K668" s="59"/>
    </row>
    <row r="669" spans="1:13" ht="30" customHeight="1" x14ac:dyDescent="0.25">
      <c r="A669" s="54" t="s">
        <v>374</v>
      </c>
      <c r="B669" s="67">
        <v>37370</v>
      </c>
      <c r="C669" s="55" t="str">
        <f>VLOOKUP(B669,IF(A669="COMPOSICAO",S!$A:$D,I!$A:$D),2,FALSE)</f>
        <v>ALIMENTACAO - HORISTA (COLETADO CAIXA - ENCARGOS COMPLEMENTARES)</v>
      </c>
      <c r="D669" s="55"/>
      <c r="E669" s="55"/>
      <c r="F669" s="55"/>
      <c r="G669" s="54" t="str">
        <f>VLOOKUP(B669,IF(A669="COMPOSICAO",S!$A:$D,I!$A:$D),3,FALSE)</f>
        <v>H</v>
      </c>
      <c r="H669" s="81">
        <v>1</v>
      </c>
      <c r="I669" s="56">
        <f>IF(A669="COMPOSICAO",VLOOKUP("TOTAL - "&amp;B669,COMPOSICAO_AUX_2!$A:$J,10,FALSE),VLOOKUP(B669,I!$A:$D,4,FALSE))</f>
        <v>4.28</v>
      </c>
      <c r="J669" s="60">
        <f t="shared" si="32"/>
        <v>4.28</v>
      </c>
      <c r="K669" s="59"/>
    </row>
    <row r="670" spans="1:13" ht="30" customHeight="1" x14ac:dyDescent="0.25">
      <c r="A670" s="54" t="s">
        <v>374</v>
      </c>
      <c r="B670" s="67">
        <v>37371</v>
      </c>
      <c r="C670" s="55" t="str">
        <f>VLOOKUP(B670,IF(A670="COMPOSICAO",S!$A:$D,I!$A:$D),2,FALSE)</f>
        <v>TRANSPORTE - HORISTA (COLETADO CAIXA - ENCARGOS COMPLEMENTARES)</v>
      </c>
      <c r="D670" s="55"/>
      <c r="E670" s="55"/>
      <c r="F670" s="55"/>
      <c r="G670" s="54" t="str">
        <f>VLOOKUP(B670,IF(A670="COMPOSICAO",S!$A:$D,I!$A:$D),3,FALSE)</f>
        <v>H</v>
      </c>
      <c r="H670" s="81">
        <v>1</v>
      </c>
      <c r="I670" s="56">
        <f>IF(A670="COMPOSICAO",VLOOKUP("TOTAL - "&amp;B670,COMPOSICAO_AUX_2!$A:$J,10,FALSE),VLOOKUP(B670,I!$A:$D,4,FALSE))</f>
        <v>0.83</v>
      </c>
      <c r="J670" s="60">
        <f t="shared" si="32"/>
        <v>0.83</v>
      </c>
      <c r="K670" s="59"/>
    </row>
    <row r="671" spans="1:13" ht="30" customHeight="1" x14ac:dyDescent="0.25">
      <c r="A671" s="54" t="s">
        <v>374</v>
      </c>
      <c r="B671" s="67">
        <v>37372</v>
      </c>
      <c r="C671" s="55" t="str">
        <f>VLOOKUP(B671,IF(A671="COMPOSICAO",S!$A:$D,I!$A:$D),2,FALSE)</f>
        <v>EXAMES - HORISTA (COLETADO CAIXA - ENCARGOS COMPLEMENTARES)</v>
      </c>
      <c r="D671" s="55"/>
      <c r="E671" s="55"/>
      <c r="F671" s="55"/>
      <c r="G671" s="54" t="str">
        <f>VLOOKUP(B671,IF(A671="COMPOSICAO",S!$A:$D,I!$A:$D),3,FALSE)</f>
        <v>H</v>
      </c>
      <c r="H671" s="81">
        <v>1</v>
      </c>
      <c r="I671" s="56">
        <f>IF(A671="COMPOSICAO",VLOOKUP("TOTAL - "&amp;B671,COMPOSICAO_AUX_2!$A:$J,10,FALSE),VLOOKUP(B671,I!$A:$D,4,FALSE))</f>
        <v>1.1399999999999999</v>
      </c>
      <c r="J671" s="60">
        <f t="shared" si="32"/>
        <v>1.1399999999999999</v>
      </c>
      <c r="K671" s="59"/>
    </row>
    <row r="672" spans="1:13" ht="30" customHeight="1" x14ac:dyDescent="0.25">
      <c r="A672" s="54" t="s">
        <v>374</v>
      </c>
      <c r="B672" s="67">
        <v>37373</v>
      </c>
      <c r="C672" s="55" t="str">
        <f>VLOOKUP(B672,IF(A672="COMPOSICAO",S!$A:$D,I!$A:$D),2,FALSE)</f>
        <v>SEGURO - HORISTA (COLETADO CAIXA - ENCARGOS COMPLEMENTARES)</v>
      </c>
      <c r="D672" s="55"/>
      <c r="E672" s="55"/>
      <c r="F672" s="55"/>
      <c r="G672" s="54" t="str">
        <f>VLOOKUP(B672,IF(A672="COMPOSICAO",S!$A:$D,I!$A:$D),3,FALSE)</f>
        <v>H</v>
      </c>
      <c r="H672" s="81">
        <v>1</v>
      </c>
      <c r="I672" s="56">
        <f>IF(A672="COMPOSICAO",VLOOKUP("TOTAL - "&amp;B672,COMPOSICAO_AUX_2!$A:$J,10,FALSE),VLOOKUP(B672,I!$A:$D,4,FALSE))</f>
        <v>0.06</v>
      </c>
      <c r="J672" s="60">
        <f t="shared" si="32"/>
        <v>0.06</v>
      </c>
      <c r="K672" s="59"/>
    </row>
    <row r="673" spans="1:13" ht="30" customHeight="1" x14ac:dyDescent="0.25">
      <c r="A673" s="54" t="s">
        <v>374</v>
      </c>
      <c r="B673" s="67">
        <v>43460</v>
      </c>
      <c r="C673" s="55" t="str">
        <f>VLOOKUP(B673,IF(A673="COMPOSICAO",S!$A:$D,I!$A:$D),2,FALSE)</f>
        <v>FERRAMENTAS - FAMILIA ELETRICISTA - HORISTA (ENCARGOS COMPLEMENTARES - COLETADO CAIXA)</v>
      </c>
      <c r="D673" s="55"/>
      <c r="E673" s="55"/>
      <c r="F673" s="55"/>
      <c r="G673" s="54" t="str">
        <f>VLOOKUP(B673,IF(A673="COMPOSICAO",S!$A:$D,I!$A:$D),3,FALSE)</f>
        <v>H</v>
      </c>
      <c r="H673" s="81">
        <v>1</v>
      </c>
      <c r="I673" s="56">
        <f>IF(A673="COMPOSICAO",VLOOKUP("TOTAL - "&amp;B673,COMPOSICAO_AUX_2!$A:$J,10,FALSE),VLOOKUP(B673,I!$A:$D,4,FALSE))</f>
        <v>0.86</v>
      </c>
      <c r="J673" s="60">
        <f t="shared" si="32"/>
        <v>0.86</v>
      </c>
      <c r="K673" s="59"/>
    </row>
    <row r="674" spans="1:13" ht="30" customHeight="1" x14ac:dyDescent="0.25">
      <c r="A674" s="54" t="s">
        <v>374</v>
      </c>
      <c r="B674" s="67">
        <v>43484</v>
      </c>
      <c r="C674" s="55" t="str">
        <f>VLOOKUP(B674,IF(A674="COMPOSICAO",S!$A:$D,I!$A:$D),2,FALSE)</f>
        <v>EPI - FAMILIA ELETRICISTA - HORISTA (ENCARGOS COMPLEMENTARES - COLETADO CAIXA)</v>
      </c>
      <c r="D674" s="55"/>
      <c r="E674" s="55"/>
      <c r="F674" s="55"/>
      <c r="G674" s="54" t="str">
        <f>VLOOKUP(B674,IF(A674="COMPOSICAO",S!$A:$D,I!$A:$D),3,FALSE)</f>
        <v>H</v>
      </c>
      <c r="H674" s="81">
        <v>1</v>
      </c>
      <c r="I674" s="56">
        <f>IF(A674="COMPOSICAO",VLOOKUP("TOTAL - "&amp;B674,COMPOSICAO_AUX_2!$A:$J,10,FALSE),VLOOKUP(B674,I!$A:$D,4,FALSE))</f>
        <v>1.1399999999999999</v>
      </c>
      <c r="J674" s="60">
        <f t="shared" si="32"/>
        <v>1.1399999999999999</v>
      </c>
      <c r="K674" s="59"/>
    </row>
    <row r="675" spans="1:13" ht="30" customHeight="1" x14ac:dyDescent="0.25">
      <c r="A675" s="54" t="s">
        <v>368</v>
      </c>
      <c r="B675" s="67">
        <v>95316</v>
      </c>
      <c r="C675" s="55" t="str">
        <f>VLOOKUP(B675,IF(A675="COMPOSICAO",S!$A:$D,I!$A:$D),2,FALSE)</f>
        <v>CURSO DE CAPACITAÇÃO PARA AUXILIAR DE ELETRICISTA (ENCARGOS COMPLEMENTARES) - HORISTA</v>
      </c>
      <c r="D675" s="55"/>
      <c r="E675" s="55"/>
      <c r="F675" s="55"/>
      <c r="G675" s="54" t="str">
        <f>VLOOKUP(B675,IF(A675="COMPOSICAO",S!$A:$D,I!$A:$D),3,FALSE)</f>
        <v>H</v>
      </c>
      <c r="H675" s="81">
        <v>1</v>
      </c>
      <c r="I675" s="56">
        <f>IF(A675="COMPOSICAO",VLOOKUP("TOTAL - "&amp;B675,COMPOSICAO_AUX_2!$A:$J,10,FALSE),VLOOKUP(B675,I!$A:$D,4,FALSE))</f>
        <v>0.5</v>
      </c>
      <c r="J675" s="60">
        <f t="shared" si="32"/>
        <v>0.5</v>
      </c>
      <c r="K675" s="59"/>
    </row>
    <row r="676" spans="1:13" ht="15" customHeight="1" x14ac:dyDescent="0.25">
      <c r="A676" s="76" t="s">
        <v>616</v>
      </c>
      <c r="B676" s="77"/>
      <c r="C676" s="77"/>
      <c r="D676" s="77"/>
      <c r="E676" s="77"/>
      <c r="F676" s="77"/>
      <c r="G676" s="78"/>
      <c r="H676" s="79"/>
      <c r="I676" s="80"/>
      <c r="J676" s="60">
        <f>SUM(J667:K675)</f>
        <v>21.61</v>
      </c>
      <c r="K676" s="59"/>
    </row>
    <row r="677" spans="1:13" ht="15" customHeight="1" x14ac:dyDescent="0.25">
      <c r="A677" s="4"/>
      <c r="B677" s="4"/>
      <c r="C677" s="4"/>
      <c r="D677" s="4"/>
      <c r="E677" s="4"/>
      <c r="F677" s="4"/>
      <c r="G677" s="4"/>
      <c r="H677" s="4"/>
      <c r="I677" s="4"/>
      <c r="J677" s="4"/>
      <c r="K677" s="4"/>
    </row>
    <row r="678" spans="1:13" ht="15" customHeight="1" x14ac:dyDescent="0.25">
      <c r="A678" s="22" t="s">
        <v>364</v>
      </c>
      <c r="B678" s="22" t="s">
        <v>32</v>
      </c>
      <c r="C678" s="46" t="s">
        <v>8</v>
      </c>
      <c r="D678" s="47"/>
      <c r="E678" s="47"/>
      <c r="F678" s="47"/>
      <c r="G678" s="7" t="s">
        <v>33</v>
      </c>
      <c r="H678" s="7" t="s">
        <v>365</v>
      </c>
      <c r="I678" s="7" t="s">
        <v>366</v>
      </c>
      <c r="J678" s="34" t="s">
        <v>10</v>
      </c>
      <c r="K678" s="33"/>
    </row>
    <row r="679" spans="1:13" ht="15" customHeight="1" x14ac:dyDescent="0.25">
      <c r="A679" s="7" t="s">
        <v>367</v>
      </c>
      <c r="B679" s="71">
        <v>88264</v>
      </c>
      <c r="C679" s="73" t="str">
        <f>VLOOKUP(B679,S!$A:$D,2,FALSE)</f>
        <v>ELETRICISTA COM ENCARGOS COMPLEMENTARES</v>
      </c>
      <c r="D679" s="73"/>
      <c r="E679" s="73"/>
      <c r="F679" s="72"/>
      <c r="G679" s="7" t="str">
        <f>VLOOKUP(B679,S!$A:$D,3,FALSE)</f>
        <v>H</v>
      </c>
      <c r="H679" s="74"/>
      <c r="I679" s="74">
        <f>J688</f>
        <v>29.689999999999998</v>
      </c>
      <c r="J679" s="53"/>
      <c r="K679" s="52"/>
      <c r="L679" s="74">
        <f>VLOOKUP(B679,S!$A:$D,4,FALSE)</f>
        <v>29.69</v>
      </c>
      <c r="M679" s="7" t="str">
        <f>IF(ROUND((L679-I679),2)=0,"OK, confere com a tabela.",IF(ROUND((L679-I679),2)&lt;0,"ACIMA ("&amp;TEXT(ROUND(I679*100/L679,4),"0,0000")&amp;" %) da tabela.","ABAIXO ("&amp;TEXT(ROUND(I679*100/L679,4),"0,0000")&amp;" %) da tabela."))</f>
        <v>OK, confere com a tabela.</v>
      </c>
    </row>
    <row r="680" spans="1:13" ht="15" customHeight="1" x14ac:dyDescent="0.25">
      <c r="A680" s="54" t="s">
        <v>374</v>
      </c>
      <c r="B680" s="67">
        <v>2436</v>
      </c>
      <c r="C680" s="55" t="str">
        <f>VLOOKUP(B680,IF(A680="COMPOSICAO",S!$A:$D,I!$A:$D),2,FALSE)</f>
        <v>ELETRICISTA (HORISTA)</v>
      </c>
      <c r="D680" s="55"/>
      <c r="E680" s="55"/>
      <c r="F680" s="55"/>
      <c r="G680" s="54" t="str">
        <f>VLOOKUP(B680,IF(A680="COMPOSICAO",S!$A:$D,I!$A:$D),3,FALSE)</f>
        <v>H</v>
      </c>
      <c r="H680" s="81">
        <v>1</v>
      </c>
      <c r="I680" s="56">
        <f>IF(A680="COMPOSICAO",VLOOKUP("TOTAL - "&amp;B680,COMPOSICAO_AUX_2!$A:$J,10,FALSE),VLOOKUP(B680,I!$A:$D,4,FALSE))</f>
        <v>20.58</v>
      </c>
      <c r="J680" s="60">
        <f t="shared" ref="J680:J687" si="33">TRUNC(H680*I680,2)</f>
        <v>20.58</v>
      </c>
      <c r="K680" s="59"/>
    </row>
    <row r="681" spans="1:13" ht="30" customHeight="1" x14ac:dyDescent="0.25">
      <c r="A681" s="54" t="s">
        <v>374</v>
      </c>
      <c r="B681" s="67">
        <v>37370</v>
      </c>
      <c r="C681" s="55" t="str">
        <f>VLOOKUP(B681,IF(A681="COMPOSICAO",S!$A:$D,I!$A:$D),2,FALSE)</f>
        <v>ALIMENTACAO - HORISTA (COLETADO CAIXA - ENCARGOS COMPLEMENTARES)</v>
      </c>
      <c r="D681" s="55"/>
      <c r="E681" s="55"/>
      <c r="F681" s="55"/>
      <c r="G681" s="54" t="str">
        <f>VLOOKUP(B681,IF(A681="COMPOSICAO",S!$A:$D,I!$A:$D),3,FALSE)</f>
        <v>H</v>
      </c>
      <c r="H681" s="81">
        <v>1</v>
      </c>
      <c r="I681" s="56">
        <f>IF(A681="COMPOSICAO",VLOOKUP("TOTAL - "&amp;B681,COMPOSICAO_AUX_2!$A:$J,10,FALSE),VLOOKUP(B681,I!$A:$D,4,FALSE))</f>
        <v>4.28</v>
      </c>
      <c r="J681" s="60">
        <f t="shared" si="33"/>
        <v>4.28</v>
      </c>
      <c r="K681" s="59"/>
    </row>
    <row r="682" spans="1:13" ht="30" customHeight="1" x14ac:dyDescent="0.25">
      <c r="A682" s="54" t="s">
        <v>374</v>
      </c>
      <c r="B682" s="67">
        <v>37371</v>
      </c>
      <c r="C682" s="55" t="str">
        <f>VLOOKUP(B682,IF(A682="COMPOSICAO",S!$A:$D,I!$A:$D),2,FALSE)</f>
        <v>TRANSPORTE - HORISTA (COLETADO CAIXA - ENCARGOS COMPLEMENTARES)</v>
      </c>
      <c r="D682" s="55"/>
      <c r="E682" s="55"/>
      <c r="F682" s="55"/>
      <c r="G682" s="54" t="str">
        <f>VLOOKUP(B682,IF(A682="COMPOSICAO",S!$A:$D,I!$A:$D),3,FALSE)</f>
        <v>H</v>
      </c>
      <c r="H682" s="81">
        <v>1</v>
      </c>
      <c r="I682" s="56">
        <f>IF(A682="COMPOSICAO",VLOOKUP("TOTAL - "&amp;B682,COMPOSICAO_AUX_2!$A:$J,10,FALSE),VLOOKUP(B682,I!$A:$D,4,FALSE))</f>
        <v>0.83</v>
      </c>
      <c r="J682" s="60">
        <f t="shared" si="33"/>
        <v>0.83</v>
      </c>
      <c r="K682" s="59"/>
    </row>
    <row r="683" spans="1:13" ht="30" customHeight="1" x14ac:dyDescent="0.25">
      <c r="A683" s="54" t="s">
        <v>374</v>
      </c>
      <c r="B683" s="67">
        <v>37372</v>
      </c>
      <c r="C683" s="55" t="str">
        <f>VLOOKUP(B683,IF(A683="COMPOSICAO",S!$A:$D,I!$A:$D),2,FALSE)</f>
        <v>EXAMES - HORISTA (COLETADO CAIXA - ENCARGOS COMPLEMENTARES)</v>
      </c>
      <c r="D683" s="55"/>
      <c r="E683" s="55"/>
      <c r="F683" s="55"/>
      <c r="G683" s="54" t="str">
        <f>VLOOKUP(B683,IF(A683="COMPOSICAO",S!$A:$D,I!$A:$D),3,FALSE)</f>
        <v>H</v>
      </c>
      <c r="H683" s="81">
        <v>1</v>
      </c>
      <c r="I683" s="56">
        <f>IF(A683="COMPOSICAO",VLOOKUP("TOTAL - "&amp;B683,COMPOSICAO_AUX_2!$A:$J,10,FALSE),VLOOKUP(B683,I!$A:$D,4,FALSE))</f>
        <v>1.1399999999999999</v>
      </c>
      <c r="J683" s="60">
        <f t="shared" si="33"/>
        <v>1.1399999999999999</v>
      </c>
      <c r="K683" s="59"/>
    </row>
    <row r="684" spans="1:13" ht="30" customHeight="1" x14ac:dyDescent="0.25">
      <c r="A684" s="54" t="s">
        <v>374</v>
      </c>
      <c r="B684" s="67">
        <v>37373</v>
      </c>
      <c r="C684" s="55" t="str">
        <f>VLOOKUP(B684,IF(A684="COMPOSICAO",S!$A:$D,I!$A:$D),2,FALSE)</f>
        <v>SEGURO - HORISTA (COLETADO CAIXA - ENCARGOS COMPLEMENTARES)</v>
      </c>
      <c r="D684" s="55"/>
      <c r="E684" s="55"/>
      <c r="F684" s="55"/>
      <c r="G684" s="54" t="str">
        <f>VLOOKUP(B684,IF(A684="COMPOSICAO",S!$A:$D,I!$A:$D),3,FALSE)</f>
        <v>H</v>
      </c>
      <c r="H684" s="81">
        <v>1</v>
      </c>
      <c r="I684" s="56">
        <f>IF(A684="COMPOSICAO",VLOOKUP("TOTAL - "&amp;B684,COMPOSICAO_AUX_2!$A:$J,10,FALSE),VLOOKUP(B684,I!$A:$D,4,FALSE))</f>
        <v>0.06</v>
      </c>
      <c r="J684" s="60">
        <f t="shared" si="33"/>
        <v>0.06</v>
      </c>
      <c r="K684" s="59"/>
    </row>
    <row r="685" spans="1:13" ht="30" customHeight="1" x14ac:dyDescent="0.25">
      <c r="A685" s="54" t="s">
        <v>374</v>
      </c>
      <c r="B685" s="67">
        <v>43460</v>
      </c>
      <c r="C685" s="55" t="str">
        <f>VLOOKUP(B685,IF(A685="COMPOSICAO",S!$A:$D,I!$A:$D),2,FALSE)</f>
        <v>FERRAMENTAS - FAMILIA ELETRICISTA - HORISTA (ENCARGOS COMPLEMENTARES - COLETADO CAIXA)</v>
      </c>
      <c r="D685" s="55"/>
      <c r="E685" s="55"/>
      <c r="F685" s="55"/>
      <c r="G685" s="54" t="str">
        <f>VLOOKUP(B685,IF(A685="COMPOSICAO",S!$A:$D,I!$A:$D),3,FALSE)</f>
        <v>H</v>
      </c>
      <c r="H685" s="81">
        <v>1</v>
      </c>
      <c r="I685" s="56">
        <f>IF(A685="COMPOSICAO",VLOOKUP("TOTAL - "&amp;B685,COMPOSICAO_AUX_2!$A:$J,10,FALSE),VLOOKUP(B685,I!$A:$D,4,FALSE))</f>
        <v>0.86</v>
      </c>
      <c r="J685" s="60">
        <f t="shared" si="33"/>
        <v>0.86</v>
      </c>
      <c r="K685" s="59"/>
    </row>
    <row r="686" spans="1:13" ht="30" customHeight="1" x14ac:dyDescent="0.25">
      <c r="A686" s="54" t="s">
        <v>374</v>
      </c>
      <c r="B686" s="67">
        <v>43484</v>
      </c>
      <c r="C686" s="55" t="str">
        <f>VLOOKUP(B686,IF(A686="COMPOSICAO",S!$A:$D,I!$A:$D),2,FALSE)</f>
        <v>EPI - FAMILIA ELETRICISTA - HORISTA (ENCARGOS COMPLEMENTARES - COLETADO CAIXA)</v>
      </c>
      <c r="D686" s="55"/>
      <c r="E686" s="55"/>
      <c r="F686" s="55"/>
      <c r="G686" s="54" t="str">
        <f>VLOOKUP(B686,IF(A686="COMPOSICAO",S!$A:$D,I!$A:$D),3,FALSE)</f>
        <v>H</v>
      </c>
      <c r="H686" s="81">
        <v>1</v>
      </c>
      <c r="I686" s="56">
        <f>IF(A686="COMPOSICAO",VLOOKUP("TOTAL - "&amp;B686,COMPOSICAO_AUX_2!$A:$J,10,FALSE),VLOOKUP(B686,I!$A:$D,4,FALSE))</f>
        <v>1.1399999999999999</v>
      </c>
      <c r="J686" s="60">
        <f t="shared" si="33"/>
        <v>1.1399999999999999</v>
      </c>
      <c r="K686" s="59"/>
    </row>
    <row r="687" spans="1:13" ht="30" customHeight="1" x14ac:dyDescent="0.25">
      <c r="A687" s="54" t="s">
        <v>368</v>
      </c>
      <c r="B687" s="67">
        <v>95332</v>
      </c>
      <c r="C687" s="55" t="str">
        <f>VLOOKUP(B687,IF(A687="COMPOSICAO",S!$A:$D,I!$A:$D),2,FALSE)</f>
        <v>CURSO DE CAPACITAÇÃO PARA ELETRICISTA (ENCARGOS COMPLEMENTARES) - HORISTA</v>
      </c>
      <c r="D687" s="55"/>
      <c r="E687" s="55"/>
      <c r="F687" s="55"/>
      <c r="G687" s="54" t="str">
        <f>VLOOKUP(B687,IF(A687="COMPOSICAO",S!$A:$D,I!$A:$D),3,FALSE)</f>
        <v>H</v>
      </c>
      <c r="H687" s="81">
        <v>1</v>
      </c>
      <c r="I687" s="56">
        <f>IF(A687="COMPOSICAO",VLOOKUP("TOTAL - "&amp;B687,COMPOSICAO_AUX_2!$A:$J,10,FALSE),VLOOKUP(B687,I!$A:$D,4,FALSE))</f>
        <v>0.8</v>
      </c>
      <c r="J687" s="60">
        <f t="shared" si="33"/>
        <v>0.8</v>
      </c>
      <c r="K687" s="59"/>
    </row>
    <row r="688" spans="1:13" ht="15" customHeight="1" x14ac:dyDescent="0.25">
      <c r="A688" s="76" t="s">
        <v>617</v>
      </c>
      <c r="B688" s="77"/>
      <c r="C688" s="77"/>
      <c r="D688" s="77"/>
      <c r="E688" s="77"/>
      <c r="F688" s="77"/>
      <c r="G688" s="78"/>
      <c r="H688" s="79"/>
      <c r="I688" s="80"/>
      <c r="J688" s="60">
        <f>SUM(J679:K687)</f>
        <v>29.689999999999998</v>
      </c>
      <c r="K688" s="59"/>
    </row>
    <row r="689" spans="1:13" ht="15" customHeight="1" x14ac:dyDescent="0.25">
      <c r="A689" s="4"/>
      <c r="B689" s="4"/>
      <c r="C689" s="4"/>
      <c r="D689" s="4"/>
      <c r="E689" s="4"/>
      <c r="F689" s="4"/>
      <c r="G689" s="4"/>
      <c r="H689" s="4"/>
      <c r="I689" s="4"/>
      <c r="J689" s="4"/>
      <c r="K689" s="4"/>
    </row>
    <row r="690" spans="1:13" ht="15" customHeight="1" x14ac:dyDescent="0.25">
      <c r="A690" s="22" t="s">
        <v>364</v>
      </c>
      <c r="B690" s="22" t="s">
        <v>32</v>
      </c>
      <c r="C690" s="46" t="s">
        <v>8</v>
      </c>
      <c r="D690" s="47"/>
      <c r="E690" s="47"/>
      <c r="F690" s="47"/>
      <c r="G690" s="7" t="s">
        <v>33</v>
      </c>
      <c r="H690" s="7" t="s">
        <v>365</v>
      </c>
      <c r="I690" s="7" t="s">
        <v>366</v>
      </c>
      <c r="J690" s="34" t="s">
        <v>10</v>
      </c>
      <c r="K690" s="33"/>
    </row>
    <row r="691" spans="1:13" ht="75" customHeight="1" x14ac:dyDescent="0.25">
      <c r="A691" s="7" t="s">
        <v>414</v>
      </c>
      <c r="B691" s="71">
        <v>91170</v>
      </c>
      <c r="C691" s="73" t="str">
        <f>VLOOKUP(B691,S!$A:$D,2,FALSE)</f>
        <v>FIXAÇÃO DE TUBOS HORIZONTAIS DE PVC, CPVC OU COBRE DIÂMETROS MENORES OU IGUAIS A 40 MM OU ELETROCALHAS ATÉ 150MM DE LARGURA, COM ABRAÇADEIRA METÁLICA RÍGIDA TIPO D 1/2, FIXADA EM PERFILADO EM LAJE. AF_05/2015</v>
      </c>
      <c r="D691" s="73"/>
      <c r="E691" s="73"/>
      <c r="F691" s="72"/>
      <c r="G691" s="7" t="str">
        <f>VLOOKUP(B691,S!$A:$D,3,FALSE)</f>
        <v>M</v>
      </c>
      <c r="H691" s="74"/>
      <c r="I691" s="74">
        <f>J695</f>
        <v>3.3899999999999997</v>
      </c>
      <c r="J691" s="53"/>
      <c r="K691" s="52"/>
      <c r="L691" s="74">
        <f>VLOOKUP(B691,S!$A:$D,4,FALSE)</f>
        <v>3.39</v>
      </c>
      <c r="M691" s="7" t="str">
        <f>IF(ROUND((L691-I691),2)=0,"OK, confere com a tabela.",IF(ROUND((L691-I691),2)&lt;0,"ACIMA ("&amp;TEXT(ROUND(I691*100/L691,4),"0,0000")&amp;" %) da tabela.","ABAIXO ("&amp;TEXT(ROUND(I691*100/L691,4),"0,0000")&amp;" %) da tabela."))</f>
        <v>OK, confere com a tabela.</v>
      </c>
    </row>
    <row r="692" spans="1:13" ht="30" customHeight="1" x14ac:dyDescent="0.25">
      <c r="A692" s="54" t="s">
        <v>374</v>
      </c>
      <c r="B692" s="67">
        <v>392</v>
      </c>
      <c r="C692" s="55" t="str">
        <f>VLOOKUP(B692,IF(A692="COMPOSICAO",S!$A:$D,I!$A:$D),2,FALSE)</f>
        <v>ABRACADEIRA EM ACO PARA AMARRACAO DE ELETRODUTOS, TIPO D, COM 1/2" E PARAFUSO DE FIXACAO</v>
      </c>
      <c r="D692" s="55"/>
      <c r="E692" s="55"/>
      <c r="F692" s="55"/>
      <c r="G692" s="54" t="str">
        <f>VLOOKUP(B692,IF(A692="COMPOSICAO",S!$A:$D,I!$A:$D),3,FALSE)</f>
        <v>UN</v>
      </c>
      <c r="H692" s="81">
        <v>0.65</v>
      </c>
      <c r="I692" s="56">
        <f>IF(A692="COMPOSICAO",VLOOKUP("TOTAL - "&amp;B692,COMPOSICAO_AUX_2!$A:$J,10,FALSE),VLOOKUP(B692,I!$A:$D,4,FALSE))</f>
        <v>1.88</v>
      </c>
      <c r="J692" s="60">
        <f>TRUNC(H692*I692,2)</f>
        <v>1.22</v>
      </c>
      <c r="K692" s="59"/>
    </row>
    <row r="693" spans="1:13" ht="30" customHeight="1" x14ac:dyDescent="0.25">
      <c r="A693" s="54" t="s">
        <v>368</v>
      </c>
      <c r="B693" s="67">
        <v>88248</v>
      </c>
      <c r="C693" s="55" t="str">
        <f>VLOOKUP(B693,IF(A693="COMPOSICAO",S!$A:$D,I!$A:$D),2,FALSE)</f>
        <v>AUXILIAR DE ENCANADOR OU BOMBEIRO HIDRÁULICO COM ENCARGOS COMPLEMENTARES</v>
      </c>
      <c r="D693" s="55"/>
      <c r="E693" s="55"/>
      <c r="F693" s="55"/>
      <c r="G693" s="54" t="str">
        <f>VLOOKUP(B693,IF(A693="COMPOSICAO",S!$A:$D,I!$A:$D),3,FALSE)</f>
        <v>H</v>
      </c>
      <c r="H693" s="81">
        <v>0.01</v>
      </c>
      <c r="I693" s="56">
        <f>IF(A693="COMPOSICAO",VLOOKUP("TOTAL - "&amp;B693,COMPOSICAO_AUX_2!$A:$J,10,FALSE),VLOOKUP(B693,I!$A:$D,4,FALSE))</f>
        <v>20.68</v>
      </c>
      <c r="J693" s="60">
        <f>TRUNC(H693*I693,2)</f>
        <v>0.2</v>
      </c>
      <c r="K693" s="59"/>
    </row>
    <row r="694" spans="1:13" ht="30" customHeight="1" x14ac:dyDescent="0.25">
      <c r="A694" s="54" t="s">
        <v>368</v>
      </c>
      <c r="B694" s="67">
        <v>88267</v>
      </c>
      <c r="C694" s="55" t="str">
        <f>VLOOKUP(B694,IF(A694="COMPOSICAO",S!$A:$D,I!$A:$D),2,FALSE)</f>
        <v>ENCANADOR OU BOMBEIRO HIDRÁULICO COM ENCARGOS COMPLEMENTARES</v>
      </c>
      <c r="D694" s="55"/>
      <c r="E694" s="55"/>
      <c r="F694" s="55"/>
      <c r="G694" s="54" t="str">
        <f>VLOOKUP(B694,IF(A694="COMPOSICAO",S!$A:$D,I!$A:$D),3,FALSE)</f>
        <v>H</v>
      </c>
      <c r="H694" s="81">
        <v>6.9000000000000006E-2</v>
      </c>
      <c r="I694" s="56">
        <f>IF(A694="COMPOSICAO",VLOOKUP("TOTAL - "&amp;B694,COMPOSICAO_AUX_2!$A:$J,10,FALSE),VLOOKUP(B694,I!$A:$D,4,FALSE))</f>
        <v>28.599999999999998</v>
      </c>
      <c r="J694" s="60">
        <f>TRUNC(H694*I694,2)</f>
        <v>1.97</v>
      </c>
      <c r="K694" s="59"/>
    </row>
    <row r="695" spans="1:13" ht="15" customHeight="1" x14ac:dyDescent="0.25">
      <c r="A695" s="76" t="s">
        <v>618</v>
      </c>
      <c r="B695" s="77"/>
      <c r="C695" s="77"/>
      <c r="D695" s="77"/>
      <c r="E695" s="77"/>
      <c r="F695" s="77"/>
      <c r="G695" s="78"/>
      <c r="H695" s="79"/>
      <c r="I695" s="80"/>
      <c r="J695" s="60">
        <f>SUM(J691:K694)</f>
        <v>3.3899999999999997</v>
      </c>
      <c r="K695" s="59"/>
    </row>
    <row r="696" spans="1:13" ht="15" customHeight="1" x14ac:dyDescent="0.25">
      <c r="A696" s="4"/>
      <c r="B696" s="4"/>
      <c r="C696" s="4"/>
      <c r="D696" s="4"/>
      <c r="E696" s="4"/>
      <c r="F696" s="4"/>
      <c r="G696" s="4"/>
      <c r="H696" s="4"/>
      <c r="I696" s="4"/>
      <c r="J696" s="4"/>
      <c r="K696" s="4"/>
    </row>
    <row r="697" spans="1:13" ht="15" customHeight="1" x14ac:dyDescent="0.25">
      <c r="A697" s="22" t="s">
        <v>364</v>
      </c>
      <c r="B697" s="22" t="s">
        <v>32</v>
      </c>
      <c r="C697" s="46" t="s">
        <v>8</v>
      </c>
      <c r="D697" s="47"/>
      <c r="E697" s="47"/>
      <c r="F697" s="47"/>
      <c r="G697" s="7" t="s">
        <v>33</v>
      </c>
      <c r="H697" s="7" t="s">
        <v>365</v>
      </c>
      <c r="I697" s="7" t="s">
        <v>366</v>
      </c>
      <c r="J697" s="34" t="s">
        <v>10</v>
      </c>
      <c r="K697" s="33"/>
    </row>
    <row r="698" spans="1:13" ht="60" customHeight="1" x14ac:dyDescent="0.25">
      <c r="A698" s="7" t="s">
        <v>367</v>
      </c>
      <c r="B698" s="71">
        <v>87367</v>
      </c>
      <c r="C698" s="73" t="str">
        <f>VLOOKUP(B698,S!$A:$D,2,FALSE)</f>
        <v>ARGAMASSA TRAÇO 1:1:6 (EM VOLUME DE CIMENTO, CAL E AREIA MÉDIA ÚMIDA) PARA EMBOÇO/MASSA ÚNICA/ASSENTAMENTO DE ALVENARIA DE VEDAÇÃO, PREPARO MANUAL. AF_08/2019</v>
      </c>
      <c r="D698" s="73"/>
      <c r="E698" s="73"/>
      <c r="F698" s="72"/>
      <c r="G698" s="7" t="str">
        <f>VLOOKUP(B698,S!$A:$D,3,FALSE)</f>
        <v>M3</v>
      </c>
      <c r="H698" s="74"/>
      <c r="I698" s="74">
        <f>J703</f>
        <v>724.08</v>
      </c>
      <c r="J698" s="53"/>
      <c r="K698" s="52"/>
      <c r="L698" s="74">
        <f>VLOOKUP(B698,S!$A:$D,4,FALSE)</f>
        <v>724.08</v>
      </c>
      <c r="M698" s="7" t="str">
        <f>IF(ROUND((L698-I698),2)=0,"OK, confere com a tabela.",IF(ROUND((L698-I698),2)&lt;0,"ACIMA ("&amp;TEXT(ROUND(I698*100/L698,4),"0,0000")&amp;" %) da tabela.","ABAIXO ("&amp;TEXT(ROUND(I698*100/L698,4),"0,0000")&amp;" %) da tabela."))</f>
        <v>OK, confere com a tabela.</v>
      </c>
    </row>
    <row r="699" spans="1:13" ht="30" customHeight="1" x14ac:dyDescent="0.25">
      <c r="A699" s="54" t="s">
        <v>374</v>
      </c>
      <c r="B699" s="67">
        <v>370</v>
      </c>
      <c r="C699" s="55" t="str">
        <f>VLOOKUP(B699,IF(A699="COMPOSICAO",S!$A:$D,I!$A:$D),2,FALSE)</f>
        <v>AREIA MEDIA - POSTO JAZIDA/FORNECEDOR (RETIRADO NA JAZIDA, SEM TRANSPORTE)</v>
      </c>
      <c r="D699" s="55"/>
      <c r="E699" s="55"/>
      <c r="F699" s="55"/>
      <c r="G699" s="54" t="str">
        <f>VLOOKUP(B699,IF(A699="COMPOSICAO",S!$A:$D,I!$A:$D),3,FALSE)</f>
        <v>M3</v>
      </c>
      <c r="H699" s="81">
        <v>1.1599999999999999</v>
      </c>
      <c r="I699" s="56">
        <f>IF(A699="COMPOSICAO",VLOOKUP("TOTAL - "&amp;B699,COMPOSICAO_AUX_2!$A:$J,10,FALSE),VLOOKUP(B699,I!$A:$D,4,FALSE))</f>
        <v>110</v>
      </c>
      <c r="J699" s="60">
        <f>TRUNC(H699*I699,2)</f>
        <v>127.6</v>
      </c>
      <c r="K699" s="59"/>
    </row>
    <row r="700" spans="1:13" ht="15" customHeight="1" x14ac:dyDescent="0.25">
      <c r="A700" s="54" t="s">
        <v>374</v>
      </c>
      <c r="B700" s="67">
        <v>1106</v>
      </c>
      <c r="C700" s="55" t="str">
        <f>VLOOKUP(B700,IF(A700="COMPOSICAO",S!$A:$D,I!$A:$D),2,FALSE)</f>
        <v>CAL HIDRATADA CH-I PARA ARGAMASSAS</v>
      </c>
      <c r="D700" s="55"/>
      <c r="E700" s="55"/>
      <c r="F700" s="55"/>
      <c r="G700" s="54" t="str">
        <f>VLOOKUP(B700,IF(A700="COMPOSICAO",S!$A:$D,I!$A:$D),3,FALSE)</f>
        <v>KG</v>
      </c>
      <c r="H700" s="81">
        <v>116.4</v>
      </c>
      <c r="I700" s="56">
        <f>IF(A700="COMPOSICAO",VLOOKUP("TOTAL - "&amp;B700,COMPOSICAO_AUX_2!$A:$J,10,FALSE),VLOOKUP(B700,I!$A:$D,4,FALSE))</f>
        <v>1.25</v>
      </c>
      <c r="J700" s="60">
        <f>TRUNC(H700*I700,2)</f>
        <v>145.5</v>
      </c>
      <c r="K700" s="59"/>
    </row>
    <row r="701" spans="1:13" ht="15" customHeight="1" x14ac:dyDescent="0.25">
      <c r="A701" s="54" t="s">
        <v>374</v>
      </c>
      <c r="B701" s="67">
        <v>1379</v>
      </c>
      <c r="C701" s="55" t="str">
        <f>VLOOKUP(B701,IF(A701="COMPOSICAO",S!$A:$D,I!$A:$D),2,FALSE)</f>
        <v>CIMENTO PORTLAND COMPOSTO CP II-32</v>
      </c>
      <c r="D701" s="55"/>
      <c r="E701" s="55"/>
      <c r="F701" s="55"/>
      <c r="G701" s="54" t="str">
        <f>VLOOKUP(B701,IF(A701="COMPOSICAO",S!$A:$D,I!$A:$D),3,FALSE)</f>
        <v>KG</v>
      </c>
      <c r="H701" s="81">
        <v>261.89</v>
      </c>
      <c r="I701" s="56">
        <f>IF(A701="COMPOSICAO",VLOOKUP("TOTAL - "&amp;B701,COMPOSICAO_AUX_2!$A:$J,10,FALSE),VLOOKUP(B701,I!$A:$D,4,FALSE))</f>
        <v>0.84</v>
      </c>
      <c r="J701" s="60">
        <f>TRUNC(H701*I701,2)</f>
        <v>219.98</v>
      </c>
      <c r="K701" s="59"/>
    </row>
    <row r="702" spans="1:13" ht="15" customHeight="1" x14ac:dyDescent="0.25">
      <c r="A702" s="54" t="s">
        <v>368</v>
      </c>
      <c r="B702" s="67">
        <v>88316</v>
      </c>
      <c r="C702" s="55" t="str">
        <f>VLOOKUP(B702,IF(A702="COMPOSICAO",S!$A:$D,I!$A:$D),2,FALSE)</f>
        <v>SERVENTE COM ENCARGOS COMPLEMENTARES</v>
      </c>
      <c r="D702" s="55"/>
      <c r="E702" s="55"/>
      <c r="F702" s="55"/>
      <c r="G702" s="54" t="str">
        <f>VLOOKUP(B702,IF(A702="COMPOSICAO",S!$A:$D,I!$A:$D),3,FALSE)</f>
        <v>H</v>
      </c>
      <c r="H702" s="81">
        <v>11.23</v>
      </c>
      <c r="I702" s="56">
        <f>IF(A702="COMPOSICAO",VLOOKUP("TOTAL - "&amp;B702,COMPOSICAO_AUX_2!$A:$J,10,FALSE),VLOOKUP(B702,I!$A:$D,4,FALSE))</f>
        <v>20.569999999999997</v>
      </c>
      <c r="J702" s="60">
        <f>TRUNC(H702*I702,2)</f>
        <v>231</v>
      </c>
      <c r="K702" s="59"/>
    </row>
    <row r="703" spans="1:13" ht="15" customHeight="1" x14ac:dyDescent="0.25">
      <c r="A703" s="76" t="s">
        <v>619</v>
      </c>
      <c r="B703" s="77"/>
      <c r="C703" s="77"/>
      <c r="D703" s="77"/>
      <c r="E703" s="77"/>
      <c r="F703" s="77"/>
      <c r="G703" s="78"/>
      <c r="H703" s="79"/>
      <c r="I703" s="80"/>
      <c r="J703" s="60">
        <f>SUM(J698:K702)</f>
        <v>724.08</v>
      </c>
      <c r="K703" s="59"/>
    </row>
    <row r="704" spans="1:13" ht="15" customHeight="1" x14ac:dyDescent="0.25">
      <c r="A704" s="4"/>
      <c r="B704" s="4"/>
      <c r="C704" s="4"/>
      <c r="D704" s="4"/>
      <c r="E704" s="4"/>
      <c r="F704" s="4"/>
      <c r="G704" s="4"/>
      <c r="H704" s="4"/>
      <c r="I704" s="4"/>
      <c r="J704" s="4"/>
      <c r="K704" s="4"/>
    </row>
    <row r="705" spans="1:13" ht="15" customHeight="1" x14ac:dyDescent="0.25">
      <c r="A705" s="22" t="s">
        <v>364</v>
      </c>
      <c r="B705" s="22" t="s">
        <v>32</v>
      </c>
      <c r="C705" s="46" t="s">
        <v>8</v>
      </c>
      <c r="D705" s="47"/>
      <c r="E705" s="47"/>
      <c r="F705" s="47"/>
      <c r="G705" s="7" t="s">
        <v>33</v>
      </c>
      <c r="H705" s="7" t="s">
        <v>365</v>
      </c>
      <c r="I705" s="7" t="s">
        <v>366</v>
      </c>
      <c r="J705" s="34" t="s">
        <v>10</v>
      </c>
      <c r="K705" s="33"/>
    </row>
    <row r="706" spans="1:13" ht="45" customHeight="1" x14ac:dyDescent="0.25">
      <c r="A706" s="7" t="s">
        <v>461</v>
      </c>
      <c r="B706" s="71">
        <v>91946</v>
      </c>
      <c r="C706" s="73" t="str">
        <f>VLOOKUP(B706,S!$A:$D,2,FALSE)</f>
        <v>SUPORTE PARAFUSADO COM PLACA DE ENCAIXE 4" X 2" MÉDIO (1,30 M DO PISO) PARA PONTO ELÉTRICO - FORNECIMENTO E INSTALAÇÃO. AF_12/2015</v>
      </c>
      <c r="D706" s="73"/>
      <c r="E706" s="73"/>
      <c r="F706" s="72"/>
      <c r="G706" s="7" t="str">
        <f>VLOOKUP(B706,S!$A:$D,3,FALSE)</f>
        <v>UN</v>
      </c>
      <c r="H706" s="74"/>
      <c r="I706" s="74">
        <f>J710</f>
        <v>7.0500000000000007</v>
      </c>
      <c r="J706" s="53"/>
      <c r="K706" s="52"/>
      <c r="L706" s="74">
        <f>VLOOKUP(B706,S!$A:$D,4,FALSE)</f>
        <v>7.05</v>
      </c>
      <c r="M706" s="7" t="str">
        <f>IF(ROUND((L706-I706),2)=0,"OK, confere com a tabela.",IF(ROUND((L706-I706),2)&lt;0,"ACIMA ("&amp;TEXT(ROUND(I706*100/L706,4),"0,0000")&amp;" %) da tabela.","ABAIXO ("&amp;TEXT(ROUND(I706*100/L706,4),"0,0000")&amp;" %) da tabela."))</f>
        <v>OK, confere com a tabela.</v>
      </c>
    </row>
    <row r="707" spans="1:13" ht="30" customHeight="1" x14ac:dyDescent="0.25">
      <c r="A707" s="54" t="s">
        <v>374</v>
      </c>
      <c r="B707" s="67">
        <v>38094</v>
      </c>
      <c r="C707" s="55" t="str">
        <f>VLOOKUP(B707,IF(A707="COMPOSICAO",S!$A:$D,I!$A:$D),2,FALSE)</f>
        <v>ESPELHO / PLACA DE 3 POSTOS 4" X 2", PARA INSTALACAO DE TOMADAS E INTERRUPTORES</v>
      </c>
      <c r="D707" s="55"/>
      <c r="E707" s="55"/>
      <c r="F707" s="55"/>
      <c r="G707" s="54" t="str">
        <f>VLOOKUP(B707,IF(A707="COMPOSICAO",S!$A:$D,I!$A:$D),3,FALSE)</f>
        <v>UN</v>
      </c>
      <c r="H707" s="81">
        <v>1</v>
      </c>
      <c r="I707" s="56">
        <f>IF(A707="COMPOSICAO",VLOOKUP("TOTAL - "&amp;B707,COMPOSICAO_AUX_2!$A:$J,10,FALSE),VLOOKUP(B707,I!$A:$D,4,FALSE))</f>
        <v>2.2200000000000002</v>
      </c>
      <c r="J707" s="60">
        <f>TRUNC(H707*I707,2)</f>
        <v>2.2200000000000002</v>
      </c>
      <c r="K707" s="59"/>
    </row>
    <row r="708" spans="1:13" ht="45" customHeight="1" x14ac:dyDescent="0.25">
      <c r="A708" s="54" t="s">
        <v>374</v>
      </c>
      <c r="B708" s="67">
        <v>38099</v>
      </c>
      <c r="C708" s="55" t="str">
        <f>VLOOKUP(B708,IF(A708="COMPOSICAO",S!$A:$D,I!$A:$D),2,FALSE)</f>
        <v>SUPORTE DE FIXACAO PARA ESPELHO / PLACA 4" X 2", PARA 3 MODULOS, PARA INSTALACAO DE TOMADAS E INTERRUPTORES (SOMENTE SUPORTE)</v>
      </c>
      <c r="D708" s="55"/>
      <c r="E708" s="55"/>
      <c r="F708" s="55"/>
      <c r="G708" s="54" t="str">
        <f>VLOOKUP(B708,IF(A708="COMPOSICAO",S!$A:$D,I!$A:$D),3,FALSE)</f>
        <v>UN</v>
      </c>
      <c r="H708" s="81">
        <v>1</v>
      </c>
      <c r="I708" s="56">
        <f>IF(A708="COMPOSICAO",VLOOKUP("TOTAL - "&amp;B708,COMPOSICAO_AUX_2!$A:$J,10,FALSE),VLOOKUP(B708,I!$A:$D,4,FALSE))</f>
        <v>1.1499999999999999</v>
      </c>
      <c r="J708" s="60">
        <f>TRUNC(H708*I708,2)</f>
        <v>1.1499999999999999</v>
      </c>
      <c r="K708" s="59"/>
    </row>
    <row r="709" spans="1:13" ht="15" customHeight="1" x14ac:dyDescent="0.25">
      <c r="A709" s="54" t="s">
        <v>368</v>
      </c>
      <c r="B709" s="67">
        <v>88264</v>
      </c>
      <c r="C709" s="55" t="str">
        <f>VLOOKUP(B709,IF(A709="COMPOSICAO",S!$A:$D,I!$A:$D),2,FALSE)</f>
        <v>ELETRICISTA COM ENCARGOS COMPLEMENTARES</v>
      </c>
      <c r="D709" s="55"/>
      <c r="E709" s="55"/>
      <c r="F709" s="55"/>
      <c r="G709" s="54" t="str">
        <f>VLOOKUP(B709,IF(A709="COMPOSICAO",S!$A:$D,I!$A:$D),3,FALSE)</f>
        <v>H</v>
      </c>
      <c r="H709" s="81">
        <v>0.124</v>
      </c>
      <c r="I709" s="56">
        <f>IF(A709="COMPOSICAO",VLOOKUP("TOTAL - "&amp;B709,COMPOSICAO_AUX_2!$A:$J,10,FALSE),VLOOKUP(B709,I!$A:$D,4,FALSE))</f>
        <v>29.689999999999998</v>
      </c>
      <c r="J709" s="60">
        <f>TRUNC(H709*I709,2)</f>
        <v>3.68</v>
      </c>
      <c r="K709" s="59"/>
    </row>
    <row r="710" spans="1:13" ht="15" customHeight="1" x14ac:dyDescent="0.25">
      <c r="A710" s="76" t="s">
        <v>620</v>
      </c>
      <c r="B710" s="77"/>
      <c r="C710" s="77"/>
      <c r="D710" s="77"/>
      <c r="E710" s="77"/>
      <c r="F710" s="77"/>
      <c r="G710" s="78"/>
      <c r="H710" s="79"/>
      <c r="I710" s="80"/>
      <c r="J710" s="60">
        <f>SUM(J706:K709)</f>
        <v>7.0500000000000007</v>
      </c>
      <c r="K710" s="59"/>
    </row>
    <row r="711" spans="1:13" ht="15" customHeight="1" x14ac:dyDescent="0.25">
      <c r="A711" s="4"/>
      <c r="B711" s="4"/>
      <c r="C711" s="4"/>
      <c r="D711" s="4"/>
      <c r="E711" s="4"/>
      <c r="F711" s="4"/>
      <c r="G711" s="4"/>
      <c r="H711" s="4"/>
      <c r="I711" s="4"/>
      <c r="J711" s="4"/>
      <c r="K711" s="4"/>
    </row>
    <row r="712" spans="1:13" ht="15" customHeight="1" x14ac:dyDescent="0.25">
      <c r="A712" s="22" t="s">
        <v>364</v>
      </c>
      <c r="B712" s="22" t="s">
        <v>32</v>
      </c>
      <c r="C712" s="46" t="s">
        <v>8</v>
      </c>
      <c r="D712" s="47"/>
      <c r="E712" s="47"/>
      <c r="F712" s="47"/>
      <c r="G712" s="7" t="s">
        <v>33</v>
      </c>
      <c r="H712" s="7" t="s">
        <v>365</v>
      </c>
      <c r="I712" s="7" t="s">
        <v>366</v>
      </c>
      <c r="J712" s="34" t="s">
        <v>10</v>
      </c>
      <c r="K712" s="33"/>
    </row>
    <row r="713" spans="1:13" ht="45" customHeight="1" x14ac:dyDescent="0.25">
      <c r="A713" s="7" t="s">
        <v>461</v>
      </c>
      <c r="B713" s="71">
        <v>91994</v>
      </c>
      <c r="C713" s="73" t="str">
        <f>VLOOKUP(B713,S!$A:$D,2,FALSE)</f>
        <v>TOMADA MÉDIA DE EMBUTIR (1 MÓDULO), 2P+T 10 A, SEM SUPORTE E SEM PLACA - FORNECIMENTO E INSTALAÇÃO. AF_12/2015</v>
      </c>
      <c r="D713" s="73"/>
      <c r="E713" s="73"/>
      <c r="F713" s="72"/>
      <c r="G713" s="7" t="str">
        <f>VLOOKUP(B713,S!$A:$D,3,FALSE)</f>
        <v>UN</v>
      </c>
      <c r="H713" s="74"/>
      <c r="I713" s="74">
        <f>J717</f>
        <v>21.740000000000002</v>
      </c>
      <c r="J713" s="53"/>
      <c r="K713" s="52"/>
      <c r="L713" s="74">
        <f>VLOOKUP(B713,S!$A:$D,4,FALSE)</f>
        <v>21.74</v>
      </c>
      <c r="M713" s="7" t="str">
        <f>IF(ROUND((L713-I713),2)=0,"OK, confere com a tabela.",IF(ROUND((L713-I713),2)&lt;0,"ACIMA ("&amp;TEXT(ROUND(I713*100/L713,4),"0,0000")&amp;" %) da tabela.","ABAIXO ("&amp;TEXT(ROUND(I713*100/L713,4),"0,0000")&amp;" %) da tabela."))</f>
        <v>OK, confere com a tabela.</v>
      </c>
    </row>
    <row r="714" spans="1:13" ht="15" customHeight="1" x14ac:dyDescent="0.25">
      <c r="A714" s="54" t="s">
        <v>374</v>
      </c>
      <c r="B714" s="67">
        <v>38101</v>
      </c>
      <c r="C714" s="55" t="str">
        <f>VLOOKUP(B714,IF(A714="COMPOSICAO",S!$A:$D,I!$A:$D),2,FALSE)</f>
        <v>TOMADA 2P+T 10A, 250V  (APENAS MODULO)</v>
      </c>
      <c r="D714" s="55"/>
      <c r="E714" s="55"/>
      <c r="F714" s="55"/>
      <c r="G714" s="54" t="str">
        <f>VLOOKUP(B714,IF(A714="COMPOSICAO",S!$A:$D,I!$A:$D),3,FALSE)</f>
        <v>UN</v>
      </c>
      <c r="H714" s="81">
        <v>1</v>
      </c>
      <c r="I714" s="56">
        <f>IF(A714="COMPOSICAO",VLOOKUP("TOTAL - "&amp;B714,COMPOSICAO_AUX_2!$A:$J,10,FALSE),VLOOKUP(B714,I!$A:$D,4,FALSE))</f>
        <v>5.95</v>
      </c>
      <c r="J714" s="60">
        <f>TRUNC(H714*I714,2)</f>
        <v>5.95</v>
      </c>
      <c r="K714" s="59"/>
    </row>
    <row r="715" spans="1:13" ht="30" customHeight="1" x14ac:dyDescent="0.25">
      <c r="A715" s="54" t="s">
        <v>368</v>
      </c>
      <c r="B715" s="67">
        <v>88247</v>
      </c>
      <c r="C715" s="55" t="str">
        <f>VLOOKUP(B715,IF(A715="COMPOSICAO",S!$A:$D,I!$A:$D),2,FALSE)</f>
        <v>AUXILIAR DE ELETRICISTA COM ENCARGOS COMPLEMENTARES</v>
      </c>
      <c r="D715" s="55"/>
      <c r="E715" s="55"/>
      <c r="F715" s="55"/>
      <c r="G715" s="54" t="str">
        <f>VLOOKUP(B715,IF(A715="COMPOSICAO",S!$A:$D,I!$A:$D),3,FALSE)</f>
        <v>H</v>
      </c>
      <c r="H715" s="81">
        <v>0.308</v>
      </c>
      <c r="I715" s="56">
        <f>IF(A715="COMPOSICAO",VLOOKUP("TOTAL - "&amp;B715,COMPOSICAO_AUX_2!$A:$J,10,FALSE),VLOOKUP(B715,I!$A:$D,4,FALSE))</f>
        <v>21.61</v>
      </c>
      <c r="J715" s="60">
        <f>TRUNC(H715*I715,2)</f>
        <v>6.65</v>
      </c>
      <c r="K715" s="59"/>
    </row>
    <row r="716" spans="1:13" ht="15" customHeight="1" x14ac:dyDescent="0.25">
      <c r="A716" s="54" t="s">
        <v>368</v>
      </c>
      <c r="B716" s="67">
        <v>88264</v>
      </c>
      <c r="C716" s="55" t="str">
        <f>VLOOKUP(B716,IF(A716="COMPOSICAO",S!$A:$D,I!$A:$D),2,FALSE)</f>
        <v>ELETRICISTA COM ENCARGOS COMPLEMENTARES</v>
      </c>
      <c r="D716" s="55"/>
      <c r="E716" s="55"/>
      <c r="F716" s="55"/>
      <c r="G716" s="54" t="str">
        <f>VLOOKUP(B716,IF(A716="COMPOSICAO",S!$A:$D,I!$A:$D),3,FALSE)</f>
        <v>H</v>
      </c>
      <c r="H716" s="81">
        <v>0.308</v>
      </c>
      <c r="I716" s="56">
        <f>IF(A716="COMPOSICAO",VLOOKUP("TOTAL - "&amp;B716,COMPOSICAO_AUX_2!$A:$J,10,FALSE),VLOOKUP(B716,I!$A:$D,4,FALSE))</f>
        <v>29.689999999999998</v>
      </c>
      <c r="J716" s="60">
        <f>TRUNC(H716*I716,2)</f>
        <v>9.14</v>
      </c>
      <c r="K716" s="59"/>
    </row>
    <row r="717" spans="1:13" ht="15" customHeight="1" x14ac:dyDescent="0.25">
      <c r="A717" s="76" t="s">
        <v>621</v>
      </c>
      <c r="B717" s="77"/>
      <c r="C717" s="77"/>
      <c r="D717" s="77"/>
      <c r="E717" s="77"/>
      <c r="F717" s="77"/>
      <c r="G717" s="78"/>
      <c r="H717" s="79"/>
      <c r="I717" s="80"/>
      <c r="J717" s="60">
        <f>SUM(J713:K716)</f>
        <v>21.740000000000002</v>
      </c>
      <c r="K717" s="59"/>
    </row>
    <row r="718" spans="1:13" ht="15" customHeight="1" x14ac:dyDescent="0.25">
      <c r="A718" s="4"/>
      <c r="B718" s="4"/>
      <c r="C718" s="4"/>
      <c r="D718" s="4"/>
      <c r="E718" s="4"/>
      <c r="F718" s="4"/>
      <c r="G718" s="4"/>
      <c r="H718" s="4"/>
      <c r="I718" s="4"/>
      <c r="J718" s="4"/>
      <c r="K718" s="4"/>
    </row>
    <row r="719" spans="1:13" ht="15" customHeight="1" x14ac:dyDescent="0.25">
      <c r="A719" s="22" t="s">
        <v>364</v>
      </c>
      <c r="B719" s="22" t="s">
        <v>32</v>
      </c>
      <c r="C719" s="46" t="s">
        <v>8</v>
      </c>
      <c r="D719" s="47"/>
      <c r="E719" s="47"/>
      <c r="F719" s="47"/>
      <c r="G719" s="7" t="s">
        <v>33</v>
      </c>
      <c r="H719" s="7" t="s">
        <v>365</v>
      </c>
      <c r="I719" s="7" t="s">
        <v>366</v>
      </c>
      <c r="J719" s="34" t="s">
        <v>10</v>
      </c>
      <c r="K719" s="33"/>
    </row>
    <row r="720" spans="1:13" ht="45" customHeight="1" x14ac:dyDescent="0.25">
      <c r="A720" s="7" t="s">
        <v>461</v>
      </c>
      <c r="B720" s="71">
        <v>91998</v>
      </c>
      <c r="C720" s="73" t="str">
        <f>VLOOKUP(B720,S!$A:$D,2,FALSE)</f>
        <v>TOMADA BAIXA DE EMBUTIR (1 MÓDULO), 2P+T 10 A, SEM SUPORTE E SEM PLACA - FORNECIMENTO E INSTALAÇÃO. AF_12/2015</v>
      </c>
      <c r="D720" s="73"/>
      <c r="E720" s="73"/>
      <c r="F720" s="72"/>
      <c r="G720" s="7" t="str">
        <f>VLOOKUP(B720,S!$A:$D,3,FALSE)</f>
        <v>UN</v>
      </c>
      <c r="H720" s="74"/>
      <c r="I720" s="74">
        <f>J724</f>
        <v>17.989999999999998</v>
      </c>
      <c r="J720" s="53"/>
      <c r="K720" s="52"/>
      <c r="L720" s="74">
        <f>VLOOKUP(B720,S!$A:$D,4,FALSE)</f>
        <v>17.989999999999998</v>
      </c>
      <c r="M720" s="7" t="str">
        <f>IF(ROUND((L720-I720),2)=0,"OK, confere com a tabela.",IF(ROUND((L720-I720),2)&lt;0,"ACIMA ("&amp;TEXT(ROUND(I720*100/L720,4),"0,0000")&amp;" %) da tabela.","ABAIXO ("&amp;TEXT(ROUND(I720*100/L720,4),"0,0000")&amp;" %) da tabela."))</f>
        <v>OK, confere com a tabela.</v>
      </c>
    </row>
    <row r="721" spans="1:13" ht="15" customHeight="1" x14ac:dyDescent="0.25">
      <c r="A721" s="54" t="s">
        <v>374</v>
      </c>
      <c r="B721" s="67">
        <v>38101</v>
      </c>
      <c r="C721" s="55" t="str">
        <f>VLOOKUP(B721,IF(A721="COMPOSICAO",S!$A:$D,I!$A:$D),2,FALSE)</f>
        <v>TOMADA 2P+T 10A, 250V  (APENAS MODULO)</v>
      </c>
      <c r="D721" s="55"/>
      <c r="E721" s="55"/>
      <c r="F721" s="55"/>
      <c r="G721" s="54" t="str">
        <f>VLOOKUP(B721,IF(A721="COMPOSICAO",S!$A:$D,I!$A:$D),3,FALSE)</f>
        <v>UN</v>
      </c>
      <c r="H721" s="81">
        <v>1</v>
      </c>
      <c r="I721" s="56">
        <f>IF(A721="COMPOSICAO",VLOOKUP("TOTAL - "&amp;B721,COMPOSICAO_AUX_2!$A:$J,10,FALSE),VLOOKUP(B721,I!$A:$D,4,FALSE))</f>
        <v>5.95</v>
      </c>
      <c r="J721" s="60">
        <f>TRUNC(H721*I721,2)</f>
        <v>5.95</v>
      </c>
      <c r="K721" s="59"/>
    </row>
    <row r="722" spans="1:13" ht="30" customHeight="1" x14ac:dyDescent="0.25">
      <c r="A722" s="54" t="s">
        <v>368</v>
      </c>
      <c r="B722" s="67">
        <v>88247</v>
      </c>
      <c r="C722" s="55" t="str">
        <f>VLOOKUP(B722,IF(A722="COMPOSICAO",S!$A:$D,I!$A:$D),2,FALSE)</f>
        <v>AUXILIAR DE ELETRICISTA COM ENCARGOS COMPLEMENTARES</v>
      </c>
      <c r="D722" s="55"/>
      <c r="E722" s="55"/>
      <c r="F722" s="55"/>
      <c r="G722" s="54" t="str">
        <f>VLOOKUP(B722,IF(A722="COMPOSICAO",S!$A:$D,I!$A:$D),3,FALSE)</f>
        <v>H</v>
      </c>
      <c r="H722" s="81">
        <v>0.23499999999999999</v>
      </c>
      <c r="I722" s="56">
        <f>IF(A722="COMPOSICAO",VLOOKUP("TOTAL - "&amp;B722,COMPOSICAO_AUX_2!$A:$J,10,FALSE),VLOOKUP(B722,I!$A:$D,4,FALSE))</f>
        <v>21.61</v>
      </c>
      <c r="J722" s="60">
        <f>TRUNC(H722*I722,2)</f>
        <v>5.07</v>
      </c>
      <c r="K722" s="59"/>
    </row>
    <row r="723" spans="1:13" ht="15" customHeight="1" x14ac:dyDescent="0.25">
      <c r="A723" s="54" t="s">
        <v>368</v>
      </c>
      <c r="B723" s="67">
        <v>88264</v>
      </c>
      <c r="C723" s="55" t="str">
        <f>VLOOKUP(B723,IF(A723="COMPOSICAO",S!$A:$D,I!$A:$D),2,FALSE)</f>
        <v>ELETRICISTA COM ENCARGOS COMPLEMENTARES</v>
      </c>
      <c r="D723" s="55"/>
      <c r="E723" s="55"/>
      <c r="F723" s="55"/>
      <c r="G723" s="54" t="str">
        <f>VLOOKUP(B723,IF(A723="COMPOSICAO",S!$A:$D,I!$A:$D),3,FALSE)</f>
        <v>H</v>
      </c>
      <c r="H723" s="81">
        <v>0.23499999999999999</v>
      </c>
      <c r="I723" s="56">
        <f>IF(A723="COMPOSICAO",VLOOKUP("TOTAL - "&amp;B723,COMPOSICAO_AUX_2!$A:$J,10,FALSE),VLOOKUP(B723,I!$A:$D,4,FALSE))</f>
        <v>29.689999999999998</v>
      </c>
      <c r="J723" s="60">
        <f>TRUNC(H723*I723,2)</f>
        <v>6.97</v>
      </c>
      <c r="K723" s="59"/>
    </row>
    <row r="724" spans="1:13" ht="15" customHeight="1" x14ac:dyDescent="0.25">
      <c r="A724" s="76" t="s">
        <v>622</v>
      </c>
      <c r="B724" s="77"/>
      <c r="C724" s="77"/>
      <c r="D724" s="77"/>
      <c r="E724" s="77"/>
      <c r="F724" s="77"/>
      <c r="G724" s="78"/>
      <c r="H724" s="79"/>
      <c r="I724" s="80"/>
      <c r="J724" s="60">
        <f>SUM(J720:K723)</f>
        <v>17.989999999999998</v>
      </c>
      <c r="K724" s="59"/>
    </row>
    <row r="725" spans="1:13" ht="15" customHeight="1" x14ac:dyDescent="0.25">
      <c r="A725" s="4"/>
      <c r="B725" s="4"/>
      <c r="C725" s="4"/>
      <c r="D725" s="4"/>
      <c r="E725" s="4"/>
      <c r="F725" s="4"/>
      <c r="G725" s="4"/>
      <c r="H725" s="4"/>
      <c r="I725" s="4"/>
      <c r="J725" s="4"/>
      <c r="K725" s="4"/>
    </row>
    <row r="726" spans="1:13" ht="15" customHeight="1" x14ac:dyDescent="0.25">
      <c r="A726" s="22" t="s">
        <v>364</v>
      </c>
      <c r="B726" s="22" t="s">
        <v>32</v>
      </c>
      <c r="C726" s="46" t="s">
        <v>8</v>
      </c>
      <c r="D726" s="47"/>
      <c r="E726" s="47"/>
      <c r="F726" s="47"/>
      <c r="G726" s="7" t="s">
        <v>33</v>
      </c>
      <c r="H726" s="7" t="s">
        <v>365</v>
      </c>
      <c r="I726" s="7" t="s">
        <v>366</v>
      </c>
      <c r="J726" s="34" t="s">
        <v>10</v>
      </c>
      <c r="K726" s="33"/>
    </row>
    <row r="727" spans="1:13" ht="45" customHeight="1" x14ac:dyDescent="0.25">
      <c r="A727" s="7" t="s">
        <v>461</v>
      </c>
      <c r="B727" s="71">
        <v>91995</v>
      </c>
      <c r="C727" s="73" t="str">
        <f>VLOOKUP(B727,S!$A:$D,2,FALSE)</f>
        <v>TOMADA MÉDIA DE EMBUTIR (1 MÓDULO), 2P+T 20 A, SEM SUPORTE E SEM PLACA - FORNECIMENTO E INSTALAÇÃO. AF_12/2015</v>
      </c>
      <c r="D727" s="73"/>
      <c r="E727" s="73"/>
      <c r="F727" s="72"/>
      <c r="G727" s="7" t="str">
        <f>VLOOKUP(B727,S!$A:$D,3,FALSE)</f>
        <v>UN</v>
      </c>
      <c r="H727" s="74"/>
      <c r="I727" s="74">
        <f>J731</f>
        <v>23.41</v>
      </c>
      <c r="J727" s="53"/>
      <c r="K727" s="52"/>
      <c r="L727" s="74">
        <f>VLOOKUP(B727,S!$A:$D,4,FALSE)</f>
        <v>23.41</v>
      </c>
      <c r="M727" s="7" t="str">
        <f>IF(ROUND((L727-I727),2)=0,"OK, confere com a tabela.",IF(ROUND((L727-I727),2)&lt;0,"ACIMA ("&amp;TEXT(ROUND(I727*100/L727,4),"0,0000")&amp;" %) da tabela.","ABAIXO ("&amp;TEXT(ROUND(I727*100/L727,4),"0,0000")&amp;" %) da tabela."))</f>
        <v>OK, confere com a tabela.</v>
      </c>
    </row>
    <row r="728" spans="1:13" ht="15" customHeight="1" x14ac:dyDescent="0.25">
      <c r="A728" s="54" t="s">
        <v>374</v>
      </c>
      <c r="B728" s="67">
        <v>38102</v>
      </c>
      <c r="C728" s="55" t="str">
        <f>VLOOKUP(B728,IF(A728="COMPOSICAO",S!$A:$D,I!$A:$D),2,FALSE)</f>
        <v>TOMADA 2P+T 20A, 250V  (APENAS MODULO)</v>
      </c>
      <c r="D728" s="55"/>
      <c r="E728" s="55"/>
      <c r="F728" s="55"/>
      <c r="G728" s="54" t="str">
        <f>VLOOKUP(B728,IF(A728="COMPOSICAO",S!$A:$D,I!$A:$D),3,FALSE)</f>
        <v>UN</v>
      </c>
      <c r="H728" s="81">
        <v>1</v>
      </c>
      <c r="I728" s="56">
        <f>IF(A728="COMPOSICAO",VLOOKUP("TOTAL - "&amp;B728,COMPOSICAO_AUX_2!$A:$J,10,FALSE),VLOOKUP(B728,I!$A:$D,4,FALSE))</f>
        <v>7.62</v>
      </c>
      <c r="J728" s="60">
        <f>TRUNC(H728*I728,2)</f>
        <v>7.62</v>
      </c>
      <c r="K728" s="59"/>
    </row>
    <row r="729" spans="1:13" ht="30" customHeight="1" x14ac:dyDescent="0.25">
      <c r="A729" s="54" t="s">
        <v>368</v>
      </c>
      <c r="B729" s="67">
        <v>88247</v>
      </c>
      <c r="C729" s="55" t="str">
        <f>VLOOKUP(B729,IF(A729="COMPOSICAO",S!$A:$D,I!$A:$D),2,FALSE)</f>
        <v>AUXILIAR DE ELETRICISTA COM ENCARGOS COMPLEMENTARES</v>
      </c>
      <c r="D729" s="55"/>
      <c r="E729" s="55"/>
      <c r="F729" s="55"/>
      <c r="G729" s="54" t="str">
        <f>VLOOKUP(B729,IF(A729="COMPOSICAO",S!$A:$D,I!$A:$D),3,FALSE)</f>
        <v>H</v>
      </c>
      <c r="H729" s="81">
        <v>0.308</v>
      </c>
      <c r="I729" s="56">
        <f>IF(A729="COMPOSICAO",VLOOKUP("TOTAL - "&amp;B729,COMPOSICAO_AUX_2!$A:$J,10,FALSE),VLOOKUP(B729,I!$A:$D,4,FALSE))</f>
        <v>21.61</v>
      </c>
      <c r="J729" s="60">
        <f>TRUNC(H729*I729,2)</f>
        <v>6.65</v>
      </c>
      <c r="K729" s="59"/>
    </row>
    <row r="730" spans="1:13" ht="15" customHeight="1" x14ac:dyDescent="0.25">
      <c r="A730" s="54" t="s">
        <v>368</v>
      </c>
      <c r="B730" s="67">
        <v>88264</v>
      </c>
      <c r="C730" s="55" t="str">
        <f>VLOOKUP(B730,IF(A730="COMPOSICAO",S!$A:$D,I!$A:$D),2,FALSE)</f>
        <v>ELETRICISTA COM ENCARGOS COMPLEMENTARES</v>
      </c>
      <c r="D730" s="55"/>
      <c r="E730" s="55"/>
      <c r="F730" s="55"/>
      <c r="G730" s="54" t="str">
        <f>VLOOKUP(B730,IF(A730="COMPOSICAO",S!$A:$D,I!$A:$D),3,FALSE)</f>
        <v>H</v>
      </c>
      <c r="H730" s="81">
        <v>0.308</v>
      </c>
      <c r="I730" s="56">
        <f>IF(A730="COMPOSICAO",VLOOKUP("TOTAL - "&amp;B730,COMPOSICAO_AUX_2!$A:$J,10,FALSE),VLOOKUP(B730,I!$A:$D,4,FALSE))</f>
        <v>29.689999999999998</v>
      </c>
      <c r="J730" s="60">
        <f>TRUNC(H730*I730,2)</f>
        <v>9.14</v>
      </c>
      <c r="K730" s="59"/>
    </row>
    <row r="731" spans="1:13" ht="15" customHeight="1" x14ac:dyDescent="0.25">
      <c r="A731" s="76" t="s">
        <v>623</v>
      </c>
      <c r="B731" s="77"/>
      <c r="C731" s="77"/>
      <c r="D731" s="77"/>
      <c r="E731" s="77"/>
      <c r="F731" s="77"/>
      <c r="G731" s="78"/>
      <c r="H731" s="79"/>
      <c r="I731" s="80"/>
      <c r="J731" s="60">
        <f>SUM(J727:K730)</f>
        <v>23.41</v>
      </c>
      <c r="K731" s="59"/>
    </row>
    <row r="732" spans="1:13" ht="15" customHeight="1" x14ac:dyDescent="0.25">
      <c r="A732" s="4"/>
      <c r="B732" s="4"/>
      <c r="C732" s="4"/>
      <c r="D732" s="4"/>
      <c r="E732" s="4"/>
      <c r="F732" s="4"/>
      <c r="G732" s="4"/>
      <c r="H732" s="4"/>
      <c r="I732" s="4"/>
      <c r="J732" s="4"/>
      <c r="K732" s="4"/>
    </row>
    <row r="733" spans="1:13" ht="15" customHeight="1" x14ac:dyDescent="0.25">
      <c r="A733" s="22" t="s">
        <v>364</v>
      </c>
      <c r="B733" s="22" t="s">
        <v>32</v>
      </c>
      <c r="C733" s="46" t="s">
        <v>8</v>
      </c>
      <c r="D733" s="47"/>
      <c r="E733" s="47"/>
      <c r="F733" s="47"/>
      <c r="G733" s="7" t="s">
        <v>33</v>
      </c>
      <c r="H733" s="7" t="s">
        <v>365</v>
      </c>
      <c r="I733" s="7" t="s">
        <v>366</v>
      </c>
      <c r="J733" s="34" t="s">
        <v>10</v>
      </c>
      <c r="K733" s="33"/>
    </row>
    <row r="734" spans="1:13" ht="45" customHeight="1" x14ac:dyDescent="0.25">
      <c r="A734" s="7" t="s">
        <v>461</v>
      </c>
      <c r="B734" s="71">
        <v>92022</v>
      </c>
      <c r="C734" s="73" t="str">
        <f>VLOOKUP(B734,S!$A:$D,2,FALSE)</f>
        <v>INTERRUPTOR SIMPLES (1 MÓDULO) COM 1 TOMADA DE EMBUTIR 2P+T 10 A,  SEM SUPORTE E SEM PLACA - FORNECIMENTO E INSTALAÇÃO. AF_12/2015</v>
      </c>
      <c r="D734" s="73"/>
      <c r="E734" s="73"/>
      <c r="F734" s="72"/>
      <c r="G734" s="7" t="str">
        <f>VLOOKUP(B734,S!$A:$D,3,FALSE)</f>
        <v>UN</v>
      </c>
      <c r="H734" s="74"/>
      <c r="I734" s="74">
        <f>J739</f>
        <v>35.379999999999995</v>
      </c>
      <c r="J734" s="53"/>
      <c r="K734" s="52"/>
      <c r="L734" s="74">
        <f>VLOOKUP(B734,S!$A:$D,4,FALSE)</f>
        <v>35.380000000000003</v>
      </c>
      <c r="M734" s="7" t="str">
        <f>IF(ROUND((L734-I734),2)=0,"OK, confere com a tabela.",IF(ROUND((L734-I734),2)&lt;0,"ACIMA ("&amp;TEXT(ROUND(I734*100/L734,4),"0,0000")&amp;" %) da tabela.","ABAIXO ("&amp;TEXT(ROUND(I734*100/L734,4),"0,0000")&amp;" %) da tabela."))</f>
        <v>OK, confere com a tabela.</v>
      </c>
    </row>
    <row r="735" spans="1:13" ht="15" customHeight="1" x14ac:dyDescent="0.25">
      <c r="A735" s="54" t="s">
        <v>374</v>
      </c>
      <c r="B735" s="67">
        <v>38101</v>
      </c>
      <c r="C735" s="55" t="str">
        <f>VLOOKUP(B735,IF(A735="COMPOSICAO",S!$A:$D,I!$A:$D),2,FALSE)</f>
        <v>TOMADA 2P+T 10A, 250V  (APENAS MODULO)</v>
      </c>
      <c r="D735" s="55"/>
      <c r="E735" s="55"/>
      <c r="F735" s="55"/>
      <c r="G735" s="54" t="str">
        <f>VLOOKUP(B735,IF(A735="COMPOSICAO",S!$A:$D,I!$A:$D),3,FALSE)</f>
        <v>UN</v>
      </c>
      <c r="H735" s="81">
        <v>1</v>
      </c>
      <c r="I735" s="56">
        <f>IF(A735="COMPOSICAO",VLOOKUP("TOTAL - "&amp;B735,COMPOSICAO_AUX_2!$A:$J,10,FALSE),VLOOKUP(B735,I!$A:$D,4,FALSE))</f>
        <v>5.95</v>
      </c>
      <c r="J735" s="60">
        <f>TRUNC(H735*I735,2)</f>
        <v>5.95</v>
      </c>
      <c r="K735" s="59"/>
    </row>
    <row r="736" spans="1:13" ht="15" customHeight="1" x14ac:dyDescent="0.25">
      <c r="A736" s="54" t="s">
        <v>374</v>
      </c>
      <c r="B736" s="67">
        <v>38112</v>
      </c>
      <c r="C736" s="55" t="str">
        <f>VLOOKUP(B736,IF(A736="COMPOSICAO",S!$A:$D,I!$A:$D),2,FALSE)</f>
        <v>INTERRUPTOR SIMPLES 10A, 250V (APENAS MODULO)</v>
      </c>
      <c r="D736" s="55"/>
      <c r="E736" s="55"/>
      <c r="F736" s="55"/>
      <c r="G736" s="54" t="str">
        <f>VLOOKUP(B736,IF(A736="COMPOSICAO",S!$A:$D,I!$A:$D),3,FALSE)</f>
        <v>UN</v>
      </c>
      <c r="H736" s="81">
        <v>1</v>
      </c>
      <c r="I736" s="56">
        <f>IF(A736="COMPOSICAO",VLOOKUP("TOTAL - "&amp;B736,COMPOSICAO_AUX_2!$A:$J,10,FALSE),VLOOKUP(B736,I!$A:$D,4,FALSE))</f>
        <v>5.23</v>
      </c>
      <c r="J736" s="60">
        <f>TRUNC(H736*I736,2)</f>
        <v>5.23</v>
      </c>
      <c r="K736" s="59"/>
    </row>
    <row r="737" spans="1:13" ht="30" customHeight="1" x14ac:dyDescent="0.25">
      <c r="A737" s="54" t="s">
        <v>368</v>
      </c>
      <c r="B737" s="67">
        <v>88247</v>
      </c>
      <c r="C737" s="55" t="str">
        <f>VLOOKUP(B737,IF(A737="COMPOSICAO",S!$A:$D,I!$A:$D),2,FALSE)</f>
        <v>AUXILIAR DE ELETRICISTA COM ENCARGOS COMPLEMENTARES</v>
      </c>
      <c r="D737" s="55"/>
      <c r="E737" s="55"/>
      <c r="F737" s="55"/>
      <c r="G737" s="54" t="str">
        <f>VLOOKUP(B737,IF(A737="COMPOSICAO",S!$A:$D,I!$A:$D),3,FALSE)</f>
        <v>H</v>
      </c>
      <c r="H737" s="81">
        <v>0.47199999999999998</v>
      </c>
      <c r="I737" s="56">
        <f>IF(A737="COMPOSICAO",VLOOKUP("TOTAL - "&amp;B737,COMPOSICAO_AUX_2!$A:$J,10,FALSE),VLOOKUP(B737,I!$A:$D,4,FALSE))</f>
        <v>21.61</v>
      </c>
      <c r="J737" s="60">
        <f>TRUNC(H737*I737,2)</f>
        <v>10.19</v>
      </c>
      <c r="K737" s="59"/>
    </row>
    <row r="738" spans="1:13" ht="15" customHeight="1" x14ac:dyDescent="0.25">
      <c r="A738" s="54" t="s">
        <v>368</v>
      </c>
      <c r="B738" s="67">
        <v>88264</v>
      </c>
      <c r="C738" s="55" t="str">
        <f>VLOOKUP(B738,IF(A738="COMPOSICAO",S!$A:$D,I!$A:$D),2,FALSE)</f>
        <v>ELETRICISTA COM ENCARGOS COMPLEMENTARES</v>
      </c>
      <c r="D738" s="55"/>
      <c r="E738" s="55"/>
      <c r="F738" s="55"/>
      <c r="G738" s="54" t="str">
        <f>VLOOKUP(B738,IF(A738="COMPOSICAO",S!$A:$D,I!$A:$D),3,FALSE)</f>
        <v>H</v>
      </c>
      <c r="H738" s="81">
        <v>0.47199999999999998</v>
      </c>
      <c r="I738" s="56">
        <f>IF(A738="COMPOSICAO",VLOOKUP("TOTAL - "&amp;B738,COMPOSICAO_AUX_2!$A:$J,10,FALSE),VLOOKUP(B738,I!$A:$D,4,FALSE))</f>
        <v>29.689999999999998</v>
      </c>
      <c r="J738" s="60">
        <f>TRUNC(H738*I738,2)</f>
        <v>14.01</v>
      </c>
      <c r="K738" s="59"/>
    </row>
    <row r="739" spans="1:13" ht="15" customHeight="1" x14ac:dyDescent="0.25">
      <c r="A739" s="76" t="s">
        <v>624</v>
      </c>
      <c r="B739" s="77"/>
      <c r="C739" s="77"/>
      <c r="D739" s="77"/>
      <c r="E739" s="77"/>
      <c r="F739" s="77"/>
      <c r="G739" s="78"/>
      <c r="H739" s="79"/>
      <c r="I739" s="80"/>
      <c r="J739" s="60">
        <f>SUM(J734:K738)</f>
        <v>35.379999999999995</v>
      </c>
      <c r="K739" s="59"/>
    </row>
    <row r="740" spans="1:13" ht="15" customHeight="1" x14ac:dyDescent="0.25">
      <c r="A740" s="4"/>
      <c r="B740" s="4"/>
      <c r="C740" s="4"/>
      <c r="D740" s="4"/>
      <c r="E740" s="4"/>
      <c r="F740" s="4"/>
      <c r="G740" s="4"/>
      <c r="H740" s="4"/>
      <c r="I740" s="4"/>
      <c r="J740" s="4"/>
      <c r="K740" s="4"/>
    </row>
    <row r="741" spans="1:13" ht="15" customHeight="1" x14ac:dyDescent="0.25">
      <c r="A741" s="22" t="s">
        <v>364</v>
      </c>
      <c r="B741" s="22" t="s">
        <v>32</v>
      </c>
      <c r="C741" s="46" t="s">
        <v>8</v>
      </c>
      <c r="D741" s="47"/>
      <c r="E741" s="47"/>
      <c r="F741" s="47"/>
      <c r="G741" s="7" t="s">
        <v>33</v>
      </c>
      <c r="H741" s="7" t="s">
        <v>365</v>
      </c>
      <c r="I741" s="7" t="s">
        <v>366</v>
      </c>
      <c r="J741" s="34" t="s">
        <v>10</v>
      </c>
      <c r="K741" s="33"/>
    </row>
    <row r="742" spans="1:13" ht="45" customHeight="1" x14ac:dyDescent="0.25">
      <c r="A742" s="7" t="s">
        <v>461</v>
      </c>
      <c r="B742" s="71">
        <v>92026</v>
      </c>
      <c r="C742" s="73" t="str">
        <f>VLOOKUP(B742,S!$A:$D,2,FALSE)</f>
        <v>INTERRUPTOR SIMPLES (2 MÓDULOS) COM 1 TOMADA DE EMBUTIR 2P+T 10 A,  SEM SUPORTE E SEM PLACA - FORNECIMENTO E INSTALAÇÃO. AF_12/2015</v>
      </c>
      <c r="D742" s="73"/>
      <c r="E742" s="73"/>
      <c r="F742" s="72"/>
      <c r="G742" s="7" t="str">
        <f>VLOOKUP(B742,S!$A:$D,3,FALSE)</f>
        <v>UN</v>
      </c>
      <c r="H742" s="74"/>
      <c r="I742" s="74">
        <f>J747</f>
        <v>49.08</v>
      </c>
      <c r="J742" s="53"/>
      <c r="K742" s="52"/>
      <c r="L742" s="74">
        <f>VLOOKUP(B742,S!$A:$D,4,FALSE)</f>
        <v>49.08</v>
      </c>
      <c r="M742" s="7" t="str">
        <f>IF(ROUND((L742-I742),2)=0,"OK, confere com a tabela.",IF(ROUND((L742-I742),2)&lt;0,"ACIMA ("&amp;TEXT(ROUND(I742*100/L742,4),"0,0000")&amp;" %) da tabela.","ABAIXO ("&amp;TEXT(ROUND(I742*100/L742,4),"0,0000")&amp;" %) da tabela."))</f>
        <v>OK, confere com a tabela.</v>
      </c>
    </row>
    <row r="743" spans="1:13" ht="15" customHeight="1" x14ac:dyDescent="0.25">
      <c r="A743" s="54" t="s">
        <v>374</v>
      </c>
      <c r="B743" s="67">
        <v>38101</v>
      </c>
      <c r="C743" s="55" t="str">
        <f>VLOOKUP(B743,IF(A743="COMPOSICAO",S!$A:$D,I!$A:$D),2,FALSE)</f>
        <v>TOMADA 2P+T 10A, 250V  (APENAS MODULO)</v>
      </c>
      <c r="D743" s="55"/>
      <c r="E743" s="55"/>
      <c r="F743" s="55"/>
      <c r="G743" s="54" t="str">
        <f>VLOOKUP(B743,IF(A743="COMPOSICAO",S!$A:$D,I!$A:$D),3,FALSE)</f>
        <v>UN</v>
      </c>
      <c r="H743" s="81">
        <v>1</v>
      </c>
      <c r="I743" s="56">
        <f>IF(A743="COMPOSICAO",VLOOKUP("TOTAL - "&amp;B743,COMPOSICAO_AUX_2!$A:$J,10,FALSE),VLOOKUP(B743,I!$A:$D,4,FALSE))</f>
        <v>5.95</v>
      </c>
      <c r="J743" s="60">
        <f>TRUNC(H743*I743,2)</f>
        <v>5.95</v>
      </c>
      <c r="K743" s="59"/>
    </row>
    <row r="744" spans="1:13" ht="15" customHeight="1" x14ac:dyDescent="0.25">
      <c r="A744" s="54" t="s">
        <v>374</v>
      </c>
      <c r="B744" s="67">
        <v>38112</v>
      </c>
      <c r="C744" s="55" t="str">
        <f>VLOOKUP(B744,IF(A744="COMPOSICAO",S!$A:$D,I!$A:$D),2,FALSE)</f>
        <v>INTERRUPTOR SIMPLES 10A, 250V (APENAS MODULO)</v>
      </c>
      <c r="D744" s="55"/>
      <c r="E744" s="55"/>
      <c r="F744" s="55"/>
      <c r="G744" s="54" t="str">
        <f>VLOOKUP(B744,IF(A744="COMPOSICAO",S!$A:$D,I!$A:$D),3,FALSE)</f>
        <v>UN</v>
      </c>
      <c r="H744" s="81">
        <v>2</v>
      </c>
      <c r="I744" s="56">
        <f>IF(A744="COMPOSICAO",VLOOKUP("TOTAL - "&amp;B744,COMPOSICAO_AUX_2!$A:$J,10,FALSE),VLOOKUP(B744,I!$A:$D,4,FALSE))</f>
        <v>5.23</v>
      </c>
      <c r="J744" s="60">
        <f>TRUNC(H744*I744,2)</f>
        <v>10.46</v>
      </c>
      <c r="K744" s="59"/>
    </row>
    <row r="745" spans="1:13" ht="30" customHeight="1" x14ac:dyDescent="0.25">
      <c r="A745" s="54" t="s">
        <v>368</v>
      </c>
      <c r="B745" s="67">
        <v>88247</v>
      </c>
      <c r="C745" s="55" t="str">
        <f>VLOOKUP(B745,IF(A745="COMPOSICAO",S!$A:$D,I!$A:$D),2,FALSE)</f>
        <v>AUXILIAR DE ELETRICISTA COM ENCARGOS COMPLEMENTARES</v>
      </c>
      <c r="D745" s="55"/>
      <c r="E745" s="55"/>
      <c r="F745" s="55"/>
      <c r="G745" s="54" t="str">
        <f>VLOOKUP(B745,IF(A745="COMPOSICAO",S!$A:$D,I!$A:$D),3,FALSE)</f>
        <v>H</v>
      </c>
      <c r="H745" s="81">
        <v>0.63700000000000001</v>
      </c>
      <c r="I745" s="56">
        <f>IF(A745="COMPOSICAO",VLOOKUP("TOTAL - "&amp;B745,COMPOSICAO_AUX_2!$A:$J,10,FALSE),VLOOKUP(B745,I!$A:$D,4,FALSE))</f>
        <v>21.61</v>
      </c>
      <c r="J745" s="60">
        <f>TRUNC(H745*I745,2)</f>
        <v>13.76</v>
      </c>
      <c r="K745" s="59"/>
    </row>
    <row r="746" spans="1:13" ht="15" customHeight="1" x14ac:dyDescent="0.25">
      <c r="A746" s="54" t="s">
        <v>368</v>
      </c>
      <c r="B746" s="67">
        <v>88264</v>
      </c>
      <c r="C746" s="55" t="str">
        <f>VLOOKUP(B746,IF(A746="COMPOSICAO",S!$A:$D,I!$A:$D),2,FALSE)</f>
        <v>ELETRICISTA COM ENCARGOS COMPLEMENTARES</v>
      </c>
      <c r="D746" s="55"/>
      <c r="E746" s="55"/>
      <c r="F746" s="55"/>
      <c r="G746" s="54" t="str">
        <f>VLOOKUP(B746,IF(A746="COMPOSICAO",S!$A:$D,I!$A:$D),3,FALSE)</f>
        <v>H</v>
      </c>
      <c r="H746" s="81">
        <v>0.63700000000000001</v>
      </c>
      <c r="I746" s="56">
        <f>IF(A746="COMPOSICAO",VLOOKUP("TOTAL - "&amp;B746,COMPOSICAO_AUX_2!$A:$J,10,FALSE),VLOOKUP(B746,I!$A:$D,4,FALSE))</f>
        <v>29.689999999999998</v>
      </c>
      <c r="J746" s="60">
        <f>TRUNC(H746*I746,2)</f>
        <v>18.91</v>
      </c>
      <c r="K746" s="59"/>
    </row>
    <row r="747" spans="1:13" ht="15" customHeight="1" x14ac:dyDescent="0.25">
      <c r="A747" s="76" t="s">
        <v>625</v>
      </c>
      <c r="B747" s="77"/>
      <c r="C747" s="77"/>
      <c r="D747" s="77"/>
      <c r="E747" s="77"/>
      <c r="F747" s="77"/>
      <c r="G747" s="78"/>
      <c r="H747" s="79"/>
      <c r="I747" s="80"/>
      <c r="J747" s="60">
        <f>SUM(J742:K746)</f>
        <v>49.08</v>
      </c>
      <c r="K747" s="59"/>
    </row>
    <row r="748" spans="1:13" ht="15" customHeight="1" x14ac:dyDescent="0.25">
      <c r="A748" s="4"/>
      <c r="B748" s="4"/>
      <c r="C748" s="4"/>
      <c r="D748" s="4"/>
      <c r="E748" s="4"/>
      <c r="F748" s="4"/>
      <c r="G748" s="4"/>
      <c r="H748" s="4"/>
      <c r="I748" s="4"/>
      <c r="J748" s="4"/>
      <c r="K748" s="4"/>
    </row>
    <row r="749" spans="1:13" ht="15" customHeight="1" x14ac:dyDescent="0.25">
      <c r="A749" s="22" t="s">
        <v>364</v>
      </c>
      <c r="B749" s="22" t="s">
        <v>32</v>
      </c>
      <c r="C749" s="46" t="s">
        <v>8</v>
      </c>
      <c r="D749" s="47"/>
      <c r="E749" s="47"/>
      <c r="F749" s="47"/>
      <c r="G749" s="7" t="s">
        <v>33</v>
      </c>
      <c r="H749" s="7" t="s">
        <v>365</v>
      </c>
      <c r="I749" s="7" t="s">
        <v>366</v>
      </c>
      <c r="J749" s="34" t="s">
        <v>10</v>
      </c>
      <c r="K749" s="33"/>
    </row>
    <row r="750" spans="1:13" ht="45" customHeight="1" x14ac:dyDescent="0.25">
      <c r="A750" s="7" t="s">
        <v>461</v>
      </c>
      <c r="B750" s="71">
        <v>91991</v>
      </c>
      <c r="C750" s="73" t="str">
        <f>VLOOKUP(B750,S!$A:$D,2,FALSE)</f>
        <v>TOMADA ALTA DE EMBUTIR (1 MÓDULO), 2P+T 20 A, SEM SUPORTE E SEM PLACA - FORNECIMENTO E INSTALAÇÃO. AF_12/2015</v>
      </c>
      <c r="D750" s="73"/>
      <c r="E750" s="73"/>
      <c r="F750" s="72"/>
      <c r="G750" s="7" t="str">
        <f>VLOOKUP(B750,S!$A:$D,3,FALSE)</f>
        <v>UN</v>
      </c>
      <c r="H750" s="74"/>
      <c r="I750" s="74">
        <f>J754</f>
        <v>33.050000000000004</v>
      </c>
      <c r="J750" s="53"/>
      <c r="K750" s="52"/>
      <c r="L750" s="74">
        <f>VLOOKUP(B750,S!$A:$D,4,FALSE)</f>
        <v>33.049999999999997</v>
      </c>
      <c r="M750" s="7" t="str">
        <f>IF(ROUND((L750-I750),2)=0,"OK, confere com a tabela.",IF(ROUND((L750-I750),2)&lt;0,"ACIMA ("&amp;TEXT(ROUND(I750*100/L750,4),"0,0000")&amp;" %) da tabela.","ABAIXO ("&amp;TEXT(ROUND(I750*100/L750,4),"0,0000")&amp;" %) da tabela."))</f>
        <v>OK, confere com a tabela.</v>
      </c>
    </row>
    <row r="751" spans="1:13" ht="15" customHeight="1" x14ac:dyDescent="0.25">
      <c r="A751" s="54" t="s">
        <v>374</v>
      </c>
      <c r="B751" s="67">
        <v>38102</v>
      </c>
      <c r="C751" s="55" t="str">
        <f>VLOOKUP(B751,IF(A751="COMPOSICAO",S!$A:$D,I!$A:$D),2,FALSE)</f>
        <v>TOMADA 2P+T 20A, 250V  (APENAS MODULO)</v>
      </c>
      <c r="D751" s="55"/>
      <c r="E751" s="55"/>
      <c r="F751" s="55"/>
      <c r="G751" s="54" t="str">
        <f>VLOOKUP(B751,IF(A751="COMPOSICAO",S!$A:$D,I!$A:$D),3,FALSE)</f>
        <v>UN</v>
      </c>
      <c r="H751" s="81">
        <v>1</v>
      </c>
      <c r="I751" s="56">
        <f>IF(A751="COMPOSICAO",VLOOKUP("TOTAL - "&amp;B751,COMPOSICAO_AUX_2!$A:$J,10,FALSE),VLOOKUP(B751,I!$A:$D,4,FALSE))</f>
        <v>7.62</v>
      </c>
      <c r="J751" s="60">
        <f>TRUNC(H751*I751,2)</f>
        <v>7.62</v>
      </c>
      <c r="K751" s="59"/>
    </row>
    <row r="752" spans="1:13" ht="30" customHeight="1" x14ac:dyDescent="0.25">
      <c r="A752" s="54" t="s">
        <v>368</v>
      </c>
      <c r="B752" s="67">
        <v>88247</v>
      </c>
      <c r="C752" s="55" t="str">
        <f>VLOOKUP(B752,IF(A752="COMPOSICAO",S!$A:$D,I!$A:$D),2,FALSE)</f>
        <v>AUXILIAR DE ELETRICISTA COM ENCARGOS COMPLEMENTARES</v>
      </c>
      <c r="D752" s="55"/>
      <c r="E752" s="55"/>
      <c r="F752" s="55"/>
      <c r="G752" s="54" t="str">
        <f>VLOOKUP(B752,IF(A752="COMPOSICAO",S!$A:$D,I!$A:$D),3,FALSE)</f>
        <v>H</v>
      </c>
      <c r="H752" s="81">
        <v>0.496</v>
      </c>
      <c r="I752" s="56">
        <f>IF(A752="COMPOSICAO",VLOOKUP("TOTAL - "&amp;B752,COMPOSICAO_AUX_2!$A:$J,10,FALSE),VLOOKUP(B752,I!$A:$D,4,FALSE))</f>
        <v>21.61</v>
      </c>
      <c r="J752" s="60">
        <f>TRUNC(H752*I752,2)</f>
        <v>10.71</v>
      </c>
      <c r="K752" s="59"/>
    </row>
    <row r="753" spans="1:13" ht="15" customHeight="1" x14ac:dyDescent="0.25">
      <c r="A753" s="54" t="s">
        <v>368</v>
      </c>
      <c r="B753" s="67">
        <v>88264</v>
      </c>
      <c r="C753" s="55" t="str">
        <f>VLOOKUP(B753,IF(A753="COMPOSICAO",S!$A:$D,I!$A:$D),2,FALSE)</f>
        <v>ELETRICISTA COM ENCARGOS COMPLEMENTARES</v>
      </c>
      <c r="D753" s="55"/>
      <c r="E753" s="55"/>
      <c r="F753" s="55"/>
      <c r="G753" s="54" t="str">
        <f>VLOOKUP(B753,IF(A753="COMPOSICAO",S!$A:$D,I!$A:$D),3,FALSE)</f>
        <v>H</v>
      </c>
      <c r="H753" s="81">
        <v>0.496</v>
      </c>
      <c r="I753" s="56">
        <f>IF(A753="COMPOSICAO",VLOOKUP("TOTAL - "&amp;B753,COMPOSICAO_AUX_2!$A:$J,10,FALSE),VLOOKUP(B753,I!$A:$D,4,FALSE))</f>
        <v>29.689999999999998</v>
      </c>
      <c r="J753" s="60">
        <f>TRUNC(H753*I753,2)</f>
        <v>14.72</v>
      </c>
      <c r="K753" s="59"/>
    </row>
    <row r="754" spans="1:13" ht="15" customHeight="1" x14ac:dyDescent="0.25">
      <c r="A754" s="76" t="s">
        <v>626</v>
      </c>
      <c r="B754" s="77"/>
      <c r="C754" s="77"/>
      <c r="D754" s="77"/>
      <c r="E754" s="77"/>
      <c r="F754" s="77"/>
      <c r="G754" s="78"/>
      <c r="H754" s="79"/>
      <c r="I754" s="80"/>
      <c r="J754" s="60">
        <f>SUM(J750:K753)</f>
        <v>33.050000000000004</v>
      </c>
      <c r="K754" s="59"/>
    </row>
    <row r="755" spans="1:13" ht="15" customHeight="1" x14ac:dyDescent="0.25">
      <c r="A755" s="4"/>
      <c r="B755" s="4"/>
      <c r="C755" s="4"/>
      <c r="D755" s="4"/>
      <c r="E755" s="4"/>
      <c r="F755" s="4"/>
      <c r="G755" s="4"/>
      <c r="H755" s="4"/>
      <c r="I755" s="4"/>
      <c r="J755" s="4"/>
      <c r="K755" s="4"/>
    </row>
    <row r="756" spans="1:13" ht="15" customHeight="1" x14ac:dyDescent="0.25">
      <c r="A756" s="22" t="s">
        <v>364</v>
      </c>
      <c r="B756" s="22" t="s">
        <v>32</v>
      </c>
      <c r="C756" s="46" t="s">
        <v>8</v>
      </c>
      <c r="D756" s="47"/>
      <c r="E756" s="47"/>
      <c r="F756" s="47"/>
      <c r="G756" s="7" t="s">
        <v>33</v>
      </c>
      <c r="H756" s="7" t="s">
        <v>365</v>
      </c>
      <c r="I756" s="7" t="s">
        <v>366</v>
      </c>
      <c r="J756" s="34" t="s">
        <v>10</v>
      </c>
      <c r="K756" s="33"/>
    </row>
    <row r="757" spans="1:13" ht="45" customHeight="1" x14ac:dyDescent="0.25">
      <c r="A757" s="7" t="s">
        <v>461</v>
      </c>
      <c r="B757" s="71">
        <v>92006</v>
      </c>
      <c r="C757" s="73" t="str">
        <f>VLOOKUP(B757,S!$A:$D,2,FALSE)</f>
        <v>TOMADA BAIXA DE EMBUTIR (2 MÓDULOS), 2P+T 10 A, SEM SUPORTE E SEM PLACA - FORNECIMENTO E INSTALAÇÃO. AF_12/2015</v>
      </c>
      <c r="D757" s="73"/>
      <c r="E757" s="73"/>
      <c r="F757" s="72"/>
      <c r="G757" s="7" t="str">
        <f>VLOOKUP(B757,S!$A:$D,3,FALSE)</f>
        <v>UN</v>
      </c>
      <c r="H757" s="74"/>
      <c r="I757" s="74">
        <f>J761</f>
        <v>32.870000000000005</v>
      </c>
      <c r="J757" s="53"/>
      <c r="K757" s="52"/>
      <c r="L757" s="74">
        <f>VLOOKUP(B757,S!$A:$D,4,FALSE)</f>
        <v>32.869999999999997</v>
      </c>
      <c r="M757" s="7" t="str">
        <f>IF(ROUND((L757-I757),2)=0,"OK, confere com a tabela.",IF(ROUND((L757-I757),2)&lt;0,"ACIMA ("&amp;TEXT(ROUND(I757*100/L757,4),"0,0000")&amp;" %) da tabela.","ABAIXO ("&amp;TEXT(ROUND(I757*100/L757,4),"0,0000")&amp;" %) da tabela."))</f>
        <v>OK, confere com a tabela.</v>
      </c>
    </row>
    <row r="758" spans="1:13" ht="15" customHeight="1" x14ac:dyDescent="0.25">
      <c r="A758" s="54" t="s">
        <v>374</v>
      </c>
      <c r="B758" s="67">
        <v>38101</v>
      </c>
      <c r="C758" s="55" t="str">
        <f>VLOOKUP(B758,IF(A758="COMPOSICAO",S!$A:$D,I!$A:$D),2,FALSE)</f>
        <v>TOMADA 2P+T 10A, 250V  (APENAS MODULO)</v>
      </c>
      <c r="D758" s="55"/>
      <c r="E758" s="55"/>
      <c r="F758" s="55"/>
      <c r="G758" s="54" t="str">
        <f>VLOOKUP(B758,IF(A758="COMPOSICAO",S!$A:$D,I!$A:$D),3,FALSE)</f>
        <v>UN</v>
      </c>
      <c r="H758" s="81">
        <v>2</v>
      </c>
      <c r="I758" s="56">
        <f>IF(A758="COMPOSICAO",VLOOKUP("TOTAL - "&amp;B758,COMPOSICAO_AUX_2!$A:$J,10,FALSE),VLOOKUP(B758,I!$A:$D,4,FALSE))</f>
        <v>5.95</v>
      </c>
      <c r="J758" s="60">
        <f>TRUNC(H758*I758,2)</f>
        <v>11.9</v>
      </c>
      <c r="K758" s="59"/>
    </row>
    <row r="759" spans="1:13" ht="30" customHeight="1" x14ac:dyDescent="0.25">
      <c r="A759" s="54" t="s">
        <v>368</v>
      </c>
      <c r="B759" s="67">
        <v>88247</v>
      </c>
      <c r="C759" s="55" t="str">
        <f>VLOOKUP(B759,IF(A759="COMPOSICAO",S!$A:$D,I!$A:$D),2,FALSE)</f>
        <v>AUXILIAR DE ELETRICISTA COM ENCARGOS COMPLEMENTARES</v>
      </c>
      <c r="D759" s="55"/>
      <c r="E759" s="55"/>
      <c r="F759" s="55"/>
      <c r="G759" s="54" t="str">
        <f>VLOOKUP(B759,IF(A759="COMPOSICAO",S!$A:$D,I!$A:$D),3,FALSE)</f>
        <v>H</v>
      </c>
      <c r="H759" s="81">
        <v>0.40899999999999997</v>
      </c>
      <c r="I759" s="56">
        <f>IF(A759="COMPOSICAO",VLOOKUP("TOTAL - "&amp;B759,COMPOSICAO_AUX_2!$A:$J,10,FALSE),VLOOKUP(B759,I!$A:$D,4,FALSE))</f>
        <v>21.61</v>
      </c>
      <c r="J759" s="60">
        <f>TRUNC(H759*I759,2)</f>
        <v>8.83</v>
      </c>
      <c r="K759" s="59"/>
    </row>
    <row r="760" spans="1:13" ht="15" customHeight="1" x14ac:dyDescent="0.25">
      <c r="A760" s="54" t="s">
        <v>368</v>
      </c>
      <c r="B760" s="67">
        <v>88264</v>
      </c>
      <c r="C760" s="55" t="str">
        <f>VLOOKUP(B760,IF(A760="COMPOSICAO",S!$A:$D,I!$A:$D),2,FALSE)</f>
        <v>ELETRICISTA COM ENCARGOS COMPLEMENTARES</v>
      </c>
      <c r="D760" s="55"/>
      <c r="E760" s="55"/>
      <c r="F760" s="55"/>
      <c r="G760" s="54" t="str">
        <f>VLOOKUP(B760,IF(A760="COMPOSICAO",S!$A:$D,I!$A:$D),3,FALSE)</f>
        <v>H</v>
      </c>
      <c r="H760" s="81">
        <v>0.40899999999999997</v>
      </c>
      <c r="I760" s="56">
        <f>IF(A760="COMPOSICAO",VLOOKUP("TOTAL - "&amp;B760,COMPOSICAO_AUX_2!$A:$J,10,FALSE),VLOOKUP(B760,I!$A:$D,4,FALSE))</f>
        <v>29.689999999999998</v>
      </c>
      <c r="J760" s="60">
        <f>TRUNC(H760*I760,2)</f>
        <v>12.14</v>
      </c>
      <c r="K760" s="59"/>
    </row>
    <row r="761" spans="1:13" ht="15" customHeight="1" x14ac:dyDescent="0.25">
      <c r="A761" s="76" t="s">
        <v>627</v>
      </c>
      <c r="B761" s="77"/>
      <c r="C761" s="77"/>
      <c r="D761" s="77"/>
      <c r="E761" s="77"/>
      <c r="F761" s="77"/>
      <c r="G761" s="78"/>
      <c r="H761" s="79"/>
      <c r="I761" s="80"/>
      <c r="J761" s="60">
        <f>SUM(J757:K760)</f>
        <v>32.870000000000005</v>
      </c>
      <c r="K761" s="59"/>
    </row>
    <row r="762" spans="1:13" ht="15" customHeight="1" x14ac:dyDescent="0.25">
      <c r="A762" s="4"/>
      <c r="B762" s="4"/>
      <c r="C762" s="4"/>
      <c r="D762" s="4"/>
      <c r="E762" s="4"/>
      <c r="F762" s="4"/>
      <c r="G762" s="4"/>
      <c r="H762" s="4"/>
      <c r="I762" s="4"/>
      <c r="J762" s="4"/>
      <c r="K762" s="4"/>
    </row>
    <row r="763" spans="1:13" ht="15" customHeight="1" x14ac:dyDescent="0.25">
      <c r="A763" s="22" t="s">
        <v>364</v>
      </c>
      <c r="B763" s="22" t="s">
        <v>32</v>
      </c>
      <c r="C763" s="46" t="s">
        <v>8</v>
      </c>
      <c r="D763" s="47"/>
      <c r="E763" s="47"/>
      <c r="F763" s="47"/>
      <c r="G763" s="7" t="s">
        <v>33</v>
      </c>
      <c r="H763" s="7" t="s">
        <v>365</v>
      </c>
      <c r="I763" s="7" t="s">
        <v>366</v>
      </c>
      <c r="J763" s="34" t="s">
        <v>10</v>
      </c>
      <c r="K763" s="33"/>
    </row>
    <row r="764" spans="1:13" ht="45" customHeight="1" x14ac:dyDescent="0.25">
      <c r="A764" s="7" t="s">
        <v>461</v>
      </c>
      <c r="B764" s="71">
        <v>92010</v>
      </c>
      <c r="C764" s="73" t="str">
        <f>VLOOKUP(B764,S!$A:$D,2,FALSE)</f>
        <v>TOMADA MÉDIA DE EMBUTIR (3 MÓDULOS), 2P+T 10 A, SEM SUPORTE E SEM PLACA - FORNECIMENTO E INSTALAÇÃO. AF_12/2015</v>
      </c>
      <c r="D764" s="73"/>
      <c r="E764" s="73"/>
      <c r="F764" s="72"/>
      <c r="G764" s="7" t="str">
        <f>VLOOKUP(B764,S!$A:$D,3,FALSE)</f>
        <v>UN</v>
      </c>
      <c r="H764" s="74"/>
      <c r="I764" s="74">
        <f>J768</f>
        <v>58.989999999999995</v>
      </c>
      <c r="J764" s="53"/>
      <c r="K764" s="52"/>
      <c r="L764" s="74">
        <f>VLOOKUP(B764,S!$A:$D,4,FALSE)</f>
        <v>58.99</v>
      </c>
      <c r="M764" s="7" t="str">
        <f>IF(ROUND((L764-I764),2)=0,"OK, confere com a tabela.",IF(ROUND((L764-I764),2)&lt;0,"ACIMA ("&amp;TEXT(ROUND(I764*100/L764,4),"0,0000")&amp;" %) da tabela.","ABAIXO ("&amp;TEXT(ROUND(I764*100/L764,4),"0,0000")&amp;" %) da tabela."))</f>
        <v>OK, confere com a tabela.</v>
      </c>
    </row>
    <row r="765" spans="1:13" ht="15" customHeight="1" x14ac:dyDescent="0.25">
      <c r="A765" s="54" t="s">
        <v>374</v>
      </c>
      <c r="B765" s="67">
        <v>38101</v>
      </c>
      <c r="C765" s="55" t="str">
        <f>VLOOKUP(B765,IF(A765="COMPOSICAO",S!$A:$D,I!$A:$D),2,FALSE)</f>
        <v>TOMADA 2P+T 10A, 250V  (APENAS MODULO)</v>
      </c>
      <c r="D765" s="55"/>
      <c r="E765" s="55"/>
      <c r="F765" s="55"/>
      <c r="G765" s="54" t="str">
        <f>VLOOKUP(B765,IF(A765="COMPOSICAO",S!$A:$D,I!$A:$D),3,FALSE)</f>
        <v>UN</v>
      </c>
      <c r="H765" s="81">
        <v>3</v>
      </c>
      <c r="I765" s="56">
        <f>IF(A765="COMPOSICAO",VLOOKUP("TOTAL - "&amp;B765,COMPOSICAO_AUX_2!$A:$J,10,FALSE),VLOOKUP(B765,I!$A:$D,4,FALSE))</f>
        <v>5.95</v>
      </c>
      <c r="J765" s="60">
        <f>TRUNC(H765*I765,2)</f>
        <v>17.850000000000001</v>
      </c>
      <c r="K765" s="59"/>
    </row>
    <row r="766" spans="1:13" ht="30" customHeight="1" x14ac:dyDescent="0.25">
      <c r="A766" s="54" t="s">
        <v>368</v>
      </c>
      <c r="B766" s="67">
        <v>88247</v>
      </c>
      <c r="C766" s="55" t="str">
        <f>VLOOKUP(B766,IF(A766="COMPOSICAO",S!$A:$D,I!$A:$D),2,FALSE)</f>
        <v>AUXILIAR DE ELETRICISTA COM ENCARGOS COMPLEMENTARES</v>
      </c>
      <c r="D766" s="55"/>
      <c r="E766" s="55"/>
      <c r="F766" s="55"/>
      <c r="G766" s="54" t="str">
        <f>VLOOKUP(B766,IF(A766="COMPOSICAO",S!$A:$D,I!$A:$D),3,FALSE)</f>
        <v>H</v>
      </c>
      <c r="H766" s="81">
        <v>0.80200000000000005</v>
      </c>
      <c r="I766" s="56">
        <f>IF(A766="COMPOSICAO",VLOOKUP("TOTAL - "&amp;B766,COMPOSICAO_AUX_2!$A:$J,10,FALSE),VLOOKUP(B766,I!$A:$D,4,FALSE))</f>
        <v>21.61</v>
      </c>
      <c r="J766" s="60">
        <f>TRUNC(H766*I766,2)</f>
        <v>17.329999999999998</v>
      </c>
      <c r="K766" s="59"/>
    </row>
    <row r="767" spans="1:13" ht="15" customHeight="1" x14ac:dyDescent="0.25">
      <c r="A767" s="54" t="s">
        <v>368</v>
      </c>
      <c r="B767" s="67">
        <v>88264</v>
      </c>
      <c r="C767" s="55" t="str">
        <f>VLOOKUP(B767,IF(A767="COMPOSICAO",S!$A:$D,I!$A:$D),2,FALSE)</f>
        <v>ELETRICISTA COM ENCARGOS COMPLEMENTARES</v>
      </c>
      <c r="D767" s="55"/>
      <c r="E767" s="55"/>
      <c r="F767" s="55"/>
      <c r="G767" s="54" t="str">
        <f>VLOOKUP(B767,IF(A767="COMPOSICAO",S!$A:$D,I!$A:$D),3,FALSE)</f>
        <v>H</v>
      </c>
      <c r="H767" s="81">
        <v>0.80200000000000005</v>
      </c>
      <c r="I767" s="56">
        <f>IF(A767="COMPOSICAO",VLOOKUP("TOTAL - "&amp;B767,COMPOSICAO_AUX_2!$A:$J,10,FALSE),VLOOKUP(B767,I!$A:$D,4,FALSE))</f>
        <v>29.689999999999998</v>
      </c>
      <c r="J767" s="60">
        <f>TRUNC(H767*I767,2)</f>
        <v>23.81</v>
      </c>
      <c r="K767" s="59"/>
    </row>
    <row r="768" spans="1:13" ht="15" customHeight="1" x14ac:dyDescent="0.25">
      <c r="A768" s="76" t="s">
        <v>628</v>
      </c>
      <c r="B768" s="77"/>
      <c r="C768" s="77"/>
      <c r="D768" s="77"/>
      <c r="E768" s="77"/>
      <c r="F768" s="77"/>
      <c r="G768" s="78"/>
      <c r="H768" s="79"/>
      <c r="I768" s="80"/>
      <c r="J768" s="60">
        <f>SUM(J764:K767)</f>
        <v>58.989999999999995</v>
      </c>
      <c r="K768" s="59"/>
    </row>
    <row r="769" spans="1:13" ht="15" customHeight="1" x14ac:dyDescent="0.25">
      <c r="A769" s="4"/>
      <c r="B769" s="4"/>
      <c r="C769" s="4"/>
      <c r="D769" s="4"/>
      <c r="E769" s="4"/>
      <c r="F769" s="4"/>
      <c r="G769" s="4"/>
      <c r="H769" s="4"/>
      <c r="I769" s="4"/>
      <c r="J769" s="4"/>
      <c r="K769" s="4"/>
    </row>
    <row r="770" spans="1:13" ht="15" customHeight="1" x14ac:dyDescent="0.25">
      <c r="A770" s="22" t="s">
        <v>364</v>
      </c>
      <c r="B770" s="22" t="s">
        <v>32</v>
      </c>
      <c r="C770" s="46" t="s">
        <v>8</v>
      </c>
      <c r="D770" s="47"/>
      <c r="E770" s="47"/>
      <c r="F770" s="47"/>
      <c r="G770" s="7" t="s">
        <v>33</v>
      </c>
      <c r="H770" s="7" t="s">
        <v>365</v>
      </c>
      <c r="I770" s="7" t="s">
        <v>366</v>
      </c>
      <c r="J770" s="34" t="s">
        <v>10</v>
      </c>
      <c r="K770" s="33"/>
    </row>
    <row r="771" spans="1:13" ht="45" customHeight="1" x14ac:dyDescent="0.25">
      <c r="A771" s="7" t="s">
        <v>461</v>
      </c>
      <c r="B771" s="71">
        <v>92003</v>
      </c>
      <c r="C771" s="73" t="str">
        <f>VLOOKUP(B771,S!$A:$D,2,FALSE)</f>
        <v>TOMADA MÉDIA DE EMBUTIR (2 MÓDULOS), 2P+T 20 A, SEM SUPORTE E SEM PLACA - FORNECIMENTO E INSTALAÇÃO. AF_12/2015</v>
      </c>
      <c r="D771" s="73"/>
      <c r="E771" s="73"/>
      <c r="F771" s="72"/>
      <c r="G771" s="7" t="str">
        <f>VLOOKUP(B771,S!$A:$D,3,FALSE)</f>
        <v>UN</v>
      </c>
      <c r="H771" s="74"/>
      <c r="I771" s="74">
        <f>J775</f>
        <v>43.7</v>
      </c>
      <c r="J771" s="53"/>
      <c r="K771" s="52"/>
      <c r="L771" s="74">
        <f>VLOOKUP(B771,S!$A:$D,4,FALSE)</f>
        <v>43.7</v>
      </c>
      <c r="M771" s="7" t="str">
        <f>IF(ROUND((L771-I771),2)=0,"OK, confere com a tabela.",IF(ROUND((L771-I771),2)&lt;0,"ACIMA ("&amp;TEXT(ROUND(I771*100/L771,4),"0,0000")&amp;" %) da tabela.","ABAIXO ("&amp;TEXT(ROUND(I771*100/L771,4),"0,0000")&amp;" %) da tabela."))</f>
        <v>OK, confere com a tabela.</v>
      </c>
    </row>
    <row r="772" spans="1:13" ht="15" customHeight="1" x14ac:dyDescent="0.25">
      <c r="A772" s="54" t="s">
        <v>374</v>
      </c>
      <c r="B772" s="67">
        <v>38102</v>
      </c>
      <c r="C772" s="55" t="str">
        <f>VLOOKUP(B772,IF(A772="COMPOSICAO",S!$A:$D,I!$A:$D),2,FALSE)</f>
        <v>TOMADA 2P+T 20A, 250V  (APENAS MODULO)</v>
      </c>
      <c r="D772" s="55"/>
      <c r="E772" s="55"/>
      <c r="F772" s="55"/>
      <c r="G772" s="54" t="str">
        <f>VLOOKUP(B772,IF(A772="COMPOSICAO",S!$A:$D,I!$A:$D),3,FALSE)</f>
        <v>UN</v>
      </c>
      <c r="H772" s="81">
        <v>2</v>
      </c>
      <c r="I772" s="56">
        <f>IF(A772="COMPOSICAO",VLOOKUP("TOTAL - "&amp;B772,COMPOSICAO_AUX_2!$A:$J,10,FALSE),VLOOKUP(B772,I!$A:$D,4,FALSE))</f>
        <v>7.62</v>
      </c>
      <c r="J772" s="60">
        <f>TRUNC(H772*I772,2)</f>
        <v>15.24</v>
      </c>
      <c r="K772" s="59"/>
    </row>
    <row r="773" spans="1:13" ht="30" customHeight="1" x14ac:dyDescent="0.25">
      <c r="A773" s="54" t="s">
        <v>368</v>
      </c>
      <c r="B773" s="67">
        <v>88247</v>
      </c>
      <c r="C773" s="55" t="str">
        <f>VLOOKUP(B773,IF(A773="COMPOSICAO",S!$A:$D,I!$A:$D),2,FALSE)</f>
        <v>AUXILIAR DE ELETRICISTA COM ENCARGOS COMPLEMENTARES</v>
      </c>
      <c r="D773" s="55"/>
      <c r="E773" s="55"/>
      <c r="F773" s="55"/>
      <c r="G773" s="54" t="str">
        <f>VLOOKUP(B773,IF(A773="COMPOSICAO",S!$A:$D,I!$A:$D),3,FALSE)</f>
        <v>H</v>
      </c>
      <c r="H773" s="81">
        <v>0.55500000000000005</v>
      </c>
      <c r="I773" s="56">
        <f>IF(A773="COMPOSICAO",VLOOKUP("TOTAL - "&amp;B773,COMPOSICAO_AUX_2!$A:$J,10,FALSE),VLOOKUP(B773,I!$A:$D,4,FALSE))</f>
        <v>21.61</v>
      </c>
      <c r="J773" s="60">
        <f>TRUNC(H773*I773,2)</f>
        <v>11.99</v>
      </c>
      <c r="K773" s="59"/>
    </row>
    <row r="774" spans="1:13" ht="15" customHeight="1" x14ac:dyDescent="0.25">
      <c r="A774" s="54" t="s">
        <v>368</v>
      </c>
      <c r="B774" s="67">
        <v>88264</v>
      </c>
      <c r="C774" s="55" t="str">
        <f>VLOOKUP(B774,IF(A774="COMPOSICAO",S!$A:$D,I!$A:$D),2,FALSE)</f>
        <v>ELETRICISTA COM ENCARGOS COMPLEMENTARES</v>
      </c>
      <c r="D774" s="55"/>
      <c r="E774" s="55"/>
      <c r="F774" s="55"/>
      <c r="G774" s="54" t="str">
        <f>VLOOKUP(B774,IF(A774="COMPOSICAO",S!$A:$D,I!$A:$D),3,FALSE)</f>
        <v>H</v>
      </c>
      <c r="H774" s="81">
        <v>0.55500000000000005</v>
      </c>
      <c r="I774" s="56">
        <f>IF(A774="COMPOSICAO",VLOOKUP("TOTAL - "&amp;B774,COMPOSICAO_AUX_2!$A:$J,10,FALSE),VLOOKUP(B774,I!$A:$D,4,FALSE))</f>
        <v>29.689999999999998</v>
      </c>
      <c r="J774" s="60">
        <f>TRUNC(H774*I774,2)</f>
        <v>16.47</v>
      </c>
      <c r="K774" s="59"/>
    </row>
    <row r="775" spans="1:13" ht="15" customHeight="1" x14ac:dyDescent="0.25">
      <c r="A775" s="76" t="s">
        <v>629</v>
      </c>
      <c r="B775" s="77"/>
      <c r="C775" s="77"/>
      <c r="D775" s="77"/>
      <c r="E775" s="77"/>
      <c r="F775" s="77"/>
      <c r="G775" s="78"/>
      <c r="H775" s="79"/>
      <c r="I775" s="80"/>
      <c r="J775" s="60">
        <f>SUM(J771:K774)</f>
        <v>43.7</v>
      </c>
      <c r="K775" s="59"/>
    </row>
    <row r="776" spans="1:13" ht="15" customHeight="1" x14ac:dyDescent="0.25">
      <c r="A776" s="4"/>
      <c r="B776" s="4"/>
      <c r="C776" s="4"/>
      <c r="D776" s="4"/>
      <c r="E776" s="4"/>
      <c r="F776" s="4"/>
      <c r="G776" s="4"/>
      <c r="H776" s="4"/>
      <c r="I776" s="4"/>
      <c r="J776" s="4"/>
      <c r="K776" s="4"/>
    </row>
    <row r="777" spans="1:13" ht="15" customHeight="1" x14ac:dyDescent="0.25">
      <c r="A777" s="22" t="s">
        <v>364</v>
      </c>
      <c r="B777" s="22" t="s">
        <v>32</v>
      </c>
      <c r="C777" s="46" t="s">
        <v>8</v>
      </c>
      <c r="D777" s="47"/>
      <c r="E777" s="47"/>
      <c r="F777" s="47"/>
      <c r="G777" s="7" t="s">
        <v>33</v>
      </c>
      <c r="H777" s="7" t="s">
        <v>365</v>
      </c>
      <c r="I777" s="7" t="s">
        <v>366</v>
      </c>
      <c r="J777" s="34" t="s">
        <v>10</v>
      </c>
      <c r="K777" s="33"/>
    </row>
    <row r="778" spans="1:13" ht="45" customHeight="1" x14ac:dyDescent="0.25">
      <c r="A778" s="7" t="s">
        <v>367</v>
      </c>
      <c r="B778" s="71">
        <v>88629</v>
      </c>
      <c r="C778" s="73" t="str">
        <f>VLOOKUP(B778,S!$A:$D,2,FALSE)</f>
        <v>ARGAMASSA TRAÇO 1:3 (EM VOLUME DE CIMENTO E AREIA MÉDIA ÚMIDA), PREPARO MANUAL. AF_08/2019</v>
      </c>
      <c r="D778" s="73"/>
      <c r="E778" s="73"/>
      <c r="F778" s="72"/>
      <c r="G778" s="7" t="str">
        <f>VLOOKUP(B778,S!$A:$D,3,FALSE)</f>
        <v>M3</v>
      </c>
      <c r="H778" s="74"/>
      <c r="I778" s="74">
        <f>J782</f>
        <v>699.66</v>
      </c>
      <c r="J778" s="53"/>
      <c r="K778" s="52"/>
      <c r="L778" s="74">
        <f>VLOOKUP(B778,S!$A:$D,4,FALSE)</f>
        <v>699.66</v>
      </c>
      <c r="M778" s="7" t="str">
        <f>IF(ROUND((L778-I778),2)=0,"OK, confere com a tabela.",IF(ROUND((L778-I778),2)&lt;0,"ACIMA ("&amp;TEXT(ROUND(I778*100/L778,4),"0,0000")&amp;" %) da tabela.","ABAIXO ("&amp;TEXT(ROUND(I778*100/L778,4),"0,0000")&amp;" %) da tabela."))</f>
        <v>OK, confere com a tabela.</v>
      </c>
    </row>
    <row r="779" spans="1:13" ht="30" customHeight="1" x14ac:dyDescent="0.25">
      <c r="A779" s="54" t="s">
        <v>374</v>
      </c>
      <c r="B779" s="67">
        <v>370</v>
      </c>
      <c r="C779" s="55" t="str">
        <f>VLOOKUP(B779,IF(A779="COMPOSICAO",S!$A:$D,I!$A:$D),2,FALSE)</f>
        <v>AREIA MEDIA - POSTO JAZIDA/FORNECEDOR (RETIRADO NA JAZIDA, SEM TRANSPORTE)</v>
      </c>
      <c r="D779" s="55"/>
      <c r="E779" s="55"/>
      <c r="F779" s="55"/>
      <c r="G779" s="54" t="str">
        <f>VLOOKUP(B779,IF(A779="COMPOSICAO",S!$A:$D,I!$A:$D),3,FALSE)</f>
        <v>M3</v>
      </c>
      <c r="H779" s="81">
        <v>1.07</v>
      </c>
      <c r="I779" s="56">
        <f>IF(A779="COMPOSICAO",VLOOKUP("TOTAL - "&amp;B779,COMPOSICAO_AUX_2!$A:$J,10,FALSE),VLOOKUP(B779,I!$A:$D,4,FALSE))</f>
        <v>110</v>
      </c>
      <c r="J779" s="60">
        <f>TRUNC(H779*I779,2)</f>
        <v>117.7</v>
      </c>
      <c r="K779" s="59"/>
    </row>
    <row r="780" spans="1:13" ht="15" customHeight="1" x14ac:dyDescent="0.25">
      <c r="A780" s="54" t="s">
        <v>374</v>
      </c>
      <c r="B780" s="67">
        <v>1379</v>
      </c>
      <c r="C780" s="55" t="str">
        <f>VLOOKUP(B780,IF(A780="COMPOSICAO",S!$A:$D,I!$A:$D),2,FALSE)</f>
        <v>CIMENTO PORTLAND COMPOSTO CP II-32</v>
      </c>
      <c r="D780" s="55"/>
      <c r="E780" s="55"/>
      <c r="F780" s="55"/>
      <c r="G780" s="54" t="str">
        <f>VLOOKUP(B780,IF(A780="COMPOSICAO",S!$A:$D,I!$A:$D),3,FALSE)</f>
        <v>KG</v>
      </c>
      <c r="H780" s="81">
        <v>482.96</v>
      </c>
      <c r="I780" s="56">
        <f>IF(A780="COMPOSICAO",VLOOKUP("TOTAL - "&amp;B780,COMPOSICAO_AUX_2!$A:$J,10,FALSE),VLOOKUP(B780,I!$A:$D,4,FALSE))</f>
        <v>0.84</v>
      </c>
      <c r="J780" s="60">
        <f>TRUNC(H780*I780,2)</f>
        <v>405.68</v>
      </c>
      <c r="K780" s="59"/>
    </row>
    <row r="781" spans="1:13" ht="15" customHeight="1" x14ac:dyDescent="0.25">
      <c r="A781" s="54" t="s">
        <v>368</v>
      </c>
      <c r="B781" s="67">
        <v>88316</v>
      </c>
      <c r="C781" s="55" t="str">
        <f>VLOOKUP(B781,IF(A781="COMPOSICAO",S!$A:$D,I!$A:$D),2,FALSE)</f>
        <v>SERVENTE COM ENCARGOS COMPLEMENTARES</v>
      </c>
      <c r="D781" s="55"/>
      <c r="E781" s="55"/>
      <c r="F781" s="55"/>
      <c r="G781" s="54" t="str">
        <f>VLOOKUP(B781,IF(A781="COMPOSICAO",S!$A:$D,I!$A:$D),3,FALSE)</f>
        <v>H</v>
      </c>
      <c r="H781" s="81">
        <v>8.57</v>
      </c>
      <c r="I781" s="56">
        <f>IF(A781="COMPOSICAO",VLOOKUP("TOTAL - "&amp;B781,COMPOSICAO_AUX_2!$A:$J,10,FALSE),VLOOKUP(B781,I!$A:$D,4,FALSE))</f>
        <v>20.569999999999997</v>
      </c>
      <c r="J781" s="60">
        <f>TRUNC(H781*I781,2)</f>
        <v>176.28</v>
      </c>
      <c r="K781" s="59"/>
    </row>
    <row r="782" spans="1:13" ht="15" customHeight="1" x14ac:dyDescent="0.25">
      <c r="A782" s="76" t="s">
        <v>630</v>
      </c>
      <c r="B782" s="77"/>
      <c r="C782" s="77"/>
      <c r="D782" s="77"/>
      <c r="E782" s="77"/>
      <c r="F782" s="77"/>
      <c r="G782" s="78"/>
      <c r="H782" s="79"/>
      <c r="I782" s="80"/>
      <c r="J782" s="60">
        <f>SUM(J778:K781)</f>
        <v>699.66</v>
      </c>
      <c r="K782" s="59"/>
    </row>
    <row r="783" spans="1:13" ht="15" customHeight="1" x14ac:dyDescent="0.25">
      <c r="A783" s="4"/>
      <c r="B783" s="4"/>
      <c r="C783" s="4"/>
      <c r="D783" s="4"/>
      <c r="E783" s="4"/>
      <c r="F783" s="4"/>
      <c r="G783" s="4"/>
      <c r="H783" s="4"/>
      <c r="I783" s="4"/>
      <c r="J783" s="4"/>
      <c r="K783" s="4"/>
    </row>
    <row r="784" spans="1:13" ht="15" customHeight="1" x14ac:dyDescent="0.25">
      <c r="A784" s="22" t="s">
        <v>364</v>
      </c>
      <c r="B784" s="22" t="s">
        <v>32</v>
      </c>
      <c r="C784" s="46" t="s">
        <v>8</v>
      </c>
      <c r="D784" s="47"/>
      <c r="E784" s="47"/>
      <c r="F784" s="47"/>
      <c r="G784" s="7" t="s">
        <v>33</v>
      </c>
      <c r="H784" s="7" t="s">
        <v>365</v>
      </c>
      <c r="I784" s="7" t="s">
        <v>366</v>
      </c>
      <c r="J784" s="34" t="s">
        <v>10</v>
      </c>
      <c r="K784" s="33"/>
    </row>
    <row r="785" spans="1:13" ht="45" customHeight="1" x14ac:dyDescent="0.25">
      <c r="A785" s="7" t="s">
        <v>367</v>
      </c>
      <c r="B785" s="71">
        <v>87301</v>
      </c>
      <c r="C785" s="73" t="str">
        <f>VLOOKUP(B785,S!$A:$D,2,FALSE)</f>
        <v>ARGAMASSA TRAÇO 1:4 (EM VOLUME DE CIMENTO E AREIA MÉDIA ÚMIDA) PARA CONTRAPISO, PREPARO MECÂNICO COM BETONEIRA 400 L. AF_08/2019</v>
      </c>
      <c r="D785" s="73"/>
      <c r="E785" s="73"/>
      <c r="F785" s="72"/>
      <c r="G785" s="7" t="str">
        <f>VLOOKUP(B785,S!$A:$D,3,FALSE)</f>
        <v>M3</v>
      </c>
      <c r="H785" s="74"/>
      <c r="I785" s="74">
        <f>J791</f>
        <v>679.7299999999999</v>
      </c>
      <c r="J785" s="53"/>
      <c r="K785" s="52"/>
      <c r="L785" s="74">
        <f>VLOOKUP(B785,S!$A:$D,4,FALSE)</f>
        <v>679.73</v>
      </c>
      <c r="M785" s="7" t="str">
        <f>IF(ROUND((L785-I785),2)=0,"OK, confere com a tabela.",IF(ROUND((L785-I785),2)&lt;0,"ACIMA ("&amp;TEXT(ROUND(I785*100/L785,4),"0,0000")&amp;" %) da tabela.","ABAIXO ("&amp;TEXT(ROUND(I785*100/L785,4),"0,0000")&amp;" %) da tabela."))</f>
        <v>OK, confere com a tabela.</v>
      </c>
    </row>
    <row r="786" spans="1:13" ht="30" customHeight="1" x14ac:dyDescent="0.25">
      <c r="A786" s="54" t="s">
        <v>374</v>
      </c>
      <c r="B786" s="67">
        <v>370</v>
      </c>
      <c r="C786" s="55" t="str">
        <f>VLOOKUP(B786,IF(A786="COMPOSICAO",S!$A:$D,I!$A:$D),2,FALSE)</f>
        <v>AREIA MEDIA - POSTO JAZIDA/FORNECEDOR (RETIRADO NA JAZIDA, SEM TRANSPORTE)</v>
      </c>
      <c r="D786" s="55"/>
      <c r="E786" s="55"/>
      <c r="F786" s="55"/>
      <c r="G786" s="54" t="str">
        <f>VLOOKUP(B786,IF(A786="COMPOSICAO",S!$A:$D,I!$A:$D),3,FALSE)</f>
        <v>M3</v>
      </c>
      <c r="H786" s="81">
        <v>1.36</v>
      </c>
      <c r="I786" s="56">
        <f>IF(A786="COMPOSICAO",VLOOKUP("TOTAL - "&amp;B786,COMPOSICAO_AUX_2!$A:$J,10,FALSE),VLOOKUP(B786,I!$A:$D,4,FALSE))</f>
        <v>110</v>
      </c>
      <c r="J786" s="60">
        <f>TRUNC(H786*I786,2)</f>
        <v>149.6</v>
      </c>
      <c r="K786" s="59"/>
    </row>
    <row r="787" spans="1:13" ht="15" customHeight="1" x14ac:dyDescent="0.25">
      <c r="A787" s="54" t="s">
        <v>374</v>
      </c>
      <c r="B787" s="67">
        <v>1379</v>
      </c>
      <c r="C787" s="55" t="str">
        <f>VLOOKUP(B787,IF(A787="COMPOSICAO",S!$A:$D,I!$A:$D),2,FALSE)</f>
        <v>CIMENTO PORTLAND COMPOSTO CP II-32</v>
      </c>
      <c r="D787" s="55"/>
      <c r="E787" s="55"/>
      <c r="F787" s="55"/>
      <c r="G787" s="54" t="str">
        <f>VLOOKUP(B787,IF(A787="COMPOSICAO",S!$A:$D,I!$A:$D),3,FALSE)</f>
        <v>KG</v>
      </c>
      <c r="H787" s="81">
        <v>459.85</v>
      </c>
      <c r="I787" s="56">
        <f>IF(A787="COMPOSICAO",VLOOKUP("TOTAL - "&amp;B787,COMPOSICAO_AUX_2!$A:$J,10,FALSE),VLOOKUP(B787,I!$A:$D,4,FALSE))</f>
        <v>0.84</v>
      </c>
      <c r="J787" s="60">
        <f>TRUNC(H787*I787,2)</f>
        <v>386.27</v>
      </c>
      <c r="K787" s="59"/>
    </row>
    <row r="788" spans="1:13" ht="30" customHeight="1" x14ac:dyDescent="0.25">
      <c r="A788" s="54" t="s">
        <v>368</v>
      </c>
      <c r="B788" s="67">
        <v>88377</v>
      </c>
      <c r="C788" s="55" t="str">
        <f>VLOOKUP(B788,IF(A788="COMPOSICAO",S!$A:$D,I!$A:$D),2,FALSE)</f>
        <v>OPERADOR DE BETONEIRA ESTACIONÁRIA/MISTURADOR COM ENCARGOS COMPLEMENTARES</v>
      </c>
      <c r="D788" s="55"/>
      <c r="E788" s="55"/>
      <c r="F788" s="55"/>
      <c r="G788" s="54" t="str">
        <f>VLOOKUP(B788,IF(A788="COMPOSICAO",S!$A:$D,I!$A:$D),3,FALSE)</f>
        <v>H</v>
      </c>
      <c r="H788" s="81">
        <v>4.8499999999999996</v>
      </c>
      <c r="I788" s="56">
        <f>IF(A788="COMPOSICAO",VLOOKUP("TOTAL - "&amp;B788,COMPOSICAO_AUX_2!$A:$J,10,FALSE),VLOOKUP(B788,I!$A:$D,4,FALSE))</f>
        <v>28.96</v>
      </c>
      <c r="J788" s="60">
        <f>TRUNC(H788*I788,2)</f>
        <v>140.44999999999999</v>
      </c>
      <c r="K788" s="59"/>
    </row>
    <row r="789" spans="1:13" ht="60" customHeight="1" x14ac:dyDescent="0.25">
      <c r="A789" s="54" t="s">
        <v>368</v>
      </c>
      <c r="B789" s="67">
        <v>88830</v>
      </c>
      <c r="C789" s="55" t="str">
        <f>VLOOKUP(B789,IF(A789="COMPOSICAO",S!$A:$D,I!$A:$D),2,FALSE)</f>
        <v>BETONEIRA CAPACIDADE NOMINAL DE 400 L, CAPACIDADE DE MISTURA 280 L, MOTOR ELÉTRICO TRIFÁSICO POTÊNCIA DE 2 CV, SEM CARREGADOR - CHP DIURNO. AF_10/2014</v>
      </c>
      <c r="D789" s="55"/>
      <c r="E789" s="55"/>
      <c r="F789" s="55"/>
      <c r="G789" s="54" t="str">
        <f>VLOOKUP(B789,IF(A789="COMPOSICAO",S!$A:$D,I!$A:$D),3,FALSE)</f>
        <v>CHP</v>
      </c>
      <c r="H789" s="81">
        <v>1.1299999999999999</v>
      </c>
      <c r="I789" s="56">
        <f>IF(A789="COMPOSICAO",VLOOKUP("TOTAL - "&amp;B789,COMPOSICAO_AUX_2!$A:$J,10,FALSE),VLOOKUP(B789,I!$A:$D,4,FALSE))</f>
        <v>1.8699999999999999</v>
      </c>
      <c r="J789" s="60">
        <f>TRUNC(H789*I789,2)</f>
        <v>2.11</v>
      </c>
      <c r="K789" s="59"/>
    </row>
    <row r="790" spans="1:13" ht="60" customHeight="1" x14ac:dyDescent="0.25">
      <c r="A790" s="54" t="s">
        <v>368</v>
      </c>
      <c r="B790" s="67">
        <v>88831</v>
      </c>
      <c r="C790" s="55" t="str">
        <f>VLOOKUP(B790,IF(A790="COMPOSICAO",S!$A:$D,I!$A:$D),2,FALSE)</f>
        <v>BETONEIRA CAPACIDADE NOMINAL DE 400 L, CAPACIDADE DE MISTURA 280 L, MOTOR ELÉTRICO TRIFÁSICO POTÊNCIA DE 2 CV, SEM CARREGADOR - CHI DIURNO. AF_10/2014</v>
      </c>
      <c r="D790" s="55"/>
      <c r="E790" s="55"/>
      <c r="F790" s="55"/>
      <c r="G790" s="54" t="str">
        <f>VLOOKUP(B790,IF(A790="COMPOSICAO",S!$A:$D,I!$A:$D),3,FALSE)</f>
        <v>CHI</v>
      </c>
      <c r="H790" s="81">
        <v>3.72</v>
      </c>
      <c r="I790" s="56">
        <f>IF(A790="COMPOSICAO",VLOOKUP("TOTAL - "&amp;B790,COMPOSICAO_AUX_2!$A:$J,10,FALSE),VLOOKUP(B790,I!$A:$D,4,FALSE))</f>
        <v>0.35</v>
      </c>
      <c r="J790" s="60">
        <f>TRUNC(H790*I790,2)</f>
        <v>1.3</v>
      </c>
      <c r="K790" s="59"/>
    </row>
    <row r="791" spans="1:13" ht="15" customHeight="1" x14ac:dyDescent="0.25">
      <c r="A791" s="76" t="s">
        <v>631</v>
      </c>
      <c r="B791" s="77"/>
      <c r="C791" s="77"/>
      <c r="D791" s="77"/>
      <c r="E791" s="77"/>
      <c r="F791" s="77"/>
      <c r="G791" s="78"/>
      <c r="H791" s="79"/>
      <c r="I791" s="80"/>
      <c r="J791" s="60">
        <f>SUM(J785:K790)</f>
        <v>679.7299999999999</v>
      </c>
      <c r="K791" s="59"/>
    </row>
    <row r="792" spans="1:13" ht="15" customHeight="1" x14ac:dyDescent="0.25">
      <c r="A792" s="4"/>
      <c r="B792" s="4"/>
      <c r="C792" s="4"/>
      <c r="D792" s="4"/>
      <c r="E792" s="4"/>
      <c r="F792" s="4"/>
      <c r="G792" s="4"/>
      <c r="H792" s="4"/>
      <c r="I792" s="4"/>
      <c r="J792" s="4"/>
      <c r="K792" s="4"/>
    </row>
    <row r="793" spans="1:13" ht="15" customHeight="1" x14ac:dyDescent="0.25">
      <c r="A793" s="22" t="s">
        <v>364</v>
      </c>
      <c r="B793" s="22" t="s">
        <v>32</v>
      </c>
      <c r="C793" s="46" t="s">
        <v>8</v>
      </c>
      <c r="D793" s="47"/>
      <c r="E793" s="47"/>
      <c r="F793" s="47"/>
      <c r="G793" s="7" t="s">
        <v>33</v>
      </c>
      <c r="H793" s="7" t="s">
        <v>365</v>
      </c>
      <c r="I793" s="7" t="s">
        <v>366</v>
      </c>
      <c r="J793" s="34" t="s">
        <v>10</v>
      </c>
      <c r="K793" s="33"/>
    </row>
    <row r="794" spans="1:13" ht="30" customHeight="1" x14ac:dyDescent="0.25">
      <c r="A794" s="7" t="s">
        <v>367</v>
      </c>
      <c r="B794" s="71">
        <v>88278</v>
      </c>
      <c r="C794" s="73" t="str">
        <f>VLOOKUP(B794,S!$A:$D,2,FALSE)</f>
        <v>MONTADOR DE ESTRUTURA METÁLICA COM ENCARGOS COMPLEMENTARES</v>
      </c>
      <c r="D794" s="73"/>
      <c r="E794" s="73"/>
      <c r="F794" s="72"/>
      <c r="G794" s="7" t="str">
        <f>VLOOKUP(B794,S!$A:$D,3,FALSE)</f>
        <v>H</v>
      </c>
      <c r="H794" s="74"/>
      <c r="I794" s="74">
        <f>J803</f>
        <v>39.97</v>
      </c>
      <c r="J794" s="53"/>
      <c r="K794" s="52"/>
      <c r="L794" s="74">
        <f>VLOOKUP(B794,S!$A:$D,4,FALSE)</f>
        <v>39.97</v>
      </c>
      <c r="M794" s="7" t="str">
        <f>IF(ROUND((L794-I794),2)=0,"OK, confere com a tabela.",IF(ROUND((L794-I794),2)&lt;0,"ACIMA ("&amp;TEXT(ROUND(I794*100/L794,4),"0,0000")&amp;" %) da tabela.","ABAIXO ("&amp;TEXT(ROUND(I794*100/L794,4),"0,0000")&amp;" %) da tabela."))</f>
        <v>OK, confere com a tabela.</v>
      </c>
    </row>
    <row r="795" spans="1:13" ht="30" customHeight="1" x14ac:dyDescent="0.25">
      <c r="A795" s="54" t="s">
        <v>374</v>
      </c>
      <c r="B795" s="67">
        <v>37370</v>
      </c>
      <c r="C795" s="55" t="str">
        <f>VLOOKUP(B795,IF(A795="COMPOSICAO",S!$A:$D,I!$A:$D),2,FALSE)</f>
        <v>ALIMENTACAO - HORISTA (COLETADO CAIXA - ENCARGOS COMPLEMENTARES)</v>
      </c>
      <c r="D795" s="55"/>
      <c r="E795" s="55"/>
      <c r="F795" s="55"/>
      <c r="G795" s="54" t="str">
        <f>VLOOKUP(B795,IF(A795="COMPOSICAO",S!$A:$D,I!$A:$D),3,FALSE)</f>
        <v>H</v>
      </c>
      <c r="H795" s="81">
        <v>1</v>
      </c>
      <c r="I795" s="56">
        <f>IF(A795="COMPOSICAO",VLOOKUP("TOTAL - "&amp;B795,COMPOSICAO_AUX_2!$A:$J,10,FALSE),VLOOKUP(B795,I!$A:$D,4,FALSE))</f>
        <v>4.28</v>
      </c>
      <c r="J795" s="60">
        <f t="shared" ref="J795:J802" si="34">TRUNC(H795*I795,2)</f>
        <v>4.28</v>
      </c>
      <c r="K795" s="59"/>
    </row>
    <row r="796" spans="1:13" ht="30" customHeight="1" x14ac:dyDescent="0.25">
      <c r="A796" s="54" t="s">
        <v>374</v>
      </c>
      <c r="B796" s="67">
        <v>37371</v>
      </c>
      <c r="C796" s="55" t="str">
        <f>VLOOKUP(B796,IF(A796="COMPOSICAO",S!$A:$D,I!$A:$D),2,FALSE)</f>
        <v>TRANSPORTE - HORISTA (COLETADO CAIXA - ENCARGOS COMPLEMENTARES)</v>
      </c>
      <c r="D796" s="55"/>
      <c r="E796" s="55"/>
      <c r="F796" s="55"/>
      <c r="G796" s="54" t="str">
        <f>VLOOKUP(B796,IF(A796="COMPOSICAO",S!$A:$D,I!$A:$D),3,FALSE)</f>
        <v>H</v>
      </c>
      <c r="H796" s="81">
        <v>1</v>
      </c>
      <c r="I796" s="56">
        <f>IF(A796="COMPOSICAO",VLOOKUP("TOTAL - "&amp;B796,COMPOSICAO_AUX_2!$A:$J,10,FALSE),VLOOKUP(B796,I!$A:$D,4,FALSE))</f>
        <v>0.83</v>
      </c>
      <c r="J796" s="60">
        <f t="shared" si="34"/>
        <v>0.83</v>
      </c>
      <c r="K796" s="59"/>
    </row>
    <row r="797" spans="1:13" ht="30" customHeight="1" x14ac:dyDescent="0.25">
      <c r="A797" s="54" t="s">
        <v>374</v>
      </c>
      <c r="B797" s="67">
        <v>37372</v>
      </c>
      <c r="C797" s="55" t="str">
        <f>VLOOKUP(B797,IF(A797="COMPOSICAO",S!$A:$D,I!$A:$D),2,FALSE)</f>
        <v>EXAMES - HORISTA (COLETADO CAIXA - ENCARGOS COMPLEMENTARES)</v>
      </c>
      <c r="D797" s="55"/>
      <c r="E797" s="55"/>
      <c r="F797" s="55"/>
      <c r="G797" s="54" t="str">
        <f>VLOOKUP(B797,IF(A797="COMPOSICAO",S!$A:$D,I!$A:$D),3,FALSE)</f>
        <v>H</v>
      </c>
      <c r="H797" s="81">
        <v>1</v>
      </c>
      <c r="I797" s="56">
        <f>IF(A797="COMPOSICAO",VLOOKUP("TOTAL - "&amp;B797,COMPOSICAO_AUX_2!$A:$J,10,FALSE),VLOOKUP(B797,I!$A:$D,4,FALSE))</f>
        <v>1.1399999999999999</v>
      </c>
      <c r="J797" s="60">
        <f t="shared" si="34"/>
        <v>1.1399999999999999</v>
      </c>
      <c r="K797" s="59"/>
    </row>
    <row r="798" spans="1:13" ht="30" customHeight="1" x14ac:dyDescent="0.25">
      <c r="A798" s="54" t="s">
        <v>374</v>
      </c>
      <c r="B798" s="67">
        <v>37373</v>
      </c>
      <c r="C798" s="55" t="str">
        <f>VLOOKUP(B798,IF(A798="COMPOSICAO",S!$A:$D,I!$A:$D),2,FALSE)</f>
        <v>SEGURO - HORISTA (COLETADO CAIXA - ENCARGOS COMPLEMENTARES)</v>
      </c>
      <c r="D798" s="55"/>
      <c r="E798" s="55"/>
      <c r="F798" s="55"/>
      <c r="G798" s="54" t="str">
        <f>VLOOKUP(B798,IF(A798="COMPOSICAO",S!$A:$D,I!$A:$D),3,FALSE)</f>
        <v>H</v>
      </c>
      <c r="H798" s="81">
        <v>1</v>
      </c>
      <c r="I798" s="56">
        <f>IF(A798="COMPOSICAO",VLOOKUP("TOTAL - "&amp;B798,COMPOSICAO_AUX_2!$A:$J,10,FALSE),VLOOKUP(B798,I!$A:$D,4,FALSE))</f>
        <v>0.06</v>
      </c>
      <c r="J798" s="60">
        <f t="shared" si="34"/>
        <v>0.06</v>
      </c>
      <c r="K798" s="59"/>
    </row>
    <row r="799" spans="1:13" ht="45" customHeight="1" x14ac:dyDescent="0.25">
      <c r="A799" s="54" t="s">
        <v>374</v>
      </c>
      <c r="B799" s="67">
        <v>43464</v>
      </c>
      <c r="C799" s="55" t="str">
        <f>VLOOKUP(B799,IF(A799="COMPOSICAO",S!$A:$D,I!$A:$D),2,FALSE)</f>
        <v>FERRAMENTAS - FAMILIA OPERADOR ESCAVADEIRA - HORISTA (ENCARGOS COMPLEMENTARES - COLETADO CAIXA)</v>
      </c>
      <c r="D799" s="55"/>
      <c r="E799" s="55"/>
      <c r="F799" s="55"/>
      <c r="G799" s="54" t="str">
        <f>VLOOKUP(B799,IF(A799="COMPOSICAO",S!$A:$D,I!$A:$D),3,FALSE)</f>
        <v>H</v>
      </c>
      <c r="H799" s="81">
        <v>1</v>
      </c>
      <c r="I799" s="56">
        <f>IF(A799="COMPOSICAO",VLOOKUP("TOTAL - "&amp;B799,COMPOSICAO_AUX_2!$A:$J,10,FALSE),VLOOKUP(B799,I!$A:$D,4,FALSE))</f>
        <v>0.01</v>
      </c>
      <c r="J799" s="60">
        <f t="shared" si="34"/>
        <v>0.01</v>
      </c>
      <c r="K799" s="59"/>
    </row>
    <row r="800" spans="1:13" ht="30" customHeight="1" x14ac:dyDescent="0.25">
      <c r="A800" s="54" t="s">
        <v>374</v>
      </c>
      <c r="B800" s="67">
        <v>43488</v>
      </c>
      <c r="C800" s="55" t="str">
        <f>VLOOKUP(B800,IF(A800="COMPOSICAO",S!$A:$D,I!$A:$D),2,FALSE)</f>
        <v>EPI - FAMILIA OPERADOR ESCAVADEIRA - HORISTA (ENCARGOS COMPLEMENTARES - COLETADO CAIXA)</v>
      </c>
      <c r="D800" s="55"/>
      <c r="E800" s="55"/>
      <c r="F800" s="55"/>
      <c r="G800" s="54" t="str">
        <f>VLOOKUP(B800,IF(A800="COMPOSICAO",S!$A:$D,I!$A:$D),3,FALSE)</f>
        <v>H</v>
      </c>
      <c r="H800" s="81">
        <v>1</v>
      </c>
      <c r="I800" s="56">
        <f>IF(A800="COMPOSICAO",VLOOKUP("TOTAL - "&amp;B800,COMPOSICAO_AUX_2!$A:$J,10,FALSE),VLOOKUP(B800,I!$A:$D,4,FALSE))</f>
        <v>0.82</v>
      </c>
      <c r="J800" s="60">
        <f t="shared" si="34"/>
        <v>0.82</v>
      </c>
      <c r="K800" s="59"/>
    </row>
    <row r="801" spans="1:13" ht="15" customHeight="1" x14ac:dyDescent="0.25">
      <c r="A801" s="54" t="s">
        <v>374</v>
      </c>
      <c r="B801" s="67">
        <v>44497</v>
      </c>
      <c r="C801" s="55" t="str">
        <f>VLOOKUP(B801,IF(A801="COMPOSICAO",S!$A:$D,I!$A:$D),2,FALSE)</f>
        <v>MONTADOR DE ESTRUTURAS METALICAS HORISTA</v>
      </c>
      <c r="D801" s="55"/>
      <c r="E801" s="55"/>
      <c r="F801" s="55"/>
      <c r="G801" s="54" t="str">
        <f>VLOOKUP(B801,IF(A801="COMPOSICAO",S!$A:$D,I!$A:$D),3,FALSE)</f>
        <v>H</v>
      </c>
      <c r="H801" s="81">
        <v>1</v>
      </c>
      <c r="I801" s="56">
        <f>IF(A801="COMPOSICAO",VLOOKUP("TOTAL - "&amp;B801,COMPOSICAO_AUX_2!$A:$J,10,FALSE),VLOOKUP(B801,I!$A:$D,4,FALSE))</f>
        <v>32.44</v>
      </c>
      <c r="J801" s="60">
        <f t="shared" si="34"/>
        <v>32.44</v>
      </c>
      <c r="K801" s="59"/>
    </row>
    <row r="802" spans="1:13" ht="45" customHeight="1" x14ac:dyDescent="0.25">
      <c r="A802" s="54" t="s">
        <v>368</v>
      </c>
      <c r="B802" s="67">
        <v>95344</v>
      </c>
      <c r="C802" s="55" t="str">
        <f>VLOOKUP(B802,IF(A802="COMPOSICAO",S!$A:$D,I!$A:$D),2,FALSE)</f>
        <v>CURSO DE CAPACITAÇÃO PARA MONTADOR DE ESTRUTURA METÁLICA (ENCARGOS COMPLEMENTARES) - HORISTA</v>
      </c>
      <c r="D802" s="55"/>
      <c r="E802" s="55"/>
      <c r="F802" s="55"/>
      <c r="G802" s="54" t="str">
        <f>VLOOKUP(B802,IF(A802="COMPOSICAO",S!$A:$D,I!$A:$D),3,FALSE)</f>
        <v>H</v>
      </c>
      <c r="H802" s="81">
        <v>1</v>
      </c>
      <c r="I802" s="56">
        <f>IF(A802="COMPOSICAO",VLOOKUP("TOTAL - "&amp;B802,COMPOSICAO_AUX_2!$A:$J,10,FALSE),VLOOKUP(B802,I!$A:$D,4,FALSE))</f>
        <v>0.39</v>
      </c>
      <c r="J802" s="60">
        <f t="shared" si="34"/>
        <v>0.39</v>
      </c>
      <c r="K802" s="59"/>
    </row>
    <row r="803" spans="1:13" ht="15" customHeight="1" x14ac:dyDescent="0.25">
      <c r="A803" s="76" t="s">
        <v>632</v>
      </c>
      <c r="B803" s="77"/>
      <c r="C803" s="77"/>
      <c r="D803" s="77"/>
      <c r="E803" s="77"/>
      <c r="F803" s="77"/>
      <c r="G803" s="78"/>
      <c r="H803" s="79"/>
      <c r="I803" s="80"/>
      <c r="J803" s="60">
        <f>SUM(J794:K802)</f>
        <v>39.97</v>
      </c>
      <c r="K803" s="59"/>
    </row>
    <row r="804" spans="1:13" ht="15" customHeight="1" x14ac:dyDescent="0.25">
      <c r="A804" s="4"/>
      <c r="B804" s="4"/>
      <c r="C804" s="4"/>
      <c r="D804" s="4"/>
      <c r="E804" s="4"/>
      <c r="F804" s="4"/>
      <c r="G804" s="4"/>
      <c r="H804" s="4"/>
      <c r="I804" s="4"/>
      <c r="J804" s="4"/>
      <c r="K804" s="4"/>
    </row>
    <row r="805" spans="1:13" ht="15" customHeight="1" x14ac:dyDescent="0.25">
      <c r="A805" s="22" t="s">
        <v>364</v>
      </c>
      <c r="B805" s="22" t="s">
        <v>32</v>
      </c>
      <c r="C805" s="46" t="s">
        <v>8</v>
      </c>
      <c r="D805" s="47"/>
      <c r="E805" s="47"/>
      <c r="F805" s="47"/>
      <c r="G805" s="7" t="s">
        <v>33</v>
      </c>
      <c r="H805" s="7" t="s">
        <v>365</v>
      </c>
      <c r="I805" s="7" t="s">
        <v>366</v>
      </c>
      <c r="J805" s="34" t="s">
        <v>10</v>
      </c>
      <c r="K805" s="33"/>
    </row>
    <row r="806" spans="1:13" ht="45" customHeight="1" x14ac:dyDescent="0.25">
      <c r="A806" s="7" t="s">
        <v>553</v>
      </c>
      <c r="B806" s="71">
        <v>93281</v>
      </c>
      <c r="C806" s="73" t="str">
        <f>VLOOKUP(B806,S!$A:$D,2,FALSE)</f>
        <v>GUINCHO ELÉTRICO DE COLUNA, CAPACIDADE 400 KG, COM MOTO FREIO, MOTOR TRIFÁSICO DE 1,25 CV - CHP DIURNO. AF_03/2016</v>
      </c>
      <c r="D806" s="73"/>
      <c r="E806" s="73"/>
      <c r="F806" s="72"/>
      <c r="G806" s="7" t="str">
        <f>VLOOKUP(B806,S!$A:$D,3,FALSE)</f>
        <v>CHP</v>
      </c>
      <c r="H806" s="74"/>
      <c r="I806" s="74">
        <f>J812</f>
        <v>33.5</v>
      </c>
      <c r="J806" s="53"/>
      <c r="K806" s="52"/>
      <c r="L806" s="74">
        <f>VLOOKUP(B806,S!$A:$D,4,FALSE)</f>
        <v>33.5</v>
      </c>
      <c r="M806" s="7" t="str">
        <f>IF(ROUND((L806-I806),2)=0,"OK, confere com a tabela.",IF(ROUND((L806-I806),2)&lt;0,"ACIMA ("&amp;TEXT(ROUND(I806*100/L806,4),"0,0000")&amp;" %) da tabela.","ABAIXO ("&amp;TEXT(ROUND(I806*100/L806,4),"0,0000")&amp;" %) da tabela."))</f>
        <v>OK, confere com a tabela.</v>
      </c>
    </row>
    <row r="807" spans="1:13" ht="30" customHeight="1" x14ac:dyDescent="0.25">
      <c r="A807" s="54" t="s">
        <v>368</v>
      </c>
      <c r="B807" s="67">
        <v>88295</v>
      </c>
      <c r="C807" s="55" t="str">
        <f>VLOOKUP(B807,IF(A807="COMPOSICAO",S!$A:$D,I!$A:$D),2,FALSE)</f>
        <v>OPERADOR DE GUINCHO COM ENCARGOS COMPLEMENTARES</v>
      </c>
      <c r="D807" s="55"/>
      <c r="E807" s="55"/>
      <c r="F807" s="55"/>
      <c r="G807" s="54" t="str">
        <f>VLOOKUP(B807,IF(A807="COMPOSICAO",S!$A:$D,I!$A:$D),3,FALSE)</f>
        <v>H</v>
      </c>
      <c r="H807" s="81">
        <v>1</v>
      </c>
      <c r="I807" s="56">
        <f>IF(A807="COMPOSICAO",VLOOKUP("TOTAL - "&amp;B807,COMPOSICAO_AUX_2!$A:$J,10,FALSE),VLOOKUP(B807,I!$A:$D,4,FALSE))</f>
        <v>32.17</v>
      </c>
      <c r="J807" s="60">
        <f>TRUNC(H807*I807,2)</f>
        <v>32.17</v>
      </c>
      <c r="K807" s="59"/>
    </row>
    <row r="808" spans="1:13" ht="45" customHeight="1" x14ac:dyDescent="0.25">
      <c r="A808" s="54" t="s">
        <v>368</v>
      </c>
      <c r="B808" s="67">
        <v>93277</v>
      </c>
      <c r="C808" s="55" t="str">
        <f>VLOOKUP(B808,IF(A808="COMPOSICAO",S!$A:$D,I!$A:$D),2,FALSE)</f>
        <v>GUINCHO ELÉTRICO DE COLUNA, CAPACIDADE 400 KG, COM MOTO FREIO, MOTOR TRIFÁSICO DE 1,25 CV - DEPRECIAÇÃO. AF_03/2016</v>
      </c>
      <c r="D808" s="55"/>
      <c r="E808" s="55"/>
      <c r="F808" s="55"/>
      <c r="G808" s="54" t="str">
        <f>VLOOKUP(B808,IF(A808="COMPOSICAO",S!$A:$D,I!$A:$D),3,FALSE)</f>
        <v>H</v>
      </c>
      <c r="H808" s="81">
        <v>1</v>
      </c>
      <c r="I808" s="56">
        <f>IF(A808="COMPOSICAO",VLOOKUP("TOTAL - "&amp;B808,COMPOSICAO_AUX_2!$A:$J,10,FALSE),VLOOKUP(B808,I!$A:$D,4,FALSE))</f>
        <v>0.28999999999999998</v>
      </c>
      <c r="J808" s="60">
        <f>TRUNC(H808*I808,2)</f>
        <v>0.28999999999999998</v>
      </c>
      <c r="K808" s="59"/>
    </row>
    <row r="809" spans="1:13" ht="45" customHeight="1" x14ac:dyDescent="0.25">
      <c r="A809" s="54" t="s">
        <v>368</v>
      </c>
      <c r="B809" s="67">
        <v>93278</v>
      </c>
      <c r="C809" s="55" t="str">
        <f>VLOOKUP(B809,IF(A809="COMPOSICAO",S!$A:$D,I!$A:$D),2,FALSE)</f>
        <v>GUINCHO ELÉTRICO DE COLUNA, CAPACIDADE 400 KG, COM MOTO FREIO, MOTOR TRIFÁSICO DE 1,25 CV - JUROS. AF_03/2016</v>
      </c>
      <c r="D809" s="55"/>
      <c r="E809" s="55"/>
      <c r="F809" s="55"/>
      <c r="G809" s="54" t="str">
        <f>VLOOKUP(B809,IF(A809="COMPOSICAO",S!$A:$D,I!$A:$D),3,FALSE)</f>
        <v>H</v>
      </c>
      <c r="H809" s="81">
        <v>1</v>
      </c>
      <c r="I809" s="56">
        <f>IF(A809="COMPOSICAO",VLOOKUP("TOTAL - "&amp;B809,COMPOSICAO_AUX_2!$A:$J,10,FALSE),VLOOKUP(B809,I!$A:$D,4,FALSE))</f>
        <v>0.03</v>
      </c>
      <c r="J809" s="60">
        <f>TRUNC(H809*I809,2)</f>
        <v>0.03</v>
      </c>
      <c r="K809" s="59"/>
    </row>
    <row r="810" spans="1:13" ht="45" customHeight="1" x14ac:dyDescent="0.25">
      <c r="A810" s="54" t="s">
        <v>368</v>
      </c>
      <c r="B810" s="67">
        <v>93279</v>
      </c>
      <c r="C810" s="55" t="str">
        <f>VLOOKUP(B810,IF(A810="COMPOSICAO",S!$A:$D,I!$A:$D),2,FALSE)</f>
        <v>GUINCHO ELÉTRICO DE COLUNA, CAPACIDADE 400 KG, COM MOTO FREIO, MOTOR TRIFÁSICO DE 1,25 CV - MANUTENÇÃO. AF_03/2016</v>
      </c>
      <c r="D810" s="55"/>
      <c r="E810" s="55"/>
      <c r="F810" s="55"/>
      <c r="G810" s="54" t="str">
        <f>VLOOKUP(B810,IF(A810="COMPOSICAO",S!$A:$D,I!$A:$D),3,FALSE)</f>
        <v>H</v>
      </c>
      <c r="H810" s="81">
        <v>1</v>
      </c>
      <c r="I810" s="56">
        <f>IF(A810="COMPOSICAO",VLOOKUP("TOTAL - "&amp;B810,COMPOSICAO_AUX_2!$A:$J,10,FALSE),VLOOKUP(B810,I!$A:$D,4,FALSE))</f>
        <v>0.28000000000000003</v>
      </c>
      <c r="J810" s="60">
        <f>TRUNC(H810*I810,2)</f>
        <v>0.28000000000000003</v>
      </c>
      <c r="K810" s="59"/>
    </row>
    <row r="811" spans="1:13" ht="45" customHeight="1" x14ac:dyDescent="0.25">
      <c r="A811" s="54" t="s">
        <v>368</v>
      </c>
      <c r="B811" s="67">
        <v>93280</v>
      </c>
      <c r="C811" s="55" t="str">
        <f>VLOOKUP(B811,IF(A811="COMPOSICAO",S!$A:$D,I!$A:$D),2,FALSE)</f>
        <v>GUINCHO ELÉTRICO DE COLUNA, CAPACIDADE 400 KG, COM MOTO FREIO, MOTOR TRIFÁSICO DE 1,25 CV - MATERIAIS NA OPERAÇÃO. AF_03/2016</v>
      </c>
      <c r="D811" s="55"/>
      <c r="E811" s="55"/>
      <c r="F811" s="55"/>
      <c r="G811" s="54" t="str">
        <f>VLOOKUP(B811,IF(A811="COMPOSICAO",S!$A:$D,I!$A:$D),3,FALSE)</f>
        <v>H</v>
      </c>
      <c r="H811" s="81">
        <v>1</v>
      </c>
      <c r="I811" s="56">
        <f>IF(A811="COMPOSICAO",VLOOKUP("TOTAL - "&amp;B811,COMPOSICAO_AUX_2!$A:$J,10,FALSE),VLOOKUP(B811,I!$A:$D,4,FALSE))</f>
        <v>0.73</v>
      </c>
      <c r="J811" s="60">
        <f>TRUNC(H811*I811,2)</f>
        <v>0.73</v>
      </c>
      <c r="K811" s="59"/>
    </row>
    <row r="812" spans="1:13" ht="15" customHeight="1" x14ac:dyDescent="0.25">
      <c r="A812" s="76" t="s">
        <v>633</v>
      </c>
      <c r="B812" s="77"/>
      <c r="C812" s="77"/>
      <c r="D812" s="77"/>
      <c r="E812" s="77"/>
      <c r="F812" s="77"/>
      <c r="G812" s="78"/>
      <c r="H812" s="79"/>
      <c r="I812" s="80"/>
      <c r="J812" s="60">
        <f>SUM(J806:K811)</f>
        <v>33.5</v>
      </c>
      <c r="K812" s="59"/>
    </row>
    <row r="813" spans="1:13" ht="15" customHeight="1" x14ac:dyDescent="0.25">
      <c r="A813" s="4"/>
      <c r="B813" s="4"/>
      <c r="C813" s="4"/>
      <c r="D813" s="4"/>
      <c r="E813" s="4"/>
      <c r="F813" s="4"/>
      <c r="G813" s="4"/>
      <c r="H813" s="4"/>
      <c r="I813" s="4"/>
      <c r="J813" s="4"/>
      <c r="K813" s="4"/>
    </row>
    <row r="814" spans="1:13" ht="15" customHeight="1" x14ac:dyDescent="0.25">
      <c r="A814" s="22" t="s">
        <v>364</v>
      </c>
      <c r="B814" s="22" t="s">
        <v>32</v>
      </c>
      <c r="C814" s="46" t="s">
        <v>8</v>
      </c>
      <c r="D814" s="47"/>
      <c r="E814" s="47"/>
      <c r="F814" s="47"/>
      <c r="G814" s="7" t="s">
        <v>33</v>
      </c>
      <c r="H814" s="7" t="s">
        <v>365</v>
      </c>
      <c r="I814" s="7" t="s">
        <v>366</v>
      </c>
      <c r="J814" s="34" t="s">
        <v>10</v>
      </c>
      <c r="K814" s="33"/>
    </row>
    <row r="815" spans="1:13" ht="45" customHeight="1" x14ac:dyDescent="0.25">
      <c r="A815" s="7" t="s">
        <v>553</v>
      </c>
      <c r="B815" s="71">
        <v>93282</v>
      </c>
      <c r="C815" s="73" t="str">
        <f>VLOOKUP(B815,S!$A:$D,2,FALSE)</f>
        <v>GUINCHO ELÉTRICO DE COLUNA, CAPACIDADE 400 KG, COM MOTO FREIO, MOTOR TRIFÁSICO DE 1,25 CV - CHI DIURNO. AF_03/2016</v>
      </c>
      <c r="D815" s="73"/>
      <c r="E815" s="73"/>
      <c r="F815" s="72"/>
      <c r="G815" s="7" t="str">
        <f>VLOOKUP(B815,S!$A:$D,3,FALSE)</f>
        <v>CHI</v>
      </c>
      <c r="H815" s="74"/>
      <c r="I815" s="74">
        <f>J819</f>
        <v>32.49</v>
      </c>
      <c r="J815" s="53"/>
      <c r="K815" s="52"/>
      <c r="L815" s="74">
        <f>VLOOKUP(B815,S!$A:$D,4,FALSE)</f>
        <v>32.49</v>
      </c>
      <c r="M815" s="7" t="str">
        <f>IF(ROUND((L815-I815),2)=0,"OK, confere com a tabela.",IF(ROUND((L815-I815),2)&lt;0,"ACIMA ("&amp;TEXT(ROUND(I815*100/L815,4),"0,0000")&amp;" %) da tabela.","ABAIXO ("&amp;TEXT(ROUND(I815*100/L815,4),"0,0000")&amp;" %) da tabela."))</f>
        <v>OK, confere com a tabela.</v>
      </c>
    </row>
    <row r="816" spans="1:13" ht="30" customHeight="1" x14ac:dyDescent="0.25">
      <c r="A816" s="54" t="s">
        <v>368</v>
      </c>
      <c r="B816" s="67">
        <v>88295</v>
      </c>
      <c r="C816" s="55" t="str">
        <f>VLOOKUP(B816,IF(A816="COMPOSICAO",S!$A:$D,I!$A:$D),2,FALSE)</f>
        <v>OPERADOR DE GUINCHO COM ENCARGOS COMPLEMENTARES</v>
      </c>
      <c r="D816" s="55"/>
      <c r="E816" s="55"/>
      <c r="F816" s="55"/>
      <c r="G816" s="54" t="str">
        <f>VLOOKUP(B816,IF(A816="COMPOSICAO",S!$A:$D,I!$A:$D),3,FALSE)</f>
        <v>H</v>
      </c>
      <c r="H816" s="81">
        <v>1</v>
      </c>
      <c r="I816" s="56">
        <f>IF(A816="COMPOSICAO",VLOOKUP("TOTAL - "&amp;B816,COMPOSICAO_AUX_2!$A:$J,10,FALSE),VLOOKUP(B816,I!$A:$D,4,FALSE))</f>
        <v>32.17</v>
      </c>
      <c r="J816" s="60">
        <f>TRUNC(H816*I816,2)</f>
        <v>32.17</v>
      </c>
      <c r="K816" s="59"/>
    </row>
    <row r="817" spans="1:13" ht="45" customHeight="1" x14ac:dyDescent="0.25">
      <c r="A817" s="54" t="s">
        <v>368</v>
      </c>
      <c r="B817" s="67">
        <v>93277</v>
      </c>
      <c r="C817" s="55" t="str">
        <f>VLOOKUP(B817,IF(A817="COMPOSICAO",S!$A:$D,I!$A:$D),2,FALSE)</f>
        <v>GUINCHO ELÉTRICO DE COLUNA, CAPACIDADE 400 KG, COM MOTO FREIO, MOTOR TRIFÁSICO DE 1,25 CV - DEPRECIAÇÃO. AF_03/2016</v>
      </c>
      <c r="D817" s="55"/>
      <c r="E817" s="55"/>
      <c r="F817" s="55"/>
      <c r="G817" s="54" t="str">
        <f>VLOOKUP(B817,IF(A817="COMPOSICAO",S!$A:$D,I!$A:$D),3,FALSE)</f>
        <v>H</v>
      </c>
      <c r="H817" s="81">
        <v>1</v>
      </c>
      <c r="I817" s="56">
        <f>IF(A817="COMPOSICAO",VLOOKUP("TOTAL - "&amp;B817,COMPOSICAO_AUX_2!$A:$J,10,FALSE),VLOOKUP(B817,I!$A:$D,4,FALSE))</f>
        <v>0.28999999999999998</v>
      </c>
      <c r="J817" s="60">
        <f>TRUNC(H817*I817,2)</f>
        <v>0.28999999999999998</v>
      </c>
      <c r="K817" s="59"/>
    </row>
    <row r="818" spans="1:13" ht="45" customHeight="1" x14ac:dyDescent="0.25">
      <c r="A818" s="54" t="s">
        <v>368</v>
      </c>
      <c r="B818" s="67">
        <v>93278</v>
      </c>
      <c r="C818" s="55" t="str">
        <f>VLOOKUP(B818,IF(A818="COMPOSICAO",S!$A:$D,I!$A:$D),2,FALSE)</f>
        <v>GUINCHO ELÉTRICO DE COLUNA, CAPACIDADE 400 KG, COM MOTO FREIO, MOTOR TRIFÁSICO DE 1,25 CV - JUROS. AF_03/2016</v>
      </c>
      <c r="D818" s="55"/>
      <c r="E818" s="55"/>
      <c r="F818" s="55"/>
      <c r="G818" s="54" t="str">
        <f>VLOOKUP(B818,IF(A818="COMPOSICAO",S!$A:$D,I!$A:$D),3,FALSE)</f>
        <v>H</v>
      </c>
      <c r="H818" s="81">
        <v>1</v>
      </c>
      <c r="I818" s="56">
        <f>IF(A818="COMPOSICAO",VLOOKUP("TOTAL - "&amp;B818,COMPOSICAO_AUX_2!$A:$J,10,FALSE),VLOOKUP(B818,I!$A:$D,4,FALSE))</f>
        <v>0.03</v>
      </c>
      <c r="J818" s="60">
        <f>TRUNC(H818*I818,2)</f>
        <v>0.03</v>
      </c>
      <c r="K818" s="59"/>
    </row>
    <row r="819" spans="1:13" ht="15" customHeight="1" x14ac:dyDescent="0.25">
      <c r="A819" s="76" t="s">
        <v>634</v>
      </c>
      <c r="B819" s="77"/>
      <c r="C819" s="77"/>
      <c r="D819" s="77"/>
      <c r="E819" s="77"/>
      <c r="F819" s="77"/>
      <c r="G819" s="78"/>
      <c r="H819" s="79"/>
      <c r="I819" s="80"/>
      <c r="J819" s="60">
        <f>SUM(J815:K818)</f>
        <v>32.49</v>
      </c>
      <c r="K819" s="59"/>
    </row>
    <row r="820" spans="1:13" ht="15" customHeight="1" x14ac:dyDescent="0.25">
      <c r="A820" s="4"/>
      <c r="B820" s="4"/>
      <c r="C820" s="4"/>
      <c r="D820" s="4"/>
      <c r="E820" s="4"/>
      <c r="F820" s="4"/>
      <c r="G820" s="4"/>
      <c r="H820" s="4"/>
      <c r="I820" s="4"/>
      <c r="J820" s="4"/>
      <c r="K820" s="4"/>
    </row>
    <row r="821" spans="1:13" ht="15" customHeight="1" x14ac:dyDescent="0.25">
      <c r="A821" s="22" t="s">
        <v>364</v>
      </c>
      <c r="B821" s="22" t="s">
        <v>32</v>
      </c>
      <c r="C821" s="46" t="s">
        <v>8</v>
      </c>
      <c r="D821" s="47"/>
      <c r="E821" s="47"/>
      <c r="F821" s="47"/>
      <c r="G821" s="7" t="s">
        <v>33</v>
      </c>
      <c r="H821" s="7" t="s">
        <v>365</v>
      </c>
      <c r="I821" s="7" t="s">
        <v>366</v>
      </c>
      <c r="J821" s="34" t="s">
        <v>10</v>
      </c>
      <c r="K821" s="33"/>
    </row>
    <row r="822" spans="1:13" ht="15" customHeight="1" x14ac:dyDescent="0.25">
      <c r="A822" s="7" t="s">
        <v>367</v>
      </c>
      <c r="B822" s="71">
        <v>88323</v>
      </c>
      <c r="C822" s="73" t="str">
        <f>VLOOKUP(B822,S!$A:$D,2,FALSE)</f>
        <v>TELHADISTA COM ENCARGOS COMPLEMENTARES</v>
      </c>
      <c r="D822" s="73"/>
      <c r="E822" s="73"/>
      <c r="F822" s="72"/>
      <c r="G822" s="7" t="str">
        <f>VLOOKUP(B822,S!$A:$D,3,FALSE)</f>
        <v>H</v>
      </c>
      <c r="H822" s="74"/>
      <c r="I822" s="74">
        <f>J831</f>
        <v>28.709999999999994</v>
      </c>
      <c r="J822" s="53"/>
      <c r="K822" s="52"/>
      <c r="L822" s="74">
        <f>VLOOKUP(B822,S!$A:$D,4,FALSE)</f>
        <v>28.71</v>
      </c>
      <c r="M822" s="7" t="str">
        <f>IF(ROUND((L822-I822),2)=0,"OK, confere com a tabela.",IF(ROUND((L822-I822),2)&lt;0,"ACIMA ("&amp;TEXT(ROUND(I822*100/L822,4),"0,0000")&amp;" %) da tabela.","ABAIXO ("&amp;TEXT(ROUND(I822*100/L822,4),"0,0000")&amp;" %) da tabela."))</f>
        <v>OK, confere com a tabela.</v>
      </c>
    </row>
    <row r="823" spans="1:13" ht="15" customHeight="1" x14ac:dyDescent="0.25">
      <c r="A823" s="54" t="s">
        <v>374</v>
      </c>
      <c r="B823" s="67">
        <v>12869</v>
      </c>
      <c r="C823" s="55" t="str">
        <f>VLOOKUP(B823,IF(A823="COMPOSICAO",S!$A:$D,I!$A:$D),2,FALSE)</f>
        <v>TELHADOR (HORISTA)</v>
      </c>
      <c r="D823" s="55"/>
      <c r="E823" s="55"/>
      <c r="F823" s="55"/>
      <c r="G823" s="54" t="str">
        <f>VLOOKUP(B823,IF(A823="COMPOSICAO",S!$A:$D,I!$A:$D),3,FALSE)</f>
        <v>H</v>
      </c>
      <c r="H823" s="81">
        <v>1</v>
      </c>
      <c r="I823" s="56">
        <f>IF(A823="COMPOSICAO",VLOOKUP("TOTAL - "&amp;B823,COMPOSICAO_AUX_2!$A:$J,10,FALSE),VLOOKUP(B823,I!$A:$D,4,FALSE))</f>
        <v>20.329999999999998</v>
      </c>
      <c r="J823" s="60">
        <f t="shared" ref="J823:J830" si="35">TRUNC(H823*I823,2)</f>
        <v>20.329999999999998</v>
      </c>
      <c r="K823" s="59"/>
    </row>
    <row r="824" spans="1:13" ht="30" customHeight="1" x14ac:dyDescent="0.25">
      <c r="A824" s="54" t="s">
        <v>374</v>
      </c>
      <c r="B824" s="67">
        <v>37370</v>
      </c>
      <c r="C824" s="55" t="str">
        <f>VLOOKUP(B824,IF(A824="COMPOSICAO",S!$A:$D,I!$A:$D),2,FALSE)</f>
        <v>ALIMENTACAO - HORISTA (COLETADO CAIXA - ENCARGOS COMPLEMENTARES)</v>
      </c>
      <c r="D824" s="55"/>
      <c r="E824" s="55"/>
      <c r="F824" s="55"/>
      <c r="G824" s="54" t="str">
        <f>VLOOKUP(B824,IF(A824="COMPOSICAO",S!$A:$D,I!$A:$D),3,FALSE)</f>
        <v>H</v>
      </c>
      <c r="H824" s="81">
        <v>1</v>
      </c>
      <c r="I824" s="56">
        <f>IF(A824="COMPOSICAO",VLOOKUP("TOTAL - "&amp;B824,COMPOSICAO_AUX_2!$A:$J,10,FALSE),VLOOKUP(B824,I!$A:$D,4,FALSE))</f>
        <v>4.28</v>
      </c>
      <c r="J824" s="60">
        <f t="shared" si="35"/>
        <v>4.28</v>
      </c>
      <c r="K824" s="59"/>
    </row>
    <row r="825" spans="1:13" ht="30" customHeight="1" x14ac:dyDescent="0.25">
      <c r="A825" s="54" t="s">
        <v>374</v>
      </c>
      <c r="B825" s="67">
        <v>37371</v>
      </c>
      <c r="C825" s="55" t="str">
        <f>VLOOKUP(B825,IF(A825="COMPOSICAO",S!$A:$D,I!$A:$D),2,FALSE)</f>
        <v>TRANSPORTE - HORISTA (COLETADO CAIXA - ENCARGOS COMPLEMENTARES)</v>
      </c>
      <c r="D825" s="55"/>
      <c r="E825" s="55"/>
      <c r="F825" s="55"/>
      <c r="G825" s="54" t="str">
        <f>VLOOKUP(B825,IF(A825="COMPOSICAO",S!$A:$D,I!$A:$D),3,FALSE)</f>
        <v>H</v>
      </c>
      <c r="H825" s="81">
        <v>1</v>
      </c>
      <c r="I825" s="56">
        <f>IF(A825="COMPOSICAO",VLOOKUP("TOTAL - "&amp;B825,COMPOSICAO_AUX_2!$A:$J,10,FALSE),VLOOKUP(B825,I!$A:$D,4,FALSE))</f>
        <v>0.83</v>
      </c>
      <c r="J825" s="60">
        <f t="shared" si="35"/>
        <v>0.83</v>
      </c>
      <c r="K825" s="59"/>
    </row>
    <row r="826" spans="1:13" ht="30" customHeight="1" x14ac:dyDescent="0.25">
      <c r="A826" s="54" t="s">
        <v>374</v>
      </c>
      <c r="B826" s="67">
        <v>37372</v>
      </c>
      <c r="C826" s="55" t="str">
        <f>VLOOKUP(B826,IF(A826="COMPOSICAO",S!$A:$D,I!$A:$D),2,FALSE)</f>
        <v>EXAMES - HORISTA (COLETADO CAIXA - ENCARGOS COMPLEMENTARES)</v>
      </c>
      <c r="D826" s="55"/>
      <c r="E826" s="55"/>
      <c r="F826" s="55"/>
      <c r="G826" s="54" t="str">
        <f>VLOOKUP(B826,IF(A826="COMPOSICAO",S!$A:$D,I!$A:$D),3,FALSE)</f>
        <v>H</v>
      </c>
      <c r="H826" s="81">
        <v>1</v>
      </c>
      <c r="I826" s="56">
        <f>IF(A826="COMPOSICAO",VLOOKUP("TOTAL - "&amp;B826,COMPOSICAO_AUX_2!$A:$J,10,FALSE),VLOOKUP(B826,I!$A:$D,4,FALSE))</f>
        <v>1.1399999999999999</v>
      </c>
      <c r="J826" s="60">
        <f t="shared" si="35"/>
        <v>1.1399999999999999</v>
      </c>
      <c r="K826" s="59"/>
    </row>
    <row r="827" spans="1:13" ht="30" customHeight="1" x14ac:dyDescent="0.25">
      <c r="A827" s="54" t="s">
        <v>374</v>
      </c>
      <c r="B827" s="67">
        <v>37373</v>
      </c>
      <c r="C827" s="55" t="str">
        <f>VLOOKUP(B827,IF(A827="COMPOSICAO",S!$A:$D,I!$A:$D),2,FALSE)</f>
        <v>SEGURO - HORISTA (COLETADO CAIXA - ENCARGOS COMPLEMENTARES)</v>
      </c>
      <c r="D827" s="55"/>
      <c r="E827" s="55"/>
      <c r="F827" s="55"/>
      <c r="G827" s="54" t="str">
        <f>VLOOKUP(B827,IF(A827="COMPOSICAO",S!$A:$D,I!$A:$D),3,FALSE)</f>
        <v>H</v>
      </c>
      <c r="H827" s="81">
        <v>1</v>
      </c>
      <c r="I827" s="56">
        <f>IF(A827="COMPOSICAO",VLOOKUP("TOTAL - "&amp;B827,COMPOSICAO_AUX_2!$A:$J,10,FALSE),VLOOKUP(B827,I!$A:$D,4,FALSE))</f>
        <v>0.06</v>
      </c>
      <c r="J827" s="60">
        <f t="shared" si="35"/>
        <v>0.06</v>
      </c>
      <c r="K827" s="59"/>
    </row>
    <row r="828" spans="1:13" ht="45" customHeight="1" x14ac:dyDescent="0.25">
      <c r="A828" s="54" t="s">
        <v>374</v>
      </c>
      <c r="B828" s="67">
        <v>43459</v>
      </c>
      <c r="C828" s="55" t="str">
        <f>VLOOKUP(B828,IF(A828="COMPOSICAO",S!$A:$D,I!$A:$D),2,FALSE)</f>
        <v>FERRAMENTAS - FAMILIA CARPINTEIRO DE FORMAS - HORISTA (ENCARGOS COMPLEMENTARES - COLETADO CAIXA)</v>
      </c>
      <c r="D828" s="55"/>
      <c r="E828" s="55"/>
      <c r="F828" s="55"/>
      <c r="G828" s="54" t="str">
        <f>VLOOKUP(B828,IF(A828="COMPOSICAO",S!$A:$D,I!$A:$D),3,FALSE)</f>
        <v>H</v>
      </c>
      <c r="H828" s="81">
        <v>1</v>
      </c>
      <c r="I828" s="56">
        <f>IF(A828="COMPOSICAO",VLOOKUP("TOTAL - "&amp;B828,COMPOSICAO_AUX_2!$A:$J,10,FALSE),VLOOKUP(B828,I!$A:$D,4,FALSE))</f>
        <v>0.49</v>
      </c>
      <c r="J828" s="60">
        <f t="shared" si="35"/>
        <v>0.49</v>
      </c>
      <c r="K828" s="59"/>
    </row>
    <row r="829" spans="1:13" ht="30" customHeight="1" x14ac:dyDescent="0.25">
      <c r="A829" s="54" t="s">
        <v>374</v>
      </c>
      <c r="B829" s="67">
        <v>43483</v>
      </c>
      <c r="C829" s="55" t="str">
        <f>VLOOKUP(B829,IF(A829="COMPOSICAO",S!$A:$D,I!$A:$D),2,FALSE)</f>
        <v>EPI - FAMILIA CARPINTEIRO DE FORMAS - HORISTA (ENCARGOS COMPLEMENTARES - COLETADO CAIXA)</v>
      </c>
      <c r="D829" s="55"/>
      <c r="E829" s="55"/>
      <c r="F829" s="55"/>
      <c r="G829" s="54" t="str">
        <f>VLOOKUP(B829,IF(A829="COMPOSICAO",S!$A:$D,I!$A:$D),3,FALSE)</f>
        <v>H</v>
      </c>
      <c r="H829" s="81">
        <v>1</v>
      </c>
      <c r="I829" s="56">
        <f>IF(A829="COMPOSICAO",VLOOKUP("TOTAL - "&amp;B829,COMPOSICAO_AUX_2!$A:$J,10,FALSE),VLOOKUP(B829,I!$A:$D,4,FALSE))</f>
        <v>1.34</v>
      </c>
      <c r="J829" s="60">
        <f t="shared" si="35"/>
        <v>1.34</v>
      </c>
      <c r="K829" s="59"/>
    </row>
    <row r="830" spans="1:13" ht="30" customHeight="1" x14ac:dyDescent="0.25">
      <c r="A830" s="54" t="s">
        <v>368</v>
      </c>
      <c r="B830" s="67">
        <v>95385</v>
      </c>
      <c r="C830" s="55" t="str">
        <f>VLOOKUP(B830,IF(A830="COMPOSICAO",S!$A:$D,I!$A:$D),2,FALSE)</f>
        <v>CURSO DE CAPACITAÇÃO PARA TELHADISTA (ENCARGOS COMPLEMENTARES) - HORISTA</v>
      </c>
      <c r="D830" s="55"/>
      <c r="E830" s="55"/>
      <c r="F830" s="55"/>
      <c r="G830" s="54" t="str">
        <f>VLOOKUP(B830,IF(A830="COMPOSICAO",S!$A:$D,I!$A:$D),3,FALSE)</f>
        <v>H</v>
      </c>
      <c r="H830" s="81">
        <v>1</v>
      </c>
      <c r="I830" s="56">
        <f>IF(A830="COMPOSICAO",VLOOKUP("TOTAL - "&amp;B830,COMPOSICAO_AUX_2!$A:$J,10,FALSE),VLOOKUP(B830,I!$A:$D,4,FALSE))</f>
        <v>0.24</v>
      </c>
      <c r="J830" s="60">
        <f t="shared" si="35"/>
        <v>0.24</v>
      </c>
      <c r="K830" s="59"/>
    </row>
    <row r="831" spans="1:13" ht="15" customHeight="1" x14ac:dyDescent="0.25">
      <c r="A831" s="76" t="s">
        <v>635</v>
      </c>
      <c r="B831" s="77"/>
      <c r="C831" s="77"/>
      <c r="D831" s="77"/>
      <c r="E831" s="77"/>
      <c r="F831" s="77"/>
      <c r="G831" s="78"/>
      <c r="H831" s="79"/>
      <c r="I831" s="80"/>
      <c r="J831" s="60">
        <f>SUM(J822:K830)</f>
        <v>28.709999999999994</v>
      </c>
      <c r="K831" s="59"/>
    </row>
    <row r="832" spans="1:13" ht="15" customHeight="1" x14ac:dyDescent="0.25">
      <c r="A832" s="4"/>
      <c r="B832" s="4"/>
      <c r="C832" s="4"/>
      <c r="D832" s="4"/>
      <c r="E832" s="4"/>
      <c r="F832" s="4"/>
      <c r="G832" s="4"/>
      <c r="H832" s="4"/>
      <c r="I832" s="4"/>
      <c r="J832" s="4"/>
      <c r="K832" s="4"/>
    </row>
    <row r="833" spans="1:13" ht="15" customHeight="1" x14ac:dyDescent="0.25">
      <c r="A833" s="22" t="s">
        <v>364</v>
      </c>
      <c r="B833" s="22" t="s">
        <v>32</v>
      </c>
      <c r="C833" s="46" t="s">
        <v>8</v>
      </c>
      <c r="D833" s="47"/>
      <c r="E833" s="47"/>
      <c r="F833" s="47"/>
      <c r="G833" s="7" t="s">
        <v>33</v>
      </c>
      <c r="H833" s="7" t="s">
        <v>365</v>
      </c>
      <c r="I833" s="7" t="s">
        <v>366</v>
      </c>
      <c r="J833" s="34" t="s">
        <v>10</v>
      </c>
      <c r="K833" s="33"/>
    </row>
    <row r="834" spans="1:13" ht="75" customHeight="1" x14ac:dyDescent="0.25">
      <c r="A834" s="7" t="s">
        <v>367</v>
      </c>
      <c r="B834" s="71">
        <v>87337</v>
      </c>
      <c r="C834" s="73" t="str">
        <f>VLOOKUP(B834,S!$A:$D,2,FALSE)</f>
        <v>ARGAMASSA TRAÇO 1:2:9 (EM VOLUME DE CIMENTO, CAL E AREIA MÉDIA ÚMIDA) PARA EMBOÇO/MASSA ÚNICA/ASSENTAMENTO DE ALVENARIA DE VEDAÇÃO, PREPARO MECÂNICO COM MISTURADOR DE EIXO HORIZONTAL DE 300 KG. AF_08/2019</v>
      </c>
      <c r="D834" s="73"/>
      <c r="E834" s="73"/>
      <c r="F834" s="72"/>
      <c r="G834" s="7" t="str">
        <f>VLOOKUP(B834,S!$A:$D,3,FALSE)</f>
        <v>M3</v>
      </c>
      <c r="H834" s="74"/>
      <c r="I834" s="74">
        <f>J841</f>
        <v>617.05000000000007</v>
      </c>
      <c r="J834" s="53"/>
      <c r="K834" s="52"/>
      <c r="L834" s="74">
        <f>VLOOKUP(B834,S!$A:$D,4,FALSE)</f>
        <v>617.04999999999995</v>
      </c>
      <c r="M834" s="7" t="str">
        <f>IF(ROUND((L834-I834),2)=0,"OK, confere com a tabela.",IF(ROUND((L834-I834),2)&lt;0,"ACIMA ("&amp;TEXT(ROUND(I834*100/L834,4),"0,0000")&amp;" %) da tabela.","ABAIXO ("&amp;TEXT(ROUND(I834*100/L834,4),"0,0000")&amp;" %) da tabela."))</f>
        <v>OK, confere com a tabela.</v>
      </c>
    </row>
    <row r="835" spans="1:13" ht="30" customHeight="1" x14ac:dyDescent="0.25">
      <c r="A835" s="54" t="s">
        <v>374</v>
      </c>
      <c r="B835" s="67">
        <v>370</v>
      </c>
      <c r="C835" s="55" t="str">
        <f>VLOOKUP(B835,IF(A835="COMPOSICAO",S!$A:$D,I!$A:$D),2,FALSE)</f>
        <v>AREIA MEDIA - POSTO JAZIDA/FORNECEDOR (RETIRADO NA JAZIDA, SEM TRANSPORTE)</v>
      </c>
      <c r="D835" s="55"/>
      <c r="E835" s="55"/>
      <c r="F835" s="55"/>
      <c r="G835" s="54" t="str">
        <f>VLOOKUP(B835,IF(A835="COMPOSICAO",S!$A:$D,I!$A:$D),3,FALSE)</f>
        <v>M3</v>
      </c>
      <c r="H835" s="81">
        <v>1.1599999999999999</v>
      </c>
      <c r="I835" s="56">
        <f>IF(A835="COMPOSICAO",VLOOKUP("TOTAL - "&amp;B835,COMPOSICAO_AUX_2!$A:$J,10,FALSE),VLOOKUP(B835,I!$A:$D,4,FALSE))</f>
        <v>110</v>
      </c>
      <c r="J835" s="60">
        <f t="shared" ref="J835:J840" si="36">TRUNC(H835*I835,2)</f>
        <v>127.6</v>
      </c>
      <c r="K835" s="59"/>
    </row>
    <row r="836" spans="1:13" ht="15" customHeight="1" x14ac:dyDescent="0.25">
      <c r="A836" s="54" t="s">
        <v>374</v>
      </c>
      <c r="B836" s="67">
        <v>1106</v>
      </c>
      <c r="C836" s="55" t="str">
        <f>VLOOKUP(B836,IF(A836="COMPOSICAO",S!$A:$D,I!$A:$D),2,FALSE)</f>
        <v>CAL HIDRATADA CH-I PARA ARGAMASSAS</v>
      </c>
      <c r="D836" s="55"/>
      <c r="E836" s="55"/>
      <c r="F836" s="55"/>
      <c r="G836" s="54" t="str">
        <f>VLOOKUP(B836,IF(A836="COMPOSICAO",S!$A:$D,I!$A:$D),3,FALSE)</f>
        <v>KG</v>
      </c>
      <c r="H836" s="81">
        <v>154.46</v>
      </c>
      <c r="I836" s="56">
        <f>IF(A836="COMPOSICAO",VLOOKUP("TOTAL - "&amp;B836,COMPOSICAO_AUX_2!$A:$J,10,FALSE),VLOOKUP(B836,I!$A:$D,4,FALSE))</f>
        <v>1.25</v>
      </c>
      <c r="J836" s="60">
        <f t="shared" si="36"/>
        <v>193.07</v>
      </c>
      <c r="K836" s="59"/>
    </row>
    <row r="837" spans="1:13" ht="15" customHeight="1" x14ac:dyDescent="0.25">
      <c r="A837" s="54" t="s">
        <v>374</v>
      </c>
      <c r="B837" s="67">
        <v>1379</v>
      </c>
      <c r="C837" s="55" t="str">
        <f>VLOOKUP(B837,IF(A837="COMPOSICAO",S!$A:$D,I!$A:$D),2,FALSE)</f>
        <v>CIMENTO PORTLAND COMPOSTO CP II-32</v>
      </c>
      <c r="D837" s="55"/>
      <c r="E837" s="55"/>
      <c r="F837" s="55"/>
      <c r="G837" s="54" t="str">
        <f>VLOOKUP(B837,IF(A837="COMPOSICAO",S!$A:$D,I!$A:$D),3,FALSE)</f>
        <v>KG</v>
      </c>
      <c r="H837" s="81">
        <v>173.77</v>
      </c>
      <c r="I837" s="56">
        <f>IF(A837="COMPOSICAO",VLOOKUP("TOTAL - "&amp;B837,COMPOSICAO_AUX_2!$A:$J,10,FALSE),VLOOKUP(B837,I!$A:$D,4,FALSE))</f>
        <v>0.84</v>
      </c>
      <c r="J837" s="60">
        <f t="shared" si="36"/>
        <v>145.96</v>
      </c>
      <c r="K837" s="59"/>
    </row>
    <row r="838" spans="1:13" ht="30" customHeight="1" x14ac:dyDescent="0.25">
      <c r="A838" s="54" t="s">
        <v>368</v>
      </c>
      <c r="B838" s="67">
        <v>88377</v>
      </c>
      <c r="C838" s="55" t="str">
        <f>VLOOKUP(B838,IF(A838="COMPOSICAO",S!$A:$D,I!$A:$D),2,FALSE)</f>
        <v>OPERADOR DE BETONEIRA ESTACIONÁRIA/MISTURADOR COM ENCARGOS COMPLEMENTARES</v>
      </c>
      <c r="D838" s="55"/>
      <c r="E838" s="55"/>
      <c r="F838" s="55"/>
      <c r="G838" s="54" t="str">
        <f>VLOOKUP(B838,IF(A838="COMPOSICAO",S!$A:$D,I!$A:$D),3,FALSE)</f>
        <v>H</v>
      </c>
      <c r="H838" s="81">
        <v>4.88</v>
      </c>
      <c r="I838" s="56">
        <f>IF(A838="COMPOSICAO",VLOOKUP("TOTAL - "&amp;B838,COMPOSICAO_AUX_2!$A:$J,10,FALSE),VLOOKUP(B838,I!$A:$D,4,FALSE))</f>
        <v>28.96</v>
      </c>
      <c r="J838" s="60">
        <f t="shared" si="36"/>
        <v>141.32</v>
      </c>
      <c r="K838" s="59"/>
    </row>
    <row r="839" spans="1:13" ht="45" customHeight="1" x14ac:dyDescent="0.25">
      <c r="A839" s="54" t="s">
        <v>368</v>
      </c>
      <c r="B839" s="67">
        <v>88386</v>
      </c>
      <c r="C839" s="55" t="str">
        <f>VLOOKUP(B839,IF(A839="COMPOSICAO",S!$A:$D,I!$A:$D),2,FALSE)</f>
        <v>MISTURADOR DE ARGAMASSA, EIXO HORIZONTAL, CAPACIDADE DE MISTURA 300 KG, MOTOR ELÉTRICO POTÊNCIA 5 CV - CHP DIURNO. AF_06/2014</v>
      </c>
      <c r="D839" s="55"/>
      <c r="E839" s="55"/>
      <c r="F839" s="55"/>
      <c r="G839" s="54" t="str">
        <f>VLOOKUP(B839,IF(A839="COMPOSICAO",S!$A:$D,I!$A:$D),3,FALSE)</f>
        <v>CHP</v>
      </c>
      <c r="H839" s="81">
        <v>1.1399999999999999</v>
      </c>
      <c r="I839" s="56">
        <f>IF(A839="COMPOSICAO",VLOOKUP("TOTAL - "&amp;B839,COMPOSICAO_AUX_2!$A:$J,10,FALSE),VLOOKUP(B839,I!$A:$D,4,FALSE))</f>
        <v>4.84</v>
      </c>
      <c r="J839" s="60">
        <f t="shared" si="36"/>
        <v>5.51</v>
      </c>
      <c r="K839" s="59"/>
    </row>
    <row r="840" spans="1:13" ht="45" customHeight="1" x14ac:dyDescent="0.25">
      <c r="A840" s="54" t="s">
        <v>368</v>
      </c>
      <c r="B840" s="67">
        <v>88392</v>
      </c>
      <c r="C840" s="55" t="str">
        <f>VLOOKUP(B840,IF(A840="COMPOSICAO",S!$A:$D,I!$A:$D),2,FALSE)</f>
        <v>MISTURADOR DE ARGAMASSA, EIXO HORIZONTAL, CAPACIDADE DE MISTURA 300 KG, MOTOR ELÉTRICO POTÊNCIA 5 CV - CHI DIURNO. AF_06/2014</v>
      </c>
      <c r="D840" s="55"/>
      <c r="E840" s="55"/>
      <c r="F840" s="55"/>
      <c r="G840" s="54" t="str">
        <f>VLOOKUP(B840,IF(A840="COMPOSICAO",S!$A:$D,I!$A:$D),3,FALSE)</f>
        <v>CHI</v>
      </c>
      <c r="H840" s="81">
        <v>3.74</v>
      </c>
      <c r="I840" s="56">
        <f>IF(A840="COMPOSICAO",VLOOKUP("TOTAL - "&amp;B840,COMPOSICAO_AUX_2!$A:$J,10,FALSE),VLOOKUP(B840,I!$A:$D,4,FALSE))</f>
        <v>0.96</v>
      </c>
      <c r="J840" s="60">
        <f t="shared" si="36"/>
        <v>3.59</v>
      </c>
      <c r="K840" s="59"/>
    </row>
    <row r="841" spans="1:13" ht="15" customHeight="1" x14ac:dyDescent="0.25">
      <c r="A841" s="76" t="s">
        <v>636</v>
      </c>
      <c r="B841" s="77"/>
      <c r="C841" s="77"/>
      <c r="D841" s="77"/>
      <c r="E841" s="77"/>
      <c r="F841" s="77"/>
      <c r="G841" s="78"/>
      <c r="H841" s="79"/>
      <c r="I841" s="80"/>
      <c r="J841" s="60">
        <f>SUM(J834:K840)</f>
        <v>617.05000000000007</v>
      </c>
      <c r="K841" s="59"/>
    </row>
    <row r="842" spans="1:13" ht="15" customHeight="1" x14ac:dyDescent="0.25">
      <c r="A842" s="4"/>
      <c r="B842" s="4"/>
      <c r="C842" s="4"/>
      <c r="D842" s="4"/>
      <c r="E842" s="4"/>
      <c r="F842" s="4"/>
      <c r="G842" s="4"/>
      <c r="H842" s="4"/>
      <c r="I842" s="4"/>
      <c r="J842" s="4"/>
      <c r="K842" s="4"/>
    </row>
    <row r="843" spans="1:13" ht="15" customHeight="1" x14ac:dyDescent="0.25">
      <c r="A843" s="22" t="s">
        <v>364</v>
      </c>
      <c r="B843" s="22" t="s">
        <v>32</v>
      </c>
      <c r="C843" s="46" t="s">
        <v>8</v>
      </c>
      <c r="D843" s="47"/>
      <c r="E843" s="47"/>
      <c r="F843" s="47"/>
      <c r="G843" s="7" t="s">
        <v>33</v>
      </c>
      <c r="H843" s="7" t="s">
        <v>365</v>
      </c>
      <c r="I843" s="7" t="s">
        <v>366</v>
      </c>
      <c r="J843" s="34" t="s">
        <v>10</v>
      </c>
      <c r="K843" s="33"/>
    </row>
    <row r="844" spans="1:13" ht="75" customHeight="1" x14ac:dyDescent="0.25">
      <c r="A844" s="7" t="s">
        <v>367</v>
      </c>
      <c r="B844" s="71">
        <v>87292</v>
      </c>
      <c r="C844" s="73" t="str">
        <f>VLOOKUP(B844,S!$A:$D,2,FALSE)</f>
        <v>ARGAMASSA TRAÇO 1:2:8 (EM VOLUME DE CIMENTO, CAL E AREIA MÉDIA ÚMIDA) PARA EMBOÇO/MASSA ÚNICA/ASSENTAMENTO DE ALVENARIA DE VEDAÇÃO, PREPARO MECÂNICO COM BETONEIRA 400 L. AF_08/2019</v>
      </c>
      <c r="D844" s="73"/>
      <c r="E844" s="73"/>
      <c r="F844" s="72"/>
      <c r="G844" s="7" t="str">
        <f>VLOOKUP(B844,S!$A:$D,3,FALSE)</f>
        <v>M3</v>
      </c>
      <c r="H844" s="74"/>
      <c r="I844" s="74">
        <f>J851</f>
        <v>643.22</v>
      </c>
      <c r="J844" s="53"/>
      <c r="K844" s="52"/>
      <c r="L844" s="74">
        <f>VLOOKUP(B844,S!$A:$D,4,FALSE)</f>
        <v>643.22</v>
      </c>
      <c r="M844" s="7" t="str">
        <f>IF(ROUND((L844-I844),2)=0,"OK, confere com a tabela.",IF(ROUND((L844-I844),2)&lt;0,"ACIMA ("&amp;TEXT(ROUND(I844*100/L844,4),"0,0000")&amp;" %) da tabela.","ABAIXO ("&amp;TEXT(ROUND(I844*100/L844,4),"0,0000")&amp;" %) da tabela."))</f>
        <v>OK, confere com a tabela.</v>
      </c>
    </row>
    <row r="845" spans="1:13" ht="30" customHeight="1" x14ac:dyDescent="0.25">
      <c r="A845" s="54" t="s">
        <v>374</v>
      </c>
      <c r="B845" s="67">
        <v>370</v>
      </c>
      <c r="C845" s="55" t="str">
        <f>VLOOKUP(B845,IF(A845="COMPOSICAO",S!$A:$D,I!$A:$D),2,FALSE)</f>
        <v>AREIA MEDIA - POSTO JAZIDA/FORNECEDOR (RETIRADO NA JAZIDA, SEM TRANSPORTE)</v>
      </c>
      <c r="D845" s="55"/>
      <c r="E845" s="55"/>
      <c r="F845" s="55"/>
      <c r="G845" s="54" t="str">
        <f>VLOOKUP(B845,IF(A845="COMPOSICAO",S!$A:$D,I!$A:$D),3,FALSE)</f>
        <v>M3</v>
      </c>
      <c r="H845" s="81">
        <v>1.1599999999999999</v>
      </c>
      <c r="I845" s="56">
        <f>IF(A845="COMPOSICAO",VLOOKUP("TOTAL - "&amp;B845,COMPOSICAO_AUX_2!$A:$J,10,FALSE),VLOOKUP(B845,I!$A:$D,4,FALSE))</f>
        <v>110</v>
      </c>
      <c r="J845" s="60">
        <f t="shared" ref="J845:J850" si="37">TRUNC(H845*I845,2)</f>
        <v>127.6</v>
      </c>
      <c r="K845" s="59"/>
    </row>
    <row r="846" spans="1:13" ht="15" customHeight="1" x14ac:dyDescent="0.25">
      <c r="A846" s="54" t="s">
        <v>374</v>
      </c>
      <c r="B846" s="67">
        <v>1106</v>
      </c>
      <c r="C846" s="55" t="str">
        <f>VLOOKUP(B846,IF(A846="COMPOSICAO",S!$A:$D,I!$A:$D),2,FALSE)</f>
        <v>CAL HIDRATADA CH-I PARA ARGAMASSAS</v>
      </c>
      <c r="D846" s="55"/>
      <c r="E846" s="55"/>
      <c r="F846" s="55"/>
      <c r="G846" s="54" t="str">
        <f>VLOOKUP(B846,IF(A846="COMPOSICAO",S!$A:$D,I!$A:$D),3,FALSE)</f>
        <v>KG</v>
      </c>
      <c r="H846" s="81">
        <v>174.1</v>
      </c>
      <c r="I846" s="56">
        <f>IF(A846="COMPOSICAO",VLOOKUP("TOTAL - "&amp;B846,COMPOSICAO_AUX_2!$A:$J,10,FALSE),VLOOKUP(B846,I!$A:$D,4,FALSE))</f>
        <v>1.25</v>
      </c>
      <c r="J846" s="60">
        <f t="shared" si="37"/>
        <v>217.62</v>
      </c>
      <c r="K846" s="59"/>
    </row>
    <row r="847" spans="1:13" ht="15" customHeight="1" x14ac:dyDescent="0.25">
      <c r="A847" s="54" t="s">
        <v>374</v>
      </c>
      <c r="B847" s="67">
        <v>1379</v>
      </c>
      <c r="C847" s="55" t="str">
        <f>VLOOKUP(B847,IF(A847="COMPOSICAO",S!$A:$D,I!$A:$D),2,FALSE)</f>
        <v>CIMENTO PORTLAND COMPOSTO CP II-32</v>
      </c>
      <c r="D847" s="55"/>
      <c r="E847" s="55"/>
      <c r="F847" s="55"/>
      <c r="G847" s="54" t="str">
        <f>VLOOKUP(B847,IF(A847="COMPOSICAO",S!$A:$D,I!$A:$D),3,FALSE)</f>
        <v>KG</v>
      </c>
      <c r="H847" s="81">
        <v>195.86</v>
      </c>
      <c r="I847" s="56">
        <f>IF(A847="COMPOSICAO",VLOOKUP("TOTAL - "&amp;B847,COMPOSICAO_AUX_2!$A:$J,10,FALSE),VLOOKUP(B847,I!$A:$D,4,FALSE))</f>
        <v>0.84</v>
      </c>
      <c r="J847" s="60">
        <f t="shared" si="37"/>
        <v>164.52</v>
      </c>
      <c r="K847" s="59"/>
    </row>
    <row r="848" spans="1:13" ht="30" customHeight="1" x14ac:dyDescent="0.25">
      <c r="A848" s="54" t="s">
        <v>368</v>
      </c>
      <c r="B848" s="67">
        <v>88377</v>
      </c>
      <c r="C848" s="55" t="str">
        <f>VLOOKUP(B848,IF(A848="COMPOSICAO",S!$A:$D,I!$A:$D),2,FALSE)</f>
        <v>OPERADOR DE BETONEIRA ESTACIONÁRIA/MISTURADOR COM ENCARGOS COMPLEMENTARES</v>
      </c>
      <c r="D848" s="55"/>
      <c r="E848" s="55"/>
      <c r="F848" s="55"/>
      <c r="G848" s="54" t="str">
        <f>VLOOKUP(B848,IF(A848="COMPOSICAO",S!$A:$D,I!$A:$D),3,FALSE)</f>
        <v>H</v>
      </c>
      <c r="H848" s="81">
        <v>4.5</v>
      </c>
      <c r="I848" s="56">
        <f>IF(A848="COMPOSICAO",VLOOKUP("TOTAL - "&amp;B848,COMPOSICAO_AUX_2!$A:$J,10,FALSE),VLOOKUP(B848,I!$A:$D,4,FALSE))</f>
        <v>28.96</v>
      </c>
      <c r="J848" s="60">
        <f t="shared" si="37"/>
        <v>130.32</v>
      </c>
      <c r="K848" s="59"/>
    </row>
    <row r="849" spans="1:13" ht="60" customHeight="1" x14ac:dyDescent="0.25">
      <c r="A849" s="54" t="s">
        <v>368</v>
      </c>
      <c r="B849" s="67">
        <v>88830</v>
      </c>
      <c r="C849" s="55" t="str">
        <f>VLOOKUP(B849,IF(A849="COMPOSICAO",S!$A:$D,I!$A:$D),2,FALSE)</f>
        <v>BETONEIRA CAPACIDADE NOMINAL DE 400 L, CAPACIDADE DE MISTURA 280 L, MOTOR ELÉTRICO TRIFÁSICO POTÊNCIA DE 2 CV, SEM CARREGADOR - CHP DIURNO. AF_10/2014</v>
      </c>
      <c r="D849" s="55"/>
      <c r="E849" s="55"/>
      <c r="F849" s="55"/>
      <c r="G849" s="54" t="str">
        <f>VLOOKUP(B849,IF(A849="COMPOSICAO",S!$A:$D,I!$A:$D),3,FALSE)</f>
        <v>CHP</v>
      </c>
      <c r="H849" s="81">
        <v>1.05</v>
      </c>
      <c r="I849" s="56">
        <f>IF(A849="COMPOSICAO",VLOOKUP("TOTAL - "&amp;B849,COMPOSICAO_AUX_2!$A:$J,10,FALSE),VLOOKUP(B849,I!$A:$D,4,FALSE))</f>
        <v>1.8699999999999999</v>
      </c>
      <c r="J849" s="60">
        <f t="shared" si="37"/>
        <v>1.96</v>
      </c>
      <c r="K849" s="59"/>
    </row>
    <row r="850" spans="1:13" ht="60" customHeight="1" x14ac:dyDescent="0.25">
      <c r="A850" s="54" t="s">
        <v>368</v>
      </c>
      <c r="B850" s="67">
        <v>88831</v>
      </c>
      <c r="C850" s="55" t="str">
        <f>VLOOKUP(B850,IF(A850="COMPOSICAO",S!$A:$D,I!$A:$D),2,FALSE)</f>
        <v>BETONEIRA CAPACIDADE NOMINAL DE 400 L, CAPACIDADE DE MISTURA 280 L, MOTOR ELÉTRICO TRIFÁSICO POTÊNCIA DE 2 CV, SEM CARREGADOR - CHI DIURNO. AF_10/2014</v>
      </c>
      <c r="D850" s="55"/>
      <c r="E850" s="55"/>
      <c r="F850" s="55"/>
      <c r="G850" s="54" t="str">
        <f>VLOOKUP(B850,IF(A850="COMPOSICAO",S!$A:$D,I!$A:$D),3,FALSE)</f>
        <v>CHI</v>
      </c>
      <c r="H850" s="81">
        <v>3.45</v>
      </c>
      <c r="I850" s="56">
        <f>IF(A850="COMPOSICAO",VLOOKUP("TOTAL - "&amp;B850,COMPOSICAO_AUX_2!$A:$J,10,FALSE),VLOOKUP(B850,I!$A:$D,4,FALSE))</f>
        <v>0.35</v>
      </c>
      <c r="J850" s="60">
        <f t="shared" si="37"/>
        <v>1.2</v>
      </c>
      <c r="K850" s="59"/>
    </row>
    <row r="851" spans="1:13" ht="15" customHeight="1" x14ac:dyDescent="0.25">
      <c r="A851" s="76" t="s">
        <v>637</v>
      </c>
      <c r="B851" s="77"/>
      <c r="C851" s="77"/>
      <c r="D851" s="77"/>
      <c r="E851" s="77"/>
      <c r="F851" s="77"/>
      <c r="G851" s="78"/>
      <c r="H851" s="79"/>
      <c r="I851" s="80"/>
      <c r="J851" s="60">
        <f>SUM(J844:K850)</f>
        <v>643.22</v>
      </c>
      <c r="K851" s="59"/>
    </row>
    <row r="852" spans="1:13" ht="15" customHeight="1" x14ac:dyDescent="0.25">
      <c r="A852" s="4"/>
      <c r="B852" s="4"/>
      <c r="C852" s="4"/>
      <c r="D852" s="4"/>
      <c r="E852" s="4"/>
      <c r="F852" s="4"/>
      <c r="G852" s="4"/>
      <c r="H852" s="4"/>
      <c r="I852" s="4"/>
      <c r="J852" s="4"/>
      <c r="K852" s="4"/>
    </row>
    <row r="853" spans="1:13" ht="15" customHeight="1" x14ac:dyDescent="0.25">
      <c r="A853" s="22" t="s">
        <v>364</v>
      </c>
      <c r="B853" s="22" t="s">
        <v>32</v>
      </c>
      <c r="C853" s="46" t="s">
        <v>8</v>
      </c>
      <c r="D853" s="47"/>
      <c r="E853" s="47"/>
      <c r="F853" s="47"/>
      <c r="G853" s="7" t="s">
        <v>33</v>
      </c>
      <c r="H853" s="7" t="s">
        <v>365</v>
      </c>
      <c r="I853" s="7" t="s">
        <v>366</v>
      </c>
      <c r="J853" s="34" t="s">
        <v>10</v>
      </c>
      <c r="K853" s="33"/>
    </row>
    <row r="854" spans="1:13" ht="60" customHeight="1" x14ac:dyDescent="0.25">
      <c r="A854" s="7" t="s">
        <v>367</v>
      </c>
      <c r="B854" s="71">
        <v>87381</v>
      </c>
      <c r="C854" s="73" t="str">
        <f>VLOOKUP(B854,S!$A:$D,2,FALSE)</f>
        <v>ARGAMASSA TRAÇO 1:4 (EM VOLUME DE CIMENTO E AREIA GROSSA ÚMIDA) COM ADIÇÃO DE EMULSÃO POLIMÉRICA PARA CHAPISCO ROLADO, PREPARO MANUAL. AF_08/2019</v>
      </c>
      <c r="D854" s="73"/>
      <c r="E854" s="73"/>
      <c r="F854" s="72"/>
      <c r="G854" s="7" t="str">
        <f>VLOOKUP(B854,S!$A:$D,3,FALSE)</f>
        <v>M3</v>
      </c>
      <c r="H854" s="74"/>
      <c r="I854" s="74">
        <f>J859</f>
        <v>3825.99</v>
      </c>
      <c r="J854" s="53"/>
      <c r="K854" s="52"/>
      <c r="L854" s="74">
        <f>VLOOKUP(B854,S!$A:$D,4,FALSE)</f>
        <v>3825.99</v>
      </c>
      <c r="M854" s="7" t="str">
        <f>IF(ROUND((L854-I854),2)=0,"OK, confere com a tabela.",IF(ROUND((L854-I854),2)&lt;0,"ACIMA ("&amp;TEXT(ROUND(I854*100/L854,4),"0,0000")&amp;" %) da tabela.","ABAIXO ("&amp;TEXT(ROUND(I854*100/L854,4),"0,0000")&amp;" %) da tabela."))</f>
        <v>OK, confere com a tabela.</v>
      </c>
    </row>
    <row r="855" spans="1:13" ht="30" customHeight="1" x14ac:dyDescent="0.25">
      <c r="A855" s="54" t="s">
        <v>374</v>
      </c>
      <c r="B855" s="67">
        <v>367</v>
      </c>
      <c r="C855" s="55" t="str">
        <f>VLOOKUP(B855,IF(A855="COMPOSICAO",S!$A:$D,I!$A:$D),2,FALSE)</f>
        <v>AREIA GROSSA - POSTO JAZIDA/FORNECEDOR (RETIRADO NA JAZIDA, SEM TRANSPORTE)</v>
      </c>
      <c r="D855" s="55"/>
      <c r="E855" s="55"/>
      <c r="F855" s="55"/>
      <c r="G855" s="54" t="str">
        <f>VLOOKUP(B855,IF(A855="COMPOSICAO",S!$A:$D,I!$A:$D),3,FALSE)</f>
        <v>M3</v>
      </c>
      <c r="H855" s="81">
        <v>0.78</v>
      </c>
      <c r="I855" s="56">
        <f>IF(A855="COMPOSICAO",VLOOKUP("TOTAL - "&amp;B855,COMPOSICAO_AUX_2!$A:$J,10,FALSE),VLOOKUP(B855,I!$A:$D,4,FALSE))</f>
        <v>111.43</v>
      </c>
      <c r="J855" s="60">
        <f>TRUNC(H855*I855,2)</f>
        <v>86.91</v>
      </c>
      <c r="K855" s="59"/>
    </row>
    <row r="856" spans="1:13" ht="15" customHeight="1" x14ac:dyDescent="0.25">
      <c r="A856" s="54" t="s">
        <v>374</v>
      </c>
      <c r="B856" s="67">
        <v>1379</v>
      </c>
      <c r="C856" s="55" t="str">
        <f>VLOOKUP(B856,IF(A856="COMPOSICAO",S!$A:$D,I!$A:$D),2,FALSE)</f>
        <v>CIMENTO PORTLAND COMPOSTO CP II-32</v>
      </c>
      <c r="D856" s="55"/>
      <c r="E856" s="55"/>
      <c r="F856" s="55"/>
      <c r="G856" s="54" t="str">
        <f>VLOOKUP(B856,IF(A856="COMPOSICAO",S!$A:$D,I!$A:$D),3,FALSE)</f>
        <v>KG</v>
      </c>
      <c r="H856" s="81">
        <v>263.97000000000003</v>
      </c>
      <c r="I856" s="56">
        <f>IF(A856="COMPOSICAO",VLOOKUP("TOTAL - "&amp;B856,COMPOSICAO_AUX_2!$A:$J,10,FALSE),VLOOKUP(B856,I!$A:$D,4,FALSE))</f>
        <v>0.84</v>
      </c>
      <c r="J856" s="60">
        <f>TRUNC(H856*I856,2)</f>
        <v>221.73</v>
      </c>
      <c r="K856" s="59"/>
    </row>
    <row r="857" spans="1:13" ht="30" customHeight="1" x14ac:dyDescent="0.25">
      <c r="A857" s="54" t="s">
        <v>374</v>
      </c>
      <c r="B857" s="67">
        <v>7334</v>
      </c>
      <c r="C857" s="55" t="str">
        <f>VLOOKUP(B857,IF(A857="COMPOSICAO",S!$A:$D,I!$A:$D),2,FALSE)</f>
        <v>ADITIVO ADESIVO LIQUIDO PARA ARGAMASSAS DE REVESTIMENTOS CIMENTICIOS</v>
      </c>
      <c r="D857" s="55"/>
      <c r="E857" s="55"/>
      <c r="F857" s="55"/>
      <c r="G857" s="54" t="str">
        <f>VLOOKUP(B857,IF(A857="COMPOSICAO",S!$A:$D,I!$A:$D),3,FALSE)</f>
        <v>L</v>
      </c>
      <c r="H857" s="81">
        <v>189.07</v>
      </c>
      <c r="I857" s="56">
        <f>IF(A857="COMPOSICAO",VLOOKUP("TOTAL - "&amp;B857,COMPOSICAO_AUX_2!$A:$J,10,FALSE),VLOOKUP(B857,I!$A:$D,4,FALSE))</f>
        <v>17.46</v>
      </c>
      <c r="J857" s="60">
        <f>TRUNC(H857*I857,2)</f>
        <v>3301.16</v>
      </c>
      <c r="K857" s="59"/>
    </row>
    <row r="858" spans="1:13" ht="15" customHeight="1" x14ac:dyDescent="0.25">
      <c r="A858" s="54" t="s">
        <v>368</v>
      </c>
      <c r="B858" s="67">
        <v>88316</v>
      </c>
      <c r="C858" s="55" t="str">
        <f>VLOOKUP(B858,IF(A858="COMPOSICAO",S!$A:$D,I!$A:$D),2,FALSE)</f>
        <v>SERVENTE COM ENCARGOS COMPLEMENTARES</v>
      </c>
      <c r="D858" s="55"/>
      <c r="E858" s="55"/>
      <c r="F858" s="55"/>
      <c r="G858" s="54" t="str">
        <f>VLOOKUP(B858,IF(A858="COMPOSICAO",S!$A:$D,I!$A:$D),3,FALSE)</f>
        <v>H</v>
      </c>
      <c r="H858" s="81">
        <v>10.51</v>
      </c>
      <c r="I858" s="56">
        <f>IF(A858="COMPOSICAO",VLOOKUP("TOTAL - "&amp;B858,COMPOSICAO_AUX_2!$A:$J,10,FALSE),VLOOKUP(B858,I!$A:$D,4,FALSE))</f>
        <v>20.569999999999997</v>
      </c>
      <c r="J858" s="60">
        <f>TRUNC(H858*I858,2)</f>
        <v>216.19</v>
      </c>
      <c r="K858" s="59"/>
    </row>
    <row r="859" spans="1:13" ht="15" customHeight="1" x14ac:dyDescent="0.25">
      <c r="A859" s="76" t="s">
        <v>638</v>
      </c>
      <c r="B859" s="77"/>
      <c r="C859" s="77"/>
      <c r="D859" s="77"/>
      <c r="E859" s="77"/>
      <c r="F859" s="77"/>
      <c r="G859" s="78"/>
      <c r="H859" s="79"/>
      <c r="I859" s="80"/>
      <c r="J859" s="60">
        <f>SUM(J854:K858)</f>
        <v>3825.99</v>
      </c>
      <c r="K859" s="59"/>
    </row>
    <row r="860" spans="1:13" ht="15" customHeight="1" x14ac:dyDescent="0.25">
      <c r="A860" s="4"/>
      <c r="B860" s="4"/>
      <c r="C860" s="4"/>
      <c r="D860" s="4"/>
      <c r="E860" s="4"/>
      <c r="F860" s="4"/>
      <c r="G860" s="4"/>
      <c r="H860" s="4"/>
      <c r="I860" s="4"/>
      <c r="J860" s="4"/>
      <c r="K860" s="4"/>
    </row>
    <row r="861" spans="1:13" ht="15" customHeight="1" x14ac:dyDescent="0.25">
      <c r="A861" s="22" t="s">
        <v>364</v>
      </c>
      <c r="B861" s="22" t="s">
        <v>32</v>
      </c>
      <c r="C861" s="46" t="s">
        <v>8</v>
      </c>
      <c r="D861" s="47"/>
      <c r="E861" s="47"/>
      <c r="F861" s="47"/>
      <c r="G861" s="7" t="s">
        <v>33</v>
      </c>
      <c r="H861" s="7" t="s">
        <v>365</v>
      </c>
      <c r="I861" s="7" t="s">
        <v>366</v>
      </c>
      <c r="J861" s="34" t="s">
        <v>10</v>
      </c>
      <c r="K861" s="33"/>
    </row>
    <row r="862" spans="1:13" ht="45" customHeight="1" x14ac:dyDescent="0.25">
      <c r="A862" s="7" t="s">
        <v>367</v>
      </c>
      <c r="B862" s="71">
        <v>87393</v>
      </c>
      <c r="C862" s="73" t="str">
        <f>VLOOKUP(B862,S!$A:$D,2,FALSE)</f>
        <v>ARGAMASSA INDUSTRIALIZADA PARA CHAPISCO ROLADO, PREPARO COM MISTURADOR DE EIXO HORIZONTAL DE 300 KG. AF_08/2019</v>
      </c>
      <c r="D862" s="73"/>
      <c r="E862" s="73"/>
      <c r="F862" s="72"/>
      <c r="G862" s="7" t="str">
        <f>VLOOKUP(B862,S!$A:$D,3,FALSE)</f>
        <v>M3</v>
      </c>
      <c r="H862" s="74"/>
      <c r="I862" s="74">
        <f>J867</f>
        <v>5356.11</v>
      </c>
      <c r="J862" s="53"/>
      <c r="K862" s="52"/>
      <c r="L862" s="74">
        <f>VLOOKUP(B862,S!$A:$D,4,FALSE)</f>
        <v>5356.11</v>
      </c>
      <c r="M862" s="7" t="str">
        <f>IF(ROUND((L862-I862),2)=0,"OK, confere com a tabela.",IF(ROUND((L862-I862),2)&lt;0,"ACIMA ("&amp;TEXT(ROUND(I862*100/L862,4),"0,0000")&amp;" %) da tabela.","ABAIXO ("&amp;TEXT(ROUND(I862*100/L862,4),"0,0000")&amp;" %) da tabela."))</f>
        <v>OK, confere com a tabela.</v>
      </c>
    </row>
    <row r="863" spans="1:13" ht="30" customHeight="1" x14ac:dyDescent="0.25">
      <c r="A863" s="54" t="s">
        <v>374</v>
      </c>
      <c r="B863" s="67">
        <v>37552</v>
      </c>
      <c r="C863" s="55" t="str">
        <f>VLOOKUP(B863,IF(A863="COMPOSICAO",S!$A:$D,I!$A:$D),2,FALSE)</f>
        <v>ARGAMASSA INDUSTRIALIZADA PARA CHAPISCO ROLADO</v>
      </c>
      <c r="D863" s="55"/>
      <c r="E863" s="55"/>
      <c r="F863" s="55"/>
      <c r="G863" s="54" t="str">
        <f>VLOOKUP(B863,IF(A863="COMPOSICAO",S!$A:$D,I!$A:$D),3,FALSE)</f>
        <v>KG</v>
      </c>
      <c r="H863" s="81">
        <v>1981.23</v>
      </c>
      <c r="I863" s="56">
        <f>IF(A863="COMPOSICAO",VLOOKUP("TOTAL - "&amp;B863,COMPOSICAO_AUX_2!$A:$J,10,FALSE),VLOOKUP(B863,I!$A:$D,4,FALSE))</f>
        <v>2.63</v>
      </c>
      <c r="J863" s="60">
        <f>TRUNC(H863*I863,2)</f>
        <v>5210.63</v>
      </c>
      <c r="K863" s="59"/>
    </row>
    <row r="864" spans="1:13" ht="30" customHeight="1" x14ac:dyDescent="0.25">
      <c r="A864" s="54" t="s">
        <v>368</v>
      </c>
      <c r="B864" s="67">
        <v>88377</v>
      </c>
      <c r="C864" s="55" t="str">
        <f>VLOOKUP(B864,IF(A864="COMPOSICAO",S!$A:$D,I!$A:$D),2,FALSE)</f>
        <v>OPERADOR DE BETONEIRA ESTACIONÁRIA/MISTURADOR COM ENCARGOS COMPLEMENTARES</v>
      </c>
      <c r="D864" s="55"/>
      <c r="E864" s="55"/>
      <c r="F864" s="55"/>
      <c r="G864" s="54" t="str">
        <f>VLOOKUP(B864,IF(A864="COMPOSICAO",S!$A:$D,I!$A:$D),3,FALSE)</f>
        <v>H</v>
      </c>
      <c r="H864" s="81">
        <v>4.72</v>
      </c>
      <c r="I864" s="56">
        <f>IF(A864="COMPOSICAO",VLOOKUP("TOTAL - "&amp;B864,COMPOSICAO_AUX_2!$A:$J,10,FALSE),VLOOKUP(B864,I!$A:$D,4,FALSE))</f>
        <v>28.96</v>
      </c>
      <c r="J864" s="60">
        <f>TRUNC(H864*I864,2)</f>
        <v>136.69</v>
      </c>
      <c r="K864" s="59"/>
    </row>
    <row r="865" spans="1:13" ht="45" customHeight="1" x14ac:dyDescent="0.25">
      <c r="A865" s="54" t="s">
        <v>368</v>
      </c>
      <c r="B865" s="67">
        <v>88386</v>
      </c>
      <c r="C865" s="55" t="str">
        <f>VLOOKUP(B865,IF(A865="COMPOSICAO",S!$A:$D,I!$A:$D),2,FALSE)</f>
        <v>MISTURADOR DE ARGAMASSA, EIXO HORIZONTAL, CAPACIDADE DE MISTURA 300 KG, MOTOR ELÉTRICO POTÊNCIA 5 CV - CHP DIURNO. AF_06/2014</v>
      </c>
      <c r="D865" s="55"/>
      <c r="E865" s="55"/>
      <c r="F865" s="55"/>
      <c r="G865" s="54" t="str">
        <f>VLOOKUP(B865,IF(A865="COMPOSICAO",S!$A:$D,I!$A:$D),3,FALSE)</f>
        <v>CHP</v>
      </c>
      <c r="H865" s="81">
        <v>1.1000000000000001</v>
      </c>
      <c r="I865" s="56">
        <f>IF(A865="COMPOSICAO",VLOOKUP("TOTAL - "&amp;B865,COMPOSICAO_AUX_2!$A:$J,10,FALSE),VLOOKUP(B865,I!$A:$D,4,FALSE))</f>
        <v>4.84</v>
      </c>
      <c r="J865" s="60">
        <f>TRUNC(H865*I865,2)</f>
        <v>5.32</v>
      </c>
      <c r="K865" s="59"/>
    </row>
    <row r="866" spans="1:13" ht="45" customHeight="1" x14ac:dyDescent="0.25">
      <c r="A866" s="54" t="s">
        <v>368</v>
      </c>
      <c r="B866" s="67">
        <v>88392</v>
      </c>
      <c r="C866" s="55" t="str">
        <f>VLOOKUP(B866,IF(A866="COMPOSICAO",S!$A:$D,I!$A:$D),2,FALSE)</f>
        <v>MISTURADOR DE ARGAMASSA, EIXO HORIZONTAL, CAPACIDADE DE MISTURA 300 KG, MOTOR ELÉTRICO POTÊNCIA 5 CV - CHI DIURNO. AF_06/2014</v>
      </c>
      <c r="D866" s="55"/>
      <c r="E866" s="55"/>
      <c r="F866" s="55"/>
      <c r="G866" s="54" t="str">
        <f>VLOOKUP(B866,IF(A866="COMPOSICAO",S!$A:$D,I!$A:$D),3,FALSE)</f>
        <v>CHI</v>
      </c>
      <c r="H866" s="81">
        <v>3.62</v>
      </c>
      <c r="I866" s="56">
        <f>IF(A866="COMPOSICAO",VLOOKUP("TOTAL - "&amp;B866,COMPOSICAO_AUX_2!$A:$J,10,FALSE),VLOOKUP(B866,I!$A:$D,4,FALSE))</f>
        <v>0.96</v>
      </c>
      <c r="J866" s="60">
        <f>TRUNC(H866*I866,2)</f>
        <v>3.47</v>
      </c>
      <c r="K866" s="59"/>
    </row>
    <row r="867" spans="1:13" ht="15" customHeight="1" x14ac:dyDescent="0.25">
      <c r="A867" s="76" t="s">
        <v>639</v>
      </c>
      <c r="B867" s="77"/>
      <c r="C867" s="77"/>
      <c r="D867" s="77"/>
      <c r="E867" s="77"/>
      <c r="F867" s="77"/>
      <c r="G867" s="78"/>
      <c r="H867" s="79"/>
      <c r="I867" s="80"/>
      <c r="J867" s="60">
        <f>SUM(J862:K866)</f>
        <v>5356.11</v>
      </c>
      <c r="K867" s="59"/>
    </row>
    <row r="868" spans="1:13" ht="15" customHeight="1" x14ac:dyDescent="0.25">
      <c r="A868" s="4"/>
      <c r="B868" s="4"/>
      <c r="C868" s="4"/>
      <c r="D868" s="4"/>
      <c r="E868" s="4"/>
      <c r="F868" s="4"/>
      <c r="G868" s="4"/>
      <c r="H868" s="4"/>
      <c r="I868" s="4"/>
      <c r="J868" s="4"/>
      <c r="K868" s="4"/>
    </row>
    <row r="869" spans="1:13" ht="15" customHeight="1" x14ac:dyDescent="0.25">
      <c r="A869" s="22" t="s">
        <v>364</v>
      </c>
      <c r="B869" s="22" t="s">
        <v>32</v>
      </c>
      <c r="C869" s="46" t="s">
        <v>8</v>
      </c>
      <c r="D869" s="47"/>
      <c r="E869" s="47"/>
      <c r="F869" s="47"/>
      <c r="G869" s="7" t="s">
        <v>33</v>
      </c>
      <c r="H869" s="7" t="s">
        <v>365</v>
      </c>
      <c r="I869" s="7" t="s">
        <v>366</v>
      </c>
      <c r="J869" s="34" t="s">
        <v>10</v>
      </c>
      <c r="K869" s="33"/>
    </row>
    <row r="870" spans="1:13" ht="15" customHeight="1" x14ac:dyDescent="0.25">
      <c r="A870" s="7" t="s">
        <v>367</v>
      </c>
      <c r="B870" s="71">
        <v>88310</v>
      </c>
      <c r="C870" s="73" t="str">
        <f>VLOOKUP(B870,S!$A:$D,2,FALSE)</f>
        <v>PINTOR COM ENCARGOS COMPLEMENTARES</v>
      </c>
      <c r="D870" s="73"/>
      <c r="E870" s="73"/>
      <c r="F870" s="72"/>
      <c r="G870" s="7" t="str">
        <f>VLOOKUP(B870,S!$A:$D,3,FALSE)</f>
        <v>H</v>
      </c>
      <c r="H870" s="74"/>
      <c r="I870" s="74">
        <f>J879</f>
        <v>30.559999999999995</v>
      </c>
      <c r="J870" s="53"/>
      <c r="K870" s="52"/>
      <c r="L870" s="74">
        <f>VLOOKUP(B870,S!$A:$D,4,FALSE)</f>
        <v>30.56</v>
      </c>
      <c r="M870" s="7" t="str">
        <f>IF(ROUND((L870-I870),2)=0,"OK, confere com a tabela.",IF(ROUND((L870-I870),2)&lt;0,"ACIMA ("&amp;TEXT(ROUND(I870*100/L870,4),"0,0000")&amp;" %) da tabela.","ABAIXO ("&amp;TEXT(ROUND(I870*100/L870,4),"0,0000")&amp;" %) da tabela."))</f>
        <v>OK, confere com a tabela.</v>
      </c>
    </row>
    <row r="871" spans="1:13" ht="15" customHeight="1" x14ac:dyDescent="0.25">
      <c r="A871" s="54" t="s">
        <v>374</v>
      </c>
      <c r="B871" s="67">
        <v>4783</v>
      </c>
      <c r="C871" s="55" t="str">
        <f>VLOOKUP(B871,IF(A871="COMPOSICAO",S!$A:$D,I!$A:$D),2,FALSE)</f>
        <v>PINTOR (HORISTA)</v>
      </c>
      <c r="D871" s="55"/>
      <c r="E871" s="55"/>
      <c r="F871" s="55"/>
      <c r="G871" s="54" t="str">
        <f>VLOOKUP(B871,IF(A871="COMPOSICAO",S!$A:$D,I!$A:$D),3,FALSE)</f>
        <v>H</v>
      </c>
      <c r="H871" s="81">
        <v>1</v>
      </c>
      <c r="I871" s="56">
        <f>IF(A871="COMPOSICAO",VLOOKUP("TOTAL - "&amp;B871,COMPOSICAO_AUX_2!$A:$J,10,FALSE),VLOOKUP(B871,I!$A:$D,4,FALSE))</f>
        <v>20.58</v>
      </c>
      <c r="J871" s="60">
        <f t="shared" ref="J871:J878" si="38">TRUNC(H871*I871,2)</f>
        <v>20.58</v>
      </c>
      <c r="K871" s="59"/>
    </row>
    <row r="872" spans="1:13" ht="30" customHeight="1" x14ac:dyDescent="0.25">
      <c r="A872" s="54" t="s">
        <v>374</v>
      </c>
      <c r="B872" s="67">
        <v>37370</v>
      </c>
      <c r="C872" s="55" t="str">
        <f>VLOOKUP(B872,IF(A872="COMPOSICAO",S!$A:$D,I!$A:$D),2,FALSE)</f>
        <v>ALIMENTACAO - HORISTA (COLETADO CAIXA - ENCARGOS COMPLEMENTARES)</v>
      </c>
      <c r="D872" s="55"/>
      <c r="E872" s="55"/>
      <c r="F872" s="55"/>
      <c r="G872" s="54" t="str">
        <f>VLOOKUP(B872,IF(A872="COMPOSICAO",S!$A:$D,I!$A:$D),3,FALSE)</f>
        <v>H</v>
      </c>
      <c r="H872" s="81">
        <v>1</v>
      </c>
      <c r="I872" s="56">
        <f>IF(A872="COMPOSICAO",VLOOKUP("TOTAL - "&amp;B872,COMPOSICAO_AUX_2!$A:$J,10,FALSE),VLOOKUP(B872,I!$A:$D,4,FALSE))</f>
        <v>4.28</v>
      </c>
      <c r="J872" s="60">
        <f t="shared" si="38"/>
        <v>4.28</v>
      </c>
      <c r="K872" s="59"/>
    </row>
    <row r="873" spans="1:13" ht="30" customHeight="1" x14ac:dyDescent="0.25">
      <c r="A873" s="54" t="s">
        <v>374</v>
      </c>
      <c r="B873" s="67">
        <v>37371</v>
      </c>
      <c r="C873" s="55" t="str">
        <f>VLOOKUP(B873,IF(A873="COMPOSICAO",S!$A:$D,I!$A:$D),2,FALSE)</f>
        <v>TRANSPORTE - HORISTA (COLETADO CAIXA - ENCARGOS COMPLEMENTARES)</v>
      </c>
      <c r="D873" s="55"/>
      <c r="E873" s="55"/>
      <c r="F873" s="55"/>
      <c r="G873" s="54" t="str">
        <f>VLOOKUP(B873,IF(A873="COMPOSICAO",S!$A:$D,I!$A:$D),3,FALSE)</f>
        <v>H</v>
      </c>
      <c r="H873" s="81">
        <v>1</v>
      </c>
      <c r="I873" s="56">
        <f>IF(A873="COMPOSICAO",VLOOKUP("TOTAL - "&amp;B873,COMPOSICAO_AUX_2!$A:$J,10,FALSE),VLOOKUP(B873,I!$A:$D,4,FALSE))</f>
        <v>0.83</v>
      </c>
      <c r="J873" s="60">
        <f t="shared" si="38"/>
        <v>0.83</v>
      </c>
      <c r="K873" s="59"/>
    </row>
    <row r="874" spans="1:13" ht="30" customHeight="1" x14ac:dyDescent="0.25">
      <c r="A874" s="54" t="s">
        <v>374</v>
      </c>
      <c r="B874" s="67">
        <v>37372</v>
      </c>
      <c r="C874" s="55" t="str">
        <f>VLOOKUP(B874,IF(A874="COMPOSICAO",S!$A:$D,I!$A:$D),2,FALSE)</f>
        <v>EXAMES - HORISTA (COLETADO CAIXA - ENCARGOS COMPLEMENTARES)</v>
      </c>
      <c r="D874" s="55"/>
      <c r="E874" s="55"/>
      <c r="F874" s="55"/>
      <c r="G874" s="54" t="str">
        <f>VLOOKUP(B874,IF(A874="COMPOSICAO",S!$A:$D,I!$A:$D),3,FALSE)</f>
        <v>H</v>
      </c>
      <c r="H874" s="81">
        <v>1</v>
      </c>
      <c r="I874" s="56">
        <f>IF(A874="COMPOSICAO",VLOOKUP("TOTAL - "&amp;B874,COMPOSICAO_AUX_2!$A:$J,10,FALSE),VLOOKUP(B874,I!$A:$D,4,FALSE))</f>
        <v>1.1399999999999999</v>
      </c>
      <c r="J874" s="60">
        <f t="shared" si="38"/>
        <v>1.1399999999999999</v>
      </c>
      <c r="K874" s="59"/>
    </row>
    <row r="875" spans="1:13" ht="30" customHeight="1" x14ac:dyDescent="0.25">
      <c r="A875" s="54" t="s">
        <v>374</v>
      </c>
      <c r="B875" s="67">
        <v>37373</v>
      </c>
      <c r="C875" s="55" t="str">
        <f>VLOOKUP(B875,IF(A875="COMPOSICAO",S!$A:$D,I!$A:$D),2,FALSE)</f>
        <v>SEGURO - HORISTA (COLETADO CAIXA - ENCARGOS COMPLEMENTARES)</v>
      </c>
      <c r="D875" s="55"/>
      <c r="E875" s="55"/>
      <c r="F875" s="55"/>
      <c r="G875" s="54" t="str">
        <f>VLOOKUP(B875,IF(A875="COMPOSICAO",S!$A:$D,I!$A:$D),3,FALSE)</f>
        <v>H</v>
      </c>
      <c r="H875" s="81">
        <v>1</v>
      </c>
      <c r="I875" s="56">
        <f>IF(A875="COMPOSICAO",VLOOKUP("TOTAL - "&amp;B875,COMPOSICAO_AUX_2!$A:$J,10,FALSE),VLOOKUP(B875,I!$A:$D,4,FALSE))</f>
        <v>0.06</v>
      </c>
      <c r="J875" s="60">
        <f t="shared" si="38"/>
        <v>0.06</v>
      </c>
      <c r="K875" s="59"/>
    </row>
    <row r="876" spans="1:13" ht="30" customHeight="1" x14ac:dyDescent="0.25">
      <c r="A876" s="54" t="s">
        <v>374</v>
      </c>
      <c r="B876" s="67">
        <v>43466</v>
      </c>
      <c r="C876" s="55" t="str">
        <f>VLOOKUP(B876,IF(A876="COMPOSICAO",S!$A:$D,I!$A:$D),2,FALSE)</f>
        <v>FERRAMENTAS - FAMILIA PINTOR - HORISTA (ENCARGOS COMPLEMENTARES - COLETADO CAIXA)</v>
      </c>
      <c r="D876" s="55"/>
      <c r="E876" s="55"/>
      <c r="F876" s="55"/>
      <c r="G876" s="54" t="str">
        <f>VLOOKUP(B876,IF(A876="COMPOSICAO",S!$A:$D,I!$A:$D),3,FALSE)</f>
        <v>H</v>
      </c>
      <c r="H876" s="81">
        <v>1</v>
      </c>
      <c r="I876" s="56">
        <f>IF(A876="COMPOSICAO",VLOOKUP("TOTAL - "&amp;B876,COMPOSICAO_AUX_2!$A:$J,10,FALSE),VLOOKUP(B876,I!$A:$D,4,FALSE))</f>
        <v>1.68</v>
      </c>
      <c r="J876" s="60">
        <f t="shared" si="38"/>
        <v>1.68</v>
      </c>
      <c r="K876" s="59"/>
    </row>
    <row r="877" spans="1:13" ht="30" customHeight="1" x14ac:dyDescent="0.25">
      <c r="A877" s="54" t="s">
        <v>374</v>
      </c>
      <c r="B877" s="67">
        <v>43490</v>
      </c>
      <c r="C877" s="55" t="str">
        <f>VLOOKUP(B877,IF(A877="COMPOSICAO",S!$A:$D,I!$A:$D),2,FALSE)</f>
        <v>EPI - FAMILIA PINTOR - HORISTA (ENCARGOS COMPLEMENTARES - COLETADO CAIXA)</v>
      </c>
      <c r="D877" s="55"/>
      <c r="E877" s="55"/>
      <c r="F877" s="55"/>
      <c r="G877" s="54" t="str">
        <f>VLOOKUP(B877,IF(A877="COMPOSICAO",S!$A:$D,I!$A:$D),3,FALSE)</f>
        <v>H</v>
      </c>
      <c r="H877" s="81">
        <v>1</v>
      </c>
      <c r="I877" s="56">
        <f>IF(A877="COMPOSICAO",VLOOKUP("TOTAL - "&amp;B877,COMPOSICAO_AUX_2!$A:$J,10,FALSE),VLOOKUP(B877,I!$A:$D,4,FALSE))</f>
        <v>1.68</v>
      </c>
      <c r="J877" s="60">
        <f t="shared" si="38"/>
        <v>1.68</v>
      </c>
      <c r="K877" s="59"/>
    </row>
    <row r="878" spans="1:13" ht="30" customHeight="1" x14ac:dyDescent="0.25">
      <c r="A878" s="54" t="s">
        <v>368</v>
      </c>
      <c r="B878" s="67">
        <v>95372</v>
      </c>
      <c r="C878" s="55" t="str">
        <f>VLOOKUP(B878,IF(A878="COMPOSICAO",S!$A:$D,I!$A:$D),2,FALSE)</f>
        <v>CURSO DE CAPACITAÇÃO PARA PINTOR (ENCARGOS COMPLEMENTARES) - HORISTA</v>
      </c>
      <c r="D878" s="55"/>
      <c r="E878" s="55"/>
      <c r="F878" s="55"/>
      <c r="G878" s="54" t="str">
        <f>VLOOKUP(B878,IF(A878="COMPOSICAO",S!$A:$D,I!$A:$D),3,FALSE)</f>
        <v>H</v>
      </c>
      <c r="H878" s="81">
        <v>1</v>
      </c>
      <c r="I878" s="56">
        <f>IF(A878="COMPOSICAO",VLOOKUP("TOTAL - "&amp;B878,COMPOSICAO_AUX_2!$A:$J,10,FALSE),VLOOKUP(B878,I!$A:$D,4,FALSE))</f>
        <v>0.31</v>
      </c>
      <c r="J878" s="60">
        <f t="shared" si="38"/>
        <v>0.31</v>
      </c>
      <c r="K878" s="59"/>
    </row>
    <row r="879" spans="1:13" ht="15" customHeight="1" x14ac:dyDescent="0.25">
      <c r="A879" s="76" t="s">
        <v>640</v>
      </c>
      <c r="B879" s="77"/>
      <c r="C879" s="77"/>
      <c r="D879" s="77"/>
      <c r="E879" s="77"/>
      <c r="F879" s="77"/>
      <c r="G879" s="78"/>
      <c r="H879" s="79"/>
      <c r="I879" s="80"/>
      <c r="J879" s="60">
        <f>SUM(J870:K878)</f>
        <v>30.559999999999995</v>
      </c>
      <c r="K879" s="59"/>
    </row>
    <row r="880" spans="1:13" ht="15" customHeight="1" x14ac:dyDescent="0.25">
      <c r="A880" s="4"/>
      <c r="B880" s="4"/>
      <c r="C880" s="4"/>
      <c r="D880" s="4"/>
      <c r="E880" s="4"/>
      <c r="F880" s="4"/>
      <c r="G880" s="4"/>
      <c r="H880" s="4"/>
      <c r="I880" s="4"/>
      <c r="J880" s="4"/>
      <c r="K880" s="4"/>
    </row>
    <row r="881" spans="1:13" ht="15" customHeight="1" x14ac:dyDescent="0.25">
      <c r="A881" s="22" t="s">
        <v>364</v>
      </c>
      <c r="B881" s="22" t="s">
        <v>32</v>
      </c>
      <c r="C881" s="46" t="s">
        <v>8</v>
      </c>
      <c r="D881" s="47"/>
      <c r="E881" s="47"/>
      <c r="F881" s="47"/>
      <c r="G881" s="7" t="s">
        <v>33</v>
      </c>
      <c r="H881" s="7" t="s">
        <v>365</v>
      </c>
      <c r="I881" s="7" t="s">
        <v>366</v>
      </c>
      <c r="J881" s="34" t="s">
        <v>10</v>
      </c>
      <c r="K881" s="33"/>
    </row>
    <row r="882" spans="1:13" ht="30" customHeight="1" x14ac:dyDescent="0.25">
      <c r="A882" s="7" t="s">
        <v>367</v>
      </c>
      <c r="B882" s="71">
        <v>88261</v>
      </c>
      <c r="C882" s="73" t="str">
        <f>VLOOKUP(B882,S!$A:$D,2,FALSE)</f>
        <v>CARPINTEIRO DE ESQUADRIA COM ENCARGOS COMPLEMENTARES</v>
      </c>
      <c r="D882" s="73"/>
      <c r="E882" s="73"/>
      <c r="F882" s="72"/>
      <c r="G882" s="7" t="str">
        <f>VLOOKUP(B882,S!$A:$D,3,FALSE)</f>
        <v>H</v>
      </c>
      <c r="H882" s="74"/>
      <c r="I882" s="74">
        <f>J891</f>
        <v>28.04</v>
      </c>
      <c r="J882" s="53"/>
      <c r="K882" s="52"/>
      <c r="L882" s="74">
        <f>VLOOKUP(B882,S!$A:$D,4,FALSE)</f>
        <v>28.04</v>
      </c>
      <c r="M882" s="7" t="str">
        <f>IF(ROUND((L882-I882),2)=0,"OK, confere com a tabela.",IF(ROUND((L882-I882),2)&lt;0,"ACIMA ("&amp;TEXT(ROUND(I882*100/L882,4),"0,0000")&amp;" %) da tabela.","ABAIXO ("&amp;TEXT(ROUND(I882*100/L882,4),"0,0000")&amp;" %) da tabela."))</f>
        <v>OK, confere com a tabela.</v>
      </c>
    </row>
    <row r="883" spans="1:13" ht="15" customHeight="1" x14ac:dyDescent="0.25">
      <c r="A883" s="54" t="s">
        <v>374</v>
      </c>
      <c r="B883" s="67">
        <v>1214</v>
      </c>
      <c r="C883" s="55" t="str">
        <f>VLOOKUP(B883,IF(A883="COMPOSICAO",S!$A:$D,I!$A:$D),2,FALSE)</f>
        <v>CARPINTEIRO DE ESQUADRIAS (HORISTA)</v>
      </c>
      <c r="D883" s="55"/>
      <c r="E883" s="55"/>
      <c r="F883" s="55"/>
      <c r="G883" s="54" t="str">
        <f>VLOOKUP(B883,IF(A883="COMPOSICAO",S!$A:$D,I!$A:$D),3,FALSE)</f>
        <v>H</v>
      </c>
      <c r="H883" s="81">
        <v>1</v>
      </c>
      <c r="I883" s="56">
        <f>IF(A883="COMPOSICAO",VLOOKUP("TOTAL - "&amp;B883,COMPOSICAO_AUX_2!$A:$J,10,FALSE),VLOOKUP(B883,I!$A:$D,4,FALSE))</f>
        <v>19.600000000000001</v>
      </c>
      <c r="J883" s="60">
        <f t="shared" ref="J883:J890" si="39">TRUNC(H883*I883,2)</f>
        <v>19.600000000000001</v>
      </c>
      <c r="K883" s="59"/>
    </row>
    <row r="884" spans="1:13" ht="30" customHeight="1" x14ac:dyDescent="0.25">
      <c r="A884" s="54" t="s">
        <v>374</v>
      </c>
      <c r="B884" s="67">
        <v>37370</v>
      </c>
      <c r="C884" s="55" t="str">
        <f>VLOOKUP(B884,IF(A884="COMPOSICAO",S!$A:$D,I!$A:$D),2,FALSE)</f>
        <v>ALIMENTACAO - HORISTA (COLETADO CAIXA - ENCARGOS COMPLEMENTARES)</v>
      </c>
      <c r="D884" s="55"/>
      <c r="E884" s="55"/>
      <c r="F884" s="55"/>
      <c r="G884" s="54" t="str">
        <f>VLOOKUP(B884,IF(A884="COMPOSICAO",S!$A:$D,I!$A:$D),3,FALSE)</f>
        <v>H</v>
      </c>
      <c r="H884" s="81">
        <v>1</v>
      </c>
      <c r="I884" s="56">
        <f>IF(A884="COMPOSICAO",VLOOKUP("TOTAL - "&amp;B884,COMPOSICAO_AUX_2!$A:$J,10,FALSE),VLOOKUP(B884,I!$A:$D,4,FALSE))</f>
        <v>4.28</v>
      </c>
      <c r="J884" s="60">
        <f t="shared" si="39"/>
        <v>4.28</v>
      </c>
      <c r="K884" s="59"/>
    </row>
    <row r="885" spans="1:13" ht="30" customHeight="1" x14ac:dyDescent="0.25">
      <c r="A885" s="54" t="s">
        <v>374</v>
      </c>
      <c r="B885" s="67">
        <v>37371</v>
      </c>
      <c r="C885" s="55" t="str">
        <f>VLOOKUP(B885,IF(A885="COMPOSICAO",S!$A:$D,I!$A:$D),2,FALSE)</f>
        <v>TRANSPORTE - HORISTA (COLETADO CAIXA - ENCARGOS COMPLEMENTARES)</v>
      </c>
      <c r="D885" s="55"/>
      <c r="E885" s="55"/>
      <c r="F885" s="55"/>
      <c r="G885" s="54" t="str">
        <f>VLOOKUP(B885,IF(A885="COMPOSICAO",S!$A:$D,I!$A:$D),3,FALSE)</f>
        <v>H</v>
      </c>
      <c r="H885" s="81">
        <v>1</v>
      </c>
      <c r="I885" s="56">
        <f>IF(A885="COMPOSICAO",VLOOKUP("TOTAL - "&amp;B885,COMPOSICAO_AUX_2!$A:$J,10,FALSE),VLOOKUP(B885,I!$A:$D,4,FALSE))</f>
        <v>0.83</v>
      </c>
      <c r="J885" s="60">
        <f t="shared" si="39"/>
        <v>0.83</v>
      </c>
      <c r="K885" s="59"/>
    </row>
    <row r="886" spans="1:13" ht="30" customHeight="1" x14ac:dyDescent="0.25">
      <c r="A886" s="54" t="s">
        <v>374</v>
      </c>
      <c r="B886" s="67">
        <v>37372</v>
      </c>
      <c r="C886" s="55" t="str">
        <f>VLOOKUP(B886,IF(A886="COMPOSICAO",S!$A:$D,I!$A:$D),2,FALSE)</f>
        <v>EXAMES - HORISTA (COLETADO CAIXA - ENCARGOS COMPLEMENTARES)</v>
      </c>
      <c r="D886" s="55"/>
      <c r="E886" s="55"/>
      <c r="F886" s="55"/>
      <c r="G886" s="54" t="str">
        <f>VLOOKUP(B886,IF(A886="COMPOSICAO",S!$A:$D,I!$A:$D),3,FALSE)</f>
        <v>H</v>
      </c>
      <c r="H886" s="81">
        <v>1</v>
      </c>
      <c r="I886" s="56">
        <f>IF(A886="COMPOSICAO",VLOOKUP("TOTAL - "&amp;B886,COMPOSICAO_AUX_2!$A:$J,10,FALSE),VLOOKUP(B886,I!$A:$D,4,FALSE))</f>
        <v>1.1399999999999999</v>
      </c>
      <c r="J886" s="60">
        <f t="shared" si="39"/>
        <v>1.1399999999999999</v>
      </c>
      <c r="K886" s="59"/>
    </row>
    <row r="887" spans="1:13" ht="30" customHeight="1" x14ac:dyDescent="0.25">
      <c r="A887" s="54" t="s">
        <v>374</v>
      </c>
      <c r="B887" s="67">
        <v>37373</v>
      </c>
      <c r="C887" s="55" t="str">
        <f>VLOOKUP(B887,IF(A887="COMPOSICAO",S!$A:$D,I!$A:$D),2,FALSE)</f>
        <v>SEGURO - HORISTA (COLETADO CAIXA - ENCARGOS COMPLEMENTARES)</v>
      </c>
      <c r="D887" s="55"/>
      <c r="E887" s="55"/>
      <c r="F887" s="55"/>
      <c r="G887" s="54" t="str">
        <f>VLOOKUP(B887,IF(A887="COMPOSICAO",S!$A:$D,I!$A:$D),3,FALSE)</f>
        <v>H</v>
      </c>
      <c r="H887" s="81">
        <v>1</v>
      </c>
      <c r="I887" s="56">
        <f>IF(A887="COMPOSICAO",VLOOKUP("TOTAL - "&amp;B887,COMPOSICAO_AUX_2!$A:$J,10,FALSE),VLOOKUP(B887,I!$A:$D,4,FALSE))</f>
        <v>0.06</v>
      </c>
      <c r="J887" s="60">
        <f t="shared" si="39"/>
        <v>0.06</v>
      </c>
      <c r="K887" s="59"/>
    </row>
    <row r="888" spans="1:13" ht="45" customHeight="1" x14ac:dyDescent="0.25">
      <c r="A888" s="54" t="s">
        <v>374</v>
      </c>
      <c r="B888" s="67">
        <v>43459</v>
      </c>
      <c r="C888" s="55" t="str">
        <f>VLOOKUP(B888,IF(A888="COMPOSICAO",S!$A:$D,I!$A:$D),2,FALSE)</f>
        <v>FERRAMENTAS - FAMILIA CARPINTEIRO DE FORMAS - HORISTA (ENCARGOS COMPLEMENTARES - COLETADO CAIXA)</v>
      </c>
      <c r="D888" s="55"/>
      <c r="E888" s="55"/>
      <c r="F888" s="55"/>
      <c r="G888" s="54" t="str">
        <f>VLOOKUP(B888,IF(A888="COMPOSICAO",S!$A:$D,I!$A:$D),3,FALSE)</f>
        <v>H</v>
      </c>
      <c r="H888" s="81">
        <v>1</v>
      </c>
      <c r="I888" s="56">
        <f>IF(A888="COMPOSICAO",VLOOKUP("TOTAL - "&amp;B888,COMPOSICAO_AUX_2!$A:$J,10,FALSE),VLOOKUP(B888,I!$A:$D,4,FALSE))</f>
        <v>0.49</v>
      </c>
      <c r="J888" s="60">
        <f t="shared" si="39"/>
        <v>0.49</v>
      </c>
      <c r="K888" s="59"/>
    </row>
    <row r="889" spans="1:13" ht="30" customHeight="1" x14ac:dyDescent="0.25">
      <c r="A889" s="54" t="s">
        <v>374</v>
      </c>
      <c r="B889" s="67">
        <v>43483</v>
      </c>
      <c r="C889" s="55" t="str">
        <f>VLOOKUP(B889,IF(A889="COMPOSICAO",S!$A:$D,I!$A:$D),2,FALSE)</f>
        <v>EPI - FAMILIA CARPINTEIRO DE FORMAS - HORISTA (ENCARGOS COMPLEMENTARES - COLETADO CAIXA)</v>
      </c>
      <c r="D889" s="55"/>
      <c r="E889" s="55"/>
      <c r="F889" s="55"/>
      <c r="G889" s="54" t="str">
        <f>VLOOKUP(B889,IF(A889="COMPOSICAO",S!$A:$D,I!$A:$D),3,FALSE)</f>
        <v>H</v>
      </c>
      <c r="H889" s="81">
        <v>1</v>
      </c>
      <c r="I889" s="56">
        <f>IF(A889="COMPOSICAO",VLOOKUP("TOTAL - "&amp;B889,COMPOSICAO_AUX_2!$A:$J,10,FALSE),VLOOKUP(B889,I!$A:$D,4,FALSE))</f>
        <v>1.34</v>
      </c>
      <c r="J889" s="60">
        <f t="shared" si="39"/>
        <v>1.34</v>
      </c>
      <c r="K889" s="59"/>
    </row>
    <row r="890" spans="1:13" ht="30" customHeight="1" x14ac:dyDescent="0.25">
      <c r="A890" s="54" t="s">
        <v>368</v>
      </c>
      <c r="B890" s="67">
        <v>95329</v>
      </c>
      <c r="C890" s="55" t="str">
        <f>VLOOKUP(B890,IF(A890="COMPOSICAO",S!$A:$D,I!$A:$D),2,FALSE)</f>
        <v>CURSO DE CAPACITAÇÃO PARA CARPINTEIRO DE ESQUADRIA (ENCARGOS COMPLEMENTARES) - HORISTA</v>
      </c>
      <c r="D890" s="55"/>
      <c r="E890" s="55"/>
      <c r="F890" s="55"/>
      <c r="G890" s="54" t="str">
        <f>VLOOKUP(B890,IF(A890="COMPOSICAO",S!$A:$D,I!$A:$D),3,FALSE)</f>
        <v>H</v>
      </c>
      <c r="H890" s="81">
        <v>1</v>
      </c>
      <c r="I890" s="56">
        <f>IF(A890="COMPOSICAO",VLOOKUP("TOTAL - "&amp;B890,COMPOSICAO_AUX_2!$A:$J,10,FALSE),VLOOKUP(B890,I!$A:$D,4,FALSE))</f>
        <v>0.3</v>
      </c>
      <c r="J890" s="60">
        <f t="shared" si="39"/>
        <v>0.3</v>
      </c>
      <c r="K890" s="59"/>
    </row>
    <row r="891" spans="1:13" ht="15" customHeight="1" x14ac:dyDescent="0.25">
      <c r="A891" s="76" t="s">
        <v>641</v>
      </c>
      <c r="B891" s="77"/>
      <c r="C891" s="77"/>
      <c r="D891" s="77"/>
      <c r="E891" s="77"/>
      <c r="F891" s="77"/>
      <c r="G891" s="78"/>
      <c r="H891" s="79"/>
      <c r="I891" s="80"/>
      <c r="J891" s="60">
        <f>SUM(J882:K890)</f>
        <v>28.04</v>
      </c>
      <c r="K891" s="59"/>
    </row>
    <row r="892" spans="1:13" ht="15" customHeight="1" x14ac:dyDescent="0.25">
      <c r="A892" s="4"/>
      <c r="B892" s="4"/>
      <c r="C892" s="4"/>
      <c r="D892" s="4"/>
      <c r="E892" s="4"/>
      <c r="F892" s="4"/>
      <c r="G892" s="4"/>
      <c r="H892" s="4"/>
      <c r="I892" s="4"/>
      <c r="J892" s="4"/>
      <c r="K892" s="4"/>
    </row>
    <row r="893" spans="1:13" ht="15" customHeight="1" x14ac:dyDescent="0.25">
      <c r="A893" s="22" t="s">
        <v>364</v>
      </c>
      <c r="B893" s="22" t="s">
        <v>32</v>
      </c>
      <c r="C893" s="46" t="s">
        <v>8</v>
      </c>
      <c r="D893" s="47"/>
      <c r="E893" s="47"/>
      <c r="F893" s="47"/>
      <c r="G893" s="7" t="s">
        <v>33</v>
      </c>
      <c r="H893" s="7" t="s">
        <v>365</v>
      </c>
      <c r="I893" s="7" t="s">
        <v>366</v>
      </c>
      <c r="J893" s="34" t="s">
        <v>10</v>
      </c>
      <c r="K893" s="33"/>
    </row>
    <row r="894" spans="1:13" ht="15" customHeight="1" x14ac:dyDescent="0.25">
      <c r="A894" s="7" t="s">
        <v>367</v>
      </c>
      <c r="B894" s="71">
        <v>88325</v>
      </c>
      <c r="C894" s="73" t="str">
        <f>VLOOKUP(B894,S!$A:$D,2,FALSE)</f>
        <v>VIDRACEIRO COM ENCARGOS COMPLEMENTARES</v>
      </c>
      <c r="D894" s="73"/>
      <c r="E894" s="73"/>
      <c r="F894" s="72"/>
      <c r="G894" s="7" t="str">
        <f>VLOOKUP(B894,S!$A:$D,3,FALSE)</f>
        <v>H</v>
      </c>
      <c r="H894" s="74"/>
      <c r="I894" s="74">
        <f>J903</f>
        <v>22.21</v>
      </c>
      <c r="J894" s="53"/>
      <c r="K894" s="52"/>
      <c r="L894" s="74">
        <f>VLOOKUP(B894,S!$A:$D,4,FALSE)</f>
        <v>22.21</v>
      </c>
      <c r="M894" s="7" t="str">
        <f>IF(ROUND((L894-I894),2)=0,"OK, confere com a tabela.",IF(ROUND((L894-I894),2)&lt;0,"ACIMA ("&amp;TEXT(ROUND(I894*100/L894,4),"0,0000")&amp;" %) da tabela.","ABAIXO ("&amp;TEXT(ROUND(I894*100/L894,4),"0,0000")&amp;" %) da tabela."))</f>
        <v>OK, confere com a tabela.</v>
      </c>
    </row>
    <row r="895" spans="1:13" ht="15" customHeight="1" x14ac:dyDescent="0.25">
      <c r="A895" s="54" t="s">
        <v>374</v>
      </c>
      <c r="B895" s="67">
        <v>10489</v>
      </c>
      <c r="C895" s="55" t="str">
        <f>VLOOKUP(B895,IF(A895="COMPOSICAO",S!$A:$D,I!$A:$D),2,FALSE)</f>
        <v>VIDRACEIRO (HORISTA)</v>
      </c>
      <c r="D895" s="55"/>
      <c r="E895" s="55"/>
      <c r="F895" s="55"/>
      <c r="G895" s="54" t="str">
        <f>VLOOKUP(B895,IF(A895="COMPOSICAO",S!$A:$D,I!$A:$D),3,FALSE)</f>
        <v>H</v>
      </c>
      <c r="H895" s="81">
        <v>1</v>
      </c>
      <c r="I895" s="56">
        <f>IF(A895="COMPOSICAO",VLOOKUP("TOTAL - "&amp;B895,COMPOSICAO_AUX_2!$A:$J,10,FALSE),VLOOKUP(B895,I!$A:$D,4,FALSE))</f>
        <v>13.68</v>
      </c>
      <c r="J895" s="60">
        <f t="shared" ref="J895:J902" si="40">TRUNC(H895*I895,2)</f>
        <v>13.68</v>
      </c>
      <c r="K895" s="59"/>
    </row>
    <row r="896" spans="1:13" ht="30" customHeight="1" x14ac:dyDescent="0.25">
      <c r="A896" s="54" t="s">
        <v>374</v>
      </c>
      <c r="B896" s="67">
        <v>37370</v>
      </c>
      <c r="C896" s="55" t="str">
        <f>VLOOKUP(B896,IF(A896="COMPOSICAO",S!$A:$D,I!$A:$D),2,FALSE)</f>
        <v>ALIMENTACAO - HORISTA (COLETADO CAIXA - ENCARGOS COMPLEMENTARES)</v>
      </c>
      <c r="D896" s="55"/>
      <c r="E896" s="55"/>
      <c r="F896" s="55"/>
      <c r="G896" s="54" t="str">
        <f>VLOOKUP(B896,IF(A896="COMPOSICAO",S!$A:$D,I!$A:$D),3,FALSE)</f>
        <v>H</v>
      </c>
      <c r="H896" s="81">
        <v>1</v>
      </c>
      <c r="I896" s="56">
        <f>IF(A896="COMPOSICAO",VLOOKUP("TOTAL - "&amp;B896,COMPOSICAO_AUX_2!$A:$J,10,FALSE),VLOOKUP(B896,I!$A:$D,4,FALSE))</f>
        <v>4.28</v>
      </c>
      <c r="J896" s="60">
        <f t="shared" si="40"/>
        <v>4.28</v>
      </c>
      <c r="K896" s="59"/>
    </row>
    <row r="897" spans="1:13" ht="30" customHeight="1" x14ac:dyDescent="0.25">
      <c r="A897" s="54" t="s">
        <v>374</v>
      </c>
      <c r="B897" s="67">
        <v>37371</v>
      </c>
      <c r="C897" s="55" t="str">
        <f>VLOOKUP(B897,IF(A897="COMPOSICAO",S!$A:$D,I!$A:$D),2,FALSE)</f>
        <v>TRANSPORTE - HORISTA (COLETADO CAIXA - ENCARGOS COMPLEMENTARES)</v>
      </c>
      <c r="D897" s="55"/>
      <c r="E897" s="55"/>
      <c r="F897" s="55"/>
      <c r="G897" s="54" t="str">
        <f>VLOOKUP(B897,IF(A897="COMPOSICAO",S!$A:$D,I!$A:$D),3,FALSE)</f>
        <v>H</v>
      </c>
      <c r="H897" s="81">
        <v>1</v>
      </c>
      <c r="I897" s="56">
        <f>IF(A897="COMPOSICAO",VLOOKUP("TOTAL - "&amp;B897,COMPOSICAO_AUX_2!$A:$J,10,FALSE),VLOOKUP(B897,I!$A:$D,4,FALSE))</f>
        <v>0.83</v>
      </c>
      <c r="J897" s="60">
        <f t="shared" si="40"/>
        <v>0.83</v>
      </c>
      <c r="K897" s="59"/>
    </row>
    <row r="898" spans="1:13" ht="30" customHeight="1" x14ac:dyDescent="0.25">
      <c r="A898" s="54" t="s">
        <v>374</v>
      </c>
      <c r="B898" s="67">
        <v>37372</v>
      </c>
      <c r="C898" s="55" t="str">
        <f>VLOOKUP(B898,IF(A898="COMPOSICAO",S!$A:$D,I!$A:$D),2,FALSE)</f>
        <v>EXAMES - HORISTA (COLETADO CAIXA - ENCARGOS COMPLEMENTARES)</v>
      </c>
      <c r="D898" s="55"/>
      <c r="E898" s="55"/>
      <c r="F898" s="55"/>
      <c r="G898" s="54" t="str">
        <f>VLOOKUP(B898,IF(A898="COMPOSICAO",S!$A:$D,I!$A:$D),3,FALSE)</f>
        <v>H</v>
      </c>
      <c r="H898" s="81">
        <v>1</v>
      </c>
      <c r="I898" s="56">
        <f>IF(A898="COMPOSICAO",VLOOKUP("TOTAL - "&amp;B898,COMPOSICAO_AUX_2!$A:$J,10,FALSE),VLOOKUP(B898,I!$A:$D,4,FALSE))</f>
        <v>1.1399999999999999</v>
      </c>
      <c r="J898" s="60">
        <f t="shared" si="40"/>
        <v>1.1399999999999999</v>
      </c>
      <c r="K898" s="59"/>
    </row>
    <row r="899" spans="1:13" ht="30" customHeight="1" x14ac:dyDescent="0.25">
      <c r="A899" s="54" t="s">
        <v>374</v>
      </c>
      <c r="B899" s="67">
        <v>37373</v>
      </c>
      <c r="C899" s="55" t="str">
        <f>VLOOKUP(B899,IF(A899="COMPOSICAO",S!$A:$D,I!$A:$D),2,FALSE)</f>
        <v>SEGURO - HORISTA (COLETADO CAIXA - ENCARGOS COMPLEMENTARES)</v>
      </c>
      <c r="D899" s="55"/>
      <c r="E899" s="55"/>
      <c r="F899" s="55"/>
      <c r="G899" s="54" t="str">
        <f>VLOOKUP(B899,IF(A899="COMPOSICAO",S!$A:$D,I!$A:$D),3,FALSE)</f>
        <v>H</v>
      </c>
      <c r="H899" s="81">
        <v>1</v>
      </c>
      <c r="I899" s="56">
        <f>IF(A899="COMPOSICAO",VLOOKUP("TOTAL - "&amp;B899,COMPOSICAO_AUX_2!$A:$J,10,FALSE),VLOOKUP(B899,I!$A:$D,4,FALSE))</f>
        <v>0.06</v>
      </c>
      <c r="J899" s="60">
        <f t="shared" si="40"/>
        <v>0.06</v>
      </c>
      <c r="K899" s="59"/>
    </row>
    <row r="900" spans="1:13" ht="30" customHeight="1" x14ac:dyDescent="0.25">
      <c r="A900" s="54" t="s">
        <v>374</v>
      </c>
      <c r="B900" s="67">
        <v>43465</v>
      </c>
      <c r="C900" s="55" t="str">
        <f>VLOOKUP(B900,IF(A900="COMPOSICAO",S!$A:$D,I!$A:$D),2,FALSE)</f>
        <v>FERRAMENTAS - FAMILIA PEDREIRO - HORISTA (ENCARGOS COMPLEMENTARES - COLETADO CAIXA)</v>
      </c>
      <c r="D900" s="55"/>
      <c r="E900" s="55"/>
      <c r="F900" s="55"/>
      <c r="G900" s="54" t="str">
        <f>VLOOKUP(B900,IF(A900="COMPOSICAO",S!$A:$D,I!$A:$D),3,FALSE)</f>
        <v>H</v>
      </c>
      <c r="H900" s="81">
        <v>1</v>
      </c>
      <c r="I900" s="56">
        <f>IF(A900="COMPOSICAO",VLOOKUP("TOTAL - "&amp;B900,COMPOSICAO_AUX_2!$A:$J,10,FALSE),VLOOKUP(B900,I!$A:$D,4,FALSE))</f>
        <v>0.84</v>
      </c>
      <c r="J900" s="60">
        <f t="shared" si="40"/>
        <v>0.84</v>
      </c>
      <c r="K900" s="59"/>
    </row>
    <row r="901" spans="1:13" ht="30" customHeight="1" x14ac:dyDescent="0.25">
      <c r="A901" s="54" t="s">
        <v>374</v>
      </c>
      <c r="B901" s="67">
        <v>43489</v>
      </c>
      <c r="C901" s="55" t="str">
        <f>VLOOKUP(B901,IF(A901="COMPOSICAO",S!$A:$D,I!$A:$D),2,FALSE)</f>
        <v>EPI - FAMILIA PEDREIRO - HORISTA (ENCARGOS COMPLEMENTARES - COLETADO CAIXA)</v>
      </c>
      <c r="D901" s="55"/>
      <c r="E901" s="55"/>
      <c r="F901" s="55"/>
      <c r="G901" s="54" t="str">
        <f>VLOOKUP(B901,IF(A901="COMPOSICAO",S!$A:$D,I!$A:$D),3,FALSE)</f>
        <v>H</v>
      </c>
      <c r="H901" s="81">
        <v>1</v>
      </c>
      <c r="I901" s="56">
        <f>IF(A901="COMPOSICAO",VLOOKUP("TOTAL - "&amp;B901,COMPOSICAO_AUX_2!$A:$J,10,FALSE),VLOOKUP(B901,I!$A:$D,4,FALSE))</f>
        <v>1.17</v>
      </c>
      <c r="J901" s="60">
        <f t="shared" si="40"/>
        <v>1.17</v>
      </c>
      <c r="K901" s="59"/>
    </row>
    <row r="902" spans="1:13" ht="30" customHeight="1" x14ac:dyDescent="0.25">
      <c r="A902" s="54" t="s">
        <v>368</v>
      </c>
      <c r="B902" s="67">
        <v>95387</v>
      </c>
      <c r="C902" s="55" t="str">
        <f>VLOOKUP(B902,IF(A902="COMPOSICAO",S!$A:$D,I!$A:$D),2,FALSE)</f>
        <v>CURSO DE CAPACITAÇÃO PARA VIDRACEIRO (ENCARGOS COMPLEMENTARES) - HORISTA</v>
      </c>
      <c r="D902" s="55"/>
      <c r="E902" s="55"/>
      <c r="F902" s="55"/>
      <c r="G902" s="54" t="str">
        <f>VLOOKUP(B902,IF(A902="COMPOSICAO",S!$A:$D,I!$A:$D),3,FALSE)</f>
        <v>H</v>
      </c>
      <c r="H902" s="81">
        <v>1</v>
      </c>
      <c r="I902" s="56">
        <f>IF(A902="COMPOSICAO",VLOOKUP("TOTAL - "&amp;B902,COMPOSICAO_AUX_2!$A:$J,10,FALSE),VLOOKUP(B902,I!$A:$D,4,FALSE))</f>
        <v>0.21</v>
      </c>
      <c r="J902" s="60">
        <f t="shared" si="40"/>
        <v>0.21</v>
      </c>
      <c r="K902" s="59"/>
    </row>
    <row r="903" spans="1:13" ht="15" customHeight="1" x14ac:dyDescent="0.25">
      <c r="A903" s="76" t="s">
        <v>642</v>
      </c>
      <c r="B903" s="77"/>
      <c r="C903" s="77"/>
      <c r="D903" s="77"/>
      <c r="E903" s="77"/>
      <c r="F903" s="77"/>
      <c r="G903" s="78"/>
      <c r="H903" s="79"/>
      <c r="I903" s="80"/>
      <c r="J903" s="60">
        <f>SUM(J894:K902)</f>
        <v>22.21</v>
      </c>
      <c r="K903" s="59"/>
    </row>
    <row r="904" spans="1:13" ht="15" customHeight="1" x14ac:dyDescent="0.25">
      <c r="A904" s="4"/>
      <c r="B904" s="4"/>
      <c r="C904" s="4"/>
      <c r="D904" s="4"/>
      <c r="E904" s="4"/>
      <c r="F904" s="4"/>
      <c r="G904" s="4"/>
      <c r="H904" s="4"/>
      <c r="I904" s="4"/>
      <c r="J904" s="4"/>
      <c r="K904" s="4"/>
    </row>
    <row r="905" spans="1:13" ht="15" customHeight="1" x14ac:dyDescent="0.25">
      <c r="A905" s="22" t="s">
        <v>364</v>
      </c>
      <c r="B905" s="22" t="s">
        <v>32</v>
      </c>
      <c r="C905" s="46" t="s">
        <v>8</v>
      </c>
      <c r="D905" s="47"/>
      <c r="E905" s="47"/>
      <c r="F905" s="47"/>
      <c r="G905" s="7" t="s">
        <v>33</v>
      </c>
      <c r="H905" s="7" t="s">
        <v>365</v>
      </c>
      <c r="I905" s="7" t="s">
        <v>366</v>
      </c>
      <c r="J905" s="34" t="s">
        <v>10</v>
      </c>
      <c r="K905" s="33"/>
    </row>
    <row r="906" spans="1:13" ht="45" customHeight="1" x14ac:dyDescent="0.25">
      <c r="A906" s="7" t="s">
        <v>414</v>
      </c>
      <c r="B906" s="71">
        <v>86879</v>
      </c>
      <c r="C906" s="73" t="str">
        <f>VLOOKUP(B906,S!$A:$D,2,FALSE)</f>
        <v>VÁLVULA EM PLÁSTICO 1 PARA PIA, TANQUE OU LAVATÓRIO, COM OU SEM LADRÃO - FORNECIMENTO E INSTALAÇÃO. AF_01/2020</v>
      </c>
      <c r="D906" s="73"/>
      <c r="E906" s="73"/>
      <c r="F906" s="72"/>
      <c r="G906" s="7" t="str">
        <f>VLOOKUP(B906,S!$A:$D,3,FALSE)</f>
        <v>UN</v>
      </c>
      <c r="H906" s="74"/>
      <c r="I906" s="74">
        <f>J911</f>
        <v>9.6500000000000021</v>
      </c>
      <c r="J906" s="53"/>
      <c r="K906" s="52"/>
      <c r="L906" s="74">
        <f>VLOOKUP(B906,S!$A:$D,4,FALSE)</f>
        <v>9.65</v>
      </c>
      <c r="M906" s="7" t="str">
        <f>IF(ROUND((L906-I906),2)=0,"OK, confere com a tabela.",IF(ROUND((L906-I906),2)&lt;0,"ACIMA ("&amp;TEXT(ROUND(I906*100/L906,4),"0,0000")&amp;" %) da tabela.","ABAIXO ("&amp;TEXT(ROUND(I906*100/L906,4),"0,0000")&amp;" %) da tabela."))</f>
        <v>OK, confere com a tabela.</v>
      </c>
    </row>
    <row r="907" spans="1:13" ht="30" customHeight="1" x14ac:dyDescent="0.25">
      <c r="A907" s="54" t="s">
        <v>374</v>
      </c>
      <c r="B907" s="67">
        <v>3146</v>
      </c>
      <c r="C907" s="55" t="str">
        <f>VLOOKUP(B907,IF(A907="COMPOSICAO",S!$A:$D,I!$A:$D),2,FALSE)</f>
        <v>FITA VEDA ROSCA EM ROLOS DE 18 MM X 10 M (L X C)</v>
      </c>
      <c r="D907" s="55"/>
      <c r="E907" s="55"/>
      <c r="F907" s="55"/>
      <c r="G907" s="54" t="str">
        <f>VLOOKUP(B907,IF(A907="COMPOSICAO",S!$A:$D,I!$A:$D),3,FALSE)</f>
        <v>UN</v>
      </c>
      <c r="H907" s="81">
        <v>3.32E-2</v>
      </c>
      <c r="I907" s="56">
        <f>IF(A907="COMPOSICAO",VLOOKUP("TOTAL - "&amp;B907,COMPOSICAO_AUX_2!$A:$J,10,FALSE),VLOOKUP(B907,I!$A:$D,4,FALSE))</f>
        <v>3.33</v>
      </c>
      <c r="J907" s="60">
        <f>TRUNC(H907*I907,2)</f>
        <v>0.11</v>
      </c>
      <c r="K907" s="59"/>
    </row>
    <row r="908" spans="1:13" ht="30" customHeight="1" x14ac:dyDescent="0.25">
      <c r="A908" s="54" t="s">
        <v>374</v>
      </c>
      <c r="B908" s="67">
        <v>6153</v>
      </c>
      <c r="C908" s="55" t="str">
        <f>VLOOKUP(B908,IF(A908="COMPOSICAO",S!$A:$D,I!$A:$D),2,FALSE)</f>
        <v>VALVULA EM PLASTICO BRANCO PARA TANQUE OU LAVATORIO 1 ", SEM UNHO E SEM LADRAO</v>
      </c>
      <c r="D908" s="55"/>
      <c r="E908" s="55"/>
      <c r="F908" s="55"/>
      <c r="G908" s="54" t="str">
        <f>VLOOKUP(B908,IF(A908="COMPOSICAO",S!$A:$D,I!$A:$D),3,FALSE)</f>
        <v>UN</v>
      </c>
      <c r="H908" s="81">
        <v>1</v>
      </c>
      <c r="I908" s="56">
        <f>IF(A908="COMPOSICAO",VLOOKUP("TOTAL - "&amp;B908,COMPOSICAO_AUX_2!$A:$J,10,FALSE),VLOOKUP(B908,I!$A:$D,4,FALSE))</f>
        <v>5.23</v>
      </c>
      <c r="J908" s="60">
        <f>TRUNC(H908*I908,2)</f>
        <v>5.23</v>
      </c>
      <c r="K908" s="59"/>
    </row>
    <row r="909" spans="1:13" ht="30" customHeight="1" x14ac:dyDescent="0.25">
      <c r="A909" s="54" t="s">
        <v>368</v>
      </c>
      <c r="B909" s="67">
        <v>88267</v>
      </c>
      <c r="C909" s="55" t="str">
        <f>VLOOKUP(B909,IF(A909="COMPOSICAO",S!$A:$D,I!$A:$D),2,FALSE)</f>
        <v>ENCANADOR OU BOMBEIRO HIDRÁULICO COM ENCARGOS COMPLEMENTARES</v>
      </c>
      <c r="D909" s="55"/>
      <c r="E909" s="55"/>
      <c r="F909" s="55"/>
      <c r="G909" s="54" t="str">
        <f>VLOOKUP(B909,IF(A909="COMPOSICAO",S!$A:$D,I!$A:$D),3,FALSE)</f>
        <v>H</v>
      </c>
      <c r="H909" s="81">
        <v>0.1232</v>
      </c>
      <c r="I909" s="56">
        <f>IF(A909="COMPOSICAO",VLOOKUP("TOTAL - "&amp;B909,COMPOSICAO_AUX_2!$A:$J,10,FALSE),VLOOKUP(B909,I!$A:$D,4,FALSE))</f>
        <v>28.599999999999998</v>
      </c>
      <c r="J909" s="60">
        <f>TRUNC(H909*I909,2)</f>
        <v>3.52</v>
      </c>
      <c r="K909" s="59"/>
    </row>
    <row r="910" spans="1:13" ht="15" customHeight="1" x14ac:dyDescent="0.25">
      <c r="A910" s="54" t="s">
        <v>368</v>
      </c>
      <c r="B910" s="67">
        <v>88316</v>
      </c>
      <c r="C910" s="55" t="str">
        <f>VLOOKUP(B910,IF(A910="COMPOSICAO",S!$A:$D,I!$A:$D),2,FALSE)</f>
        <v>SERVENTE COM ENCARGOS COMPLEMENTARES</v>
      </c>
      <c r="D910" s="55"/>
      <c r="E910" s="55"/>
      <c r="F910" s="55"/>
      <c r="G910" s="54" t="str">
        <f>VLOOKUP(B910,IF(A910="COMPOSICAO",S!$A:$D,I!$A:$D),3,FALSE)</f>
        <v>H</v>
      </c>
      <c r="H910" s="81">
        <v>3.8800000000000001E-2</v>
      </c>
      <c r="I910" s="56">
        <f>IF(A910="COMPOSICAO",VLOOKUP("TOTAL - "&amp;B910,COMPOSICAO_AUX_2!$A:$J,10,FALSE),VLOOKUP(B910,I!$A:$D,4,FALSE))</f>
        <v>20.569999999999997</v>
      </c>
      <c r="J910" s="60">
        <f>TRUNC(H910*I910,2)</f>
        <v>0.79</v>
      </c>
      <c r="K910" s="59"/>
    </row>
    <row r="911" spans="1:13" ht="15" customHeight="1" x14ac:dyDescent="0.25">
      <c r="A911" s="76" t="s">
        <v>643</v>
      </c>
      <c r="B911" s="77"/>
      <c r="C911" s="77"/>
      <c r="D911" s="77"/>
      <c r="E911" s="77"/>
      <c r="F911" s="77"/>
      <c r="G911" s="78"/>
      <c r="H911" s="79"/>
      <c r="I911" s="80"/>
      <c r="J911" s="60">
        <f>SUM(J906:K910)</f>
        <v>9.6500000000000021</v>
      </c>
      <c r="K911" s="59"/>
    </row>
    <row r="912" spans="1:13" ht="15" customHeight="1" x14ac:dyDescent="0.25">
      <c r="A912" s="4"/>
      <c r="B912" s="4"/>
      <c r="C912" s="4"/>
      <c r="D912" s="4"/>
      <c r="E912" s="4"/>
      <c r="F912" s="4"/>
      <c r="G912" s="4"/>
      <c r="H912" s="4"/>
      <c r="I912" s="4"/>
      <c r="J912" s="4"/>
      <c r="K912" s="4"/>
    </row>
    <row r="913" spans="1:13" ht="15" customHeight="1" x14ac:dyDescent="0.25">
      <c r="A913" s="22" t="s">
        <v>364</v>
      </c>
      <c r="B913" s="22" t="s">
        <v>32</v>
      </c>
      <c r="C913" s="46" t="s">
        <v>8</v>
      </c>
      <c r="D913" s="47"/>
      <c r="E913" s="47"/>
      <c r="F913" s="47"/>
      <c r="G913" s="7" t="s">
        <v>33</v>
      </c>
      <c r="H913" s="7" t="s">
        <v>365</v>
      </c>
      <c r="I913" s="7" t="s">
        <v>366</v>
      </c>
      <c r="J913" s="34" t="s">
        <v>10</v>
      </c>
      <c r="K913" s="33"/>
    </row>
    <row r="914" spans="1:13" ht="45" customHeight="1" x14ac:dyDescent="0.25">
      <c r="A914" s="7" t="s">
        <v>414</v>
      </c>
      <c r="B914" s="71">
        <v>86882</v>
      </c>
      <c r="C914" s="73" t="str">
        <f>VLOOKUP(B914,S!$A:$D,2,FALSE)</f>
        <v>SIFÃO DO TIPO GARRAFA/COPO EM PVC 1.1/4  X 1.1/2 - FORNECIMENTO E INSTALAÇÃO. AF_01/2020</v>
      </c>
      <c r="D914" s="73"/>
      <c r="E914" s="73"/>
      <c r="F914" s="72"/>
      <c r="G914" s="7" t="str">
        <f>VLOOKUP(B914,S!$A:$D,3,FALSE)</f>
        <v>UN</v>
      </c>
      <c r="H914" s="74"/>
      <c r="I914" s="74">
        <f>J919</f>
        <v>21.98</v>
      </c>
      <c r="J914" s="53"/>
      <c r="K914" s="52"/>
      <c r="L914" s="74">
        <f>VLOOKUP(B914,S!$A:$D,4,FALSE)</f>
        <v>21.98</v>
      </c>
      <c r="M914" s="7" t="str">
        <f>IF(ROUND((L914-I914),2)=0,"OK, confere com a tabela.",IF(ROUND((L914-I914),2)&lt;0,"ACIMA ("&amp;TEXT(ROUND(I914*100/L914,4),"0,0000")&amp;" %) da tabela.","ABAIXO ("&amp;TEXT(ROUND(I914*100/L914,4),"0,0000")&amp;" %) da tabela."))</f>
        <v>OK, confere com a tabela.</v>
      </c>
    </row>
    <row r="915" spans="1:13" ht="30" customHeight="1" x14ac:dyDescent="0.25">
      <c r="A915" s="54" t="s">
        <v>374</v>
      </c>
      <c r="B915" s="67">
        <v>3146</v>
      </c>
      <c r="C915" s="55" t="str">
        <f>VLOOKUP(B915,IF(A915="COMPOSICAO",S!$A:$D,I!$A:$D),2,FALSE)</f>
        <v>FITA VEDA ROSCA EM ROLOS DE 18 MM X 10 M (L X C)</v>
      </c>
      <c r="D915" s="55"/>
      <c r="E915" s="55"/>
      <c r="F915" s="55"/>
      <c r="G915" s="54" t="str">
        <f>VLOOKUP(B915,IF(A915="COMPOSICAO",S!$A:$D,I!$A:$D),3,FALSE)</f>
        <v>UN</v>
      </c>
      <c r="H915" s="81">
        <v>4.2000000000000003E-2</v>
      </c>
      <c r="I915" s="56">
        <f>IF(A915="COMPOSICAO",VLOOKUP("TOTAL - "&amp;B915,COMPOSICAO_AUX_2!$A:$J,10,FALSE),VLOOKUP(B915,I!$A:$D,4,FALSE))</f>
        <v>3.33</v>
      </c>
      <c r="J915" s="60">
        <f>TRUNC(H915*I915,2)</f>
        <v>0.13</v>
      </c>
      <c r="K915" s="59"/>
    </row>
    <row r="916" spans="1:13" ht="30" customHeight="1" x14ac:dyDescent="0.25">
      <c r="A916" s="54" t="s">
        <v>374</v>
      </c>
      <c r="B916" s="67">
        <v>6146</v>
      </c>
      <c r="C916" s="55" t="str">
        <f>VLOOKUP(B916,IF(A916="COMPOSICAO",S!$A:$D,I!$A:$D),2,FALSE)</f>
        <v>SIFAO PLASTICO TIPO COPO PARA TANQUE, 1.1/4 X 1.1/2 "</v>
      </c>
      <c r="D916" s="55"/>
      <c r="E916" s="55"/>
      <c r="F916" s="55"/>
      <c r="G916" s="54" t="str">
        <f>VLOOKUP(B916,IF(A916="COMPOSICAO",S!$A:$D,I!$A:$D),3,FALSE)</f>
        <v>UN</v>
      </c>
      <c r="H916" s="81">
        <v>1</v>
      </c>
      <c r="I916" s="56">
        <f>IF(A916="COMPOSICAO",VLOOKUP("TOTAL - "&amp;B916,COMPOSICAO_AUX_2!$A:$J,10,FALSE),VLOOKUP(B916,I!$A:$D,4,FALSE))</f>
        <v>17.11</v>
      </c>
      <c r="J916" s="60">
        <f>TRUNC(H916*I916,2)</f>
        <v>17.11</v>
      </c>
      <c r="K916" s="59"/>
    </row>
    <row r="917" spans="1:13" ht="30" customHeight="1" x14ac:dyDescent="0.25">
      <c r="A917" s="54" t="s">
        <v>368</v>
      </c>
      <c r="B917" s="67">
        <v>88267</v>
      </c>
      <c r="C917" s="55" t="str">
        <f>VLOOKUP(B917,IF(A917="COMPOSICAO",S!$A:$D,I!$A:$D),2,FALSE)</f>
        <v>ENCANADOR OU BOMBEIRO HIDRÁULICO COM ENCARGOS COMPLEMENTARES</v>
      </c>
      <c r="D917" s="55"/>
      <c r="E917" s="55"/>
      <c r="F917" s="55"/>
      <c r="G917" s="54" t="str">
        <f>VLOOKUP(B917,IF(A917="COMPOSICAO",S!$A:$D,I!$A:$D),3,FALSE)</f>
        <v>H</v>
      </c>
      <c r="H917" s="81">
        <v>0.1356</v>
      </c>
      <c r="I917" s="56">
        <f>IF(A917="COMPOSICAO",VLOOKUP("TOTAL - "&amp;B917,COMPOSICAO_AUX_2!$A:$J,10,FALSE),VLOOKUP(B917,I!$A:$D,4,FALSE))</f>
        <v>28.599999999999998</v>
      </c>
      <c r="J917" s="60">
        <f>TRUNC(H917*I917,2)</f>
        <v>3.87</v>
      </c>
      <c r="K917" s="59"/>
    </row>
    <row r="918" spans="1:13" ht="15" customHeight="1" x14ac:dyDescent="0.25">
      <c r="A918" s="54" t="s">
        <v>368</v>
      </c>
      <c r="B918" s="67">
        <v>88316</v>
      </c>
      <c r="C918" s="55" t="str">
        <f>VLOOKUP(B918,IF(A918="COMPOSICAO",S!$A:$D,I!$A:$D),2,FALSE)</f>
        <v>SERVENTE COM ENCARGOS COMPLEMENTARES</v>
      </c>
      <c r="D918" s="55"/>
      <c r="E918" s="55"/>
      <c r="F918" s="55"/>
      <c r="G918" s="54" t="str">
        <f>VLOOKUP(B918,IF(A918="COMPOSICAO",S!$A:$D,I!$A:$D),3,FALSE)</f>
        <v>H</v>
      </c>
      <c r="H918" s="81">
        <v>4.2700000000000002E-2</v>
      </c>
      <c r="I918" s="56">
        <f>IF(A918="COMPOSICAO",VLOOKUP("TOTAL - "&amp;B918,COMPOSICAO_AUX_2!$A:$J,10,FALSE),VLOOKUP(B918,I!$A:$D,4,FALSE))</f>
        <v>20.569999999999997</v>
      </c>
      <c r="J918" s="60">
        <f>TRUNC(H918*I918,2)</f>
        <v>0.87</v>
      </c>
      <c r="K918" s="59"/>
    </row>
    <row r="919" spans="1:13" ht="15" customHeight="1" x14ac:dyDescent="0.25">
      <c r="A919" s="76" t="s">
        <v>644</v>
      </c>
      <c r="B919" s="77"/>
      <c r="C919" s="77"/>
      <c r="D919" s="77"/>
      <c r="E919" s="77"/>
      <c r="F919" s="77"/>
      <c r="G919" s="78"/>
      <c r="H919" s="79"/>
      <c r="I919" s="80"/>
      <c r="J919" s="60">
        <f>SUM(J914:K918)</f>
        <v>21.98</v>
      </c>
      <c r="K919" s="59"/>
    </row>
    <row r="920" spans="1:13" ht="15" customHeight="1" x14ac:dyDescent="0.25">
      <c r="A920" s="4"/>
      <c r="B920" s="4"/>
      <c r="C920" s="4"/>
      <c r="D920" s="4"/>
      <c r="E920" s="4"/>
      <c r="F920" s="4"/>
      <c r="G920" s="4"/>
      <c r="H920" s="4"/>
      <c r="I920" s="4"/>
      <c r="J920" s="4"/>
      <c r="K920" s="4"/>
    </row>
    <row r="921" spans="1:13" ht="15" customHeight="1" x14ac:dyDescent="0.25">
      <c r="A921" s="22" t="s">
        <v>364</v>
      </c>
      <c r="B921" s="22" t="s">
        <v>32</v>
      </c>
      <c r="C921" s="46" t="s">
        <v>8</v>
      </c>
      <c r="D921" s="47"/>
      <c r="E921" s="47"/>
      <c r="F921" s="47"/>
      <c r="G921" s="7" t="s">
        <v>33</v>
      </c>
      <c r="H921" s="7" t="s">
        <v>365</v>
      </c>
      <c r="I921" s="7" t="s">
        <v>366</v>
      </c>
      <c r="J921" s="34" t="s">
        <v>10</v>
      </c>
      <c r="K921" s="33"/>
    </row>
    <row r="922" spans="1:13" ht="45" customHeight="1" x14ac:dyDescent="0.25">
      <c r="A922" s="7" t="s">
        <v>414</v>
      </c>
      <c r="B922" s="71">
        <v>86884</v>
      </c>
      <c r="C922" s="73" t="str">
        <f>VLOOKUP(B922,S!$A:$D,2,FALSE)</f>
        <v>ENGATE FLEXÍVEL EM PLÁSTICO BRANCO, 1/2 X 30CM - FORNECIMENTO E INSTALAÇÃO. AF_01/2020</v>
      </c>
      <c r="D922" s="73"/>
      <c r="E922" s="73"/>
      <c r="F922" s="72"/>
      <c r="G922" s="7" t="str">
        <f>VLOOKUP(B922,S!$A:$D,3,FALSE)</f>
        <v>UN</v>
      </c>
      <c r="H922" s="74"/>
      <c r="I922" s="74">
        <f>J927</f>
        <v>10.780000000000001</v>
      </c>
      <c r="J922" s="53"/>
      <c r="K922" s="52"/>
      <c r="L922" s="74">
        <f>VLOOKUP(B922,S!$A:$D,4,FALSE)</f>
        <v>10.78</v>
      </c>
      <c r="M922" s="7" t="str">
        <f>IF(ROUND((L922-I922),2)=0,"OK, confere com a tabela.",IF(ROUND((L922-I922),2)&lt;0,"ACIMA ("&amp;TEXT(ROUND(I922*100/L922,4),"0,0000")&amp;" %) da tabela.","ABAIXO ("&amp;TEXT(ROUND(I922*100/L922,4),"0,0000")&amp;" %) da tabela."))</f>
        <v>OK, confere com a tabela.</v>
      </c>
    </row>
    <row r="923" spans="1:13" ht="30" customHeight="1" x14ac:dyDescent="0.25">
      <c r="A923" s="54" t="s">
        <v>374</v>
      </c>
      <c r="B923" s="67">
        <v>3146</v>
      </c>
      <c r="C923" s="55" t="str">
        <f>VLOOKUP(B923,IF(A923="COMPOSICAO",S!$A:$D,I!$A:$D),2,FALSE)</f>
        <v>FITA VEDA ROSCA EM ROLOS DE 18 MM X 10 M (L X C)</v>
      </c>
      <c r="D923" s="55"/>
      <c r="E923" s="55"/>
      <c r="F923" s="55"/>
      <c r="G923" s="54" t="str">
        <f>VLOOKUP(B923,IF(A923="COMPOSICAO",S!$A:$D,I!$A:$D),3,FALSE)</f>
        <v>UN</v>
      </c>
      <c r="H923" s="81">
        <v>2.1000000000000001E-2</v>
      </c>
      <c r="I923" s="56">
        <f>IF(A923="COMPOSICAO",VLOOKUP("TOTAL - "&amp;B923,COMPOSICAO_AUX_2!$A:$J,10,FALSE),VLOOKUP(B923,I!$A:$D,4,FALSE))</f>
        <v>3.33</v>
      </c>
      <c r="J923" s="60">
        <f>TRUNC(H923*I923,2)</f>
        <v>0.06</v>
      </c>
      <c r="K923" s="59"/>
    </row>
    <row r="924" spans="1:13" ht="30" customHeight="1" x14ac:dyDescent="0.25">
      <c r="A924" s="54" t="s">
        <v>374</v>
      </c>
      <c r="B924" s="67">
        <v>6141</v>
      </c>
      <c r="C924" s="55" t="str">
        <f>VLOOKUP(B924,IF(A924="COMPOSICAO",S!$A:$D,I!$A:$D),2,FALSE)</f>
        <v>ENGATE/RABICHO FLEXIVEL PLASTICO (PVC OU ABS) BRANCO 1/2 " X 30 CM</v>
      </c>
      <c r="D924" s="55"/>
      <c r="E924" s="55"/>
      <c r="F924" s="55"/>
      <c r="G924" s="54" t="str">
        <f>VLOOKUP(B924,IF(A924="COMPOSICAO",S!$A:$D,I!$A:$D),3,FALSE)</f>
        <v>UN</v>
      </c>
      <c r="H924" s="81">
        <v>1</v>
      </c>
      <c r="I924" s="56">
        <f>IF(A924="COMPOSICAO",VLOOKUP("TOTAL - "&amp;B924,COMPOSICAO_AUX_2!$A:$J,10,FALSE),VLOOKUP(B924,I!$A:$D,4,FALSE))</f>
        <v>5.38</v>
      </c>
      <c r="J924" s="60">
        <f>TRUNC(H924*I924,2)</f>
        <v>5.38</v>
      </c>
      <c r="K924" s="59"/>
    </row>
    <row r="925" spans="1:13" ht="30" customHeight="1" x14ac:dyDescent="0.25">
      <c r="A925" s="54" t="s">
        <v>368</v>
      </c>
      <c r="B925" s="67">
        <v>88267</v>
      </c>
      <c r="C925" s="55" t="str">
        <f>VLOOKUP(B925,IF(A925="COMPOSICAO",S!$A:$D,I!$A:$D),2,FALSE)</f>
        <v>ENCANADOR OU BOMBEIRO HIDRÁULICO COM ENCARGOS COMPLEMENTARES</v>
      </c>
      <c r="D925" s="55"/>
      <c r="E925" s="55"/>
      <c r="F925" s="55"/>
      <c r="G925" s="54" t="str">
        <f>VLOOKUP(B925,IF(A925="COMPOSICAO",S!$A:$D,I!$A:$D),3,FALSE)</f>
        <v>H</v>
      </c>
      <c r="H925" s="81">
        <v>0.1525</v>
      </c>
      <c r="I925" s="56">
        <f>IF(A925="COMPOSICAO",VLOOKUP("TOTAL - "&amp;B925,COMPOSICAO_AUX_2!$A:$J,10,FALSE),VLOOKUP(B925,I!$A:$D,4,FALSE))</f>
        <v>28.599999999999998</v>
      </c>
      <c r="J925" s="60">
        <f>TRUNC(H925*I925,2)</f>
        <v>4.3600000000000003</v>
      </c>
      <c r="K925" s="59"/>
    </row>
    <row r="926" spans="1:13" ht="15" customHeight="1" x14ac:dyDescent="0.25">
      <c r="A926" s="54" t="s">
        <v>368</v>
      </c>
      <c r="B926" s="67">
        <v>88316</v>
      </c>
      <c r="C926" s="55" t="str">
        <f>VLOOKUP(B926,IF(A926="COMPOSICAO",S!$A:$D,I!$A:$D),2,FALSE)</f>
        <v>SERVENTE COM ENCARGOS COMPLEMENTARES</v>
      </c>
      <c r="D926" s="55"/>
      <c r="E926" s="55"/>
      <c r="F926" s="55"/>
      <c r="G926" s="54" t="str">
        <f>VLOOKUP(B926,IF(A926="COMPOSICAO",S!$A:$D,I!$A:$D),3,FALSE)</f>
        <v>H</v>
      </c>
      <c r="H926" s="81">
        <v>4.8099999999999997E-2</v>
      </c>
      <c r="I926" s="56">
        <f>IF(A926="COMPOSICAO",VLOOKUP("TOTAL - "&amp;B926,COMPOSICAO_AUX_2!$A:$J,10,FALSE),VLOOKUP(B926,I!$A:$D,4,FALSE))</f>
        <v>20.569999999999997</v>
      </c>
      <c r="J926" s="60">
        <f>TRUNC(H926*I926,2)</f>
        <v>0.98</v>
      </c>
      <c r="K926" s="59"/>
    </row>
    <row r="927" spans="1:13" ht="15" customHeight="1" x14ac:dyDescent="0.25">
      <c r="A927" s="76" t="s">
        <v>645</v>
      </c>
      <c r="B927" s="77"/>
      <c r="C927" s="77"/>
      <c r="D927" s="77"/>
      <c r="E927" s="77"/>
      <c r="F927" s="77"/>
      <c r="G927" s="78"/>
      <c r="H927" s="79"/>
      <c r="I927" s="80"/>
      <c r="J927" s="60">
        <f>SUM(J922:K926)</f>
        <v>10.780000000000001</v>
      </c>
      <c r="K927" s="59"/>
    </row>
    <row r="928" spans="1:13" ht="15" customHeight="1" x14ac:dyDescent="0.25">
      <c r="A928" s="4"/>
      <c r="B928" s="4"/>
      <c r="C928" s="4"/>
      <c r="D928" s="4"/>
      <c r="E928" s="4"/>
      <c r="F928" s="4"/>
      <c r="G928" s="4"/>
      <c r="H928" s="4"/>
      <c r="I928" s="4"/>
      <c r="J928" s="4"/>
      <c r="K928" s="4"/>
    </row>
    <row r="929" spans="1:13" ht="15" customHeight="1" x14ac:dyDescent="0.25">
      <c r="A929" s="22" t="s">
        <v>364</v>
      </c>
      <c r="B929" s="22" t="s">
        <v>32</v>
      </c>
      <c r="C929" s="46" t="s">
        <v>8</v>
      </c>
      <c r="D929" s="47"/>
      <c r="E929" s="47"/>
      <c r="F929" s="47"/>
      <c r="G929" s="7" t="s">
        <v>33</v>
      </c>
      <c r="H929" s="7" t="s">
        <v>365</v>
      </c>
      <c r="I929" s="7" t="s">
        <v>366</v>
      </c>
      <c r="J929" s="34" t="s">
        <v>10</v>
      </c>
      <c r="K929" s="33"/>
    </row>
    <row r="930" spans="1:13" ht="45" customHeight="1" x14ac:dyDescent="0.25">
      <c r="A930" s="7" t="s">
        <v>414</v>
      </c>
      <c r="B930" s="71">
        <v>86904</v>
      </c>
      <c r="C930" s="73" t="str">
        <f>VLOOKUP(B930,S!$A:$D,2,FALSE)</f>
        <v>LAVATÓRIO LOUÇA BRANCA SUSPENSO, 29,5 X 39CM OU EQUIVALENTE, PADRÃO POPULAR - FORNECIMENTO E INSTALAÇÃO. AF_01/2020</v>
      </c>
      <c r="D930" s="73"/>
      <c r="E930" s="73"/>
      <c r="F930" s="72"/>
      <c r="G930" s="7" t="str">
        <f>VLOOKUP(B930,S!$A:$D,3,FALSE)</f>
        <v>UN</v>
      </c>
      <c r="H930" s="74"/>
      <c r="I930" s="74">
        <f>J936</f>
        <v>144.82000000000002</v>
      </c>
      <c r="J930" s="53"/>
      <c r="K930" s="52"/>
      <c r="L930" s="74">
        <f>VLOOKUP(B930,S!$A:$D,4,FALSE)</f>
        <v>144.82</v>
      </c>
      <c r="M930" s="7" t="str">
        <f>IF(ROUND((L930-I930),2)=0,"OK, confere com a tabela.",IF(ROUND((L930-I930),2)&lt;0,"ACIMA ("&amp;TEXT(ROUND(I930*100/L930,4),"0,0000")&amp;" %) da tabela.","ABAIXO ("&amp;TEXT(ROUND(I930*100/L930,4),"0,0000")&amp;" %) da tabela."))</f>
        <v>OK, confere com a tabela.</v>
      </c>
    </row>
    <row r="931" spans="1:13" ht="45" customHeight="1" x14ac:dyDescent="0.25">
      <c r="A931" s="54" t="s">
        <v>374</v>
      </c>
      <c r="B931" s="67">
        <v>4351</v>
      </c>
      <c r="C931" s="55" t="str">
        <f>VLOOKUP(B931,IF(A931="COMPOSICAO",S!$A:$D,I!$A:$D),2,FALSE)</f>
        <v>PARAFUSO NIQUELADO 3 1/2" COM ACABAMENTO CROMADO PARA FIXAR PECA SANITARIA, INCLUI PORCA CEGA, ARRUELA E BUCHA DE NYLON TAMANHO S-8</v>
      </c>
      <c r="D931" s="55"/>
      <c r="E931" s="55"/>
      <c r="F931" s="55"/>
      <c r="G931" s="54" t="str">
        <f>VLOOKUP(B931,IF(A931="COMPOSICAO",S!$A:$D,I!$A:$D),3,FALSE)</f>
        <v>UN</v>
      </c>
      <c r="H931" s="81">
        <v>2</v>
      </c>
      <c r="I931" s="56">
        <f>IF(A931="COMPOSICAO",VLOOKUP("TOTAL - "&amp;B931,COMPOSICAO_AUX_2!$A:$J,10,FALSE),VLOOKUP(B931,I!$A:$D,4,FALSE))</f>
        <v>19.87</v>
      </c>
      <c r="J931" s="60">
        <f>TRUNC(H931*I931,2)</f>
        <v>39.74</v>
      </c>
      <c r="K931" s="59"/>
    </row>
    <row r="932" spans="1:13" ht="30" customHeight="1" x14ac:dyDescent="0.25">
      <c r="A932" s="54" t="s">
        <v>374</v>
      </c>
      <c r="B932" s="67">
        <v>10425</v>
      </c>
      <c r="C932" s="55" t="str">
        <f>VLOOKUP(B932,IF(A932="COMPOSICAO",S!$A:$D,I!$A:$D),2,FALSE)</f>
        <v>LAVATORIO DE LOUCA BRANCA, SUSPENSO (SEM COLUNA), DIMENSOES *40 X 30* CM</v>
      </c>
      <c r="D932" s="55"/>
      <c r="E932" s="55"/>
      <c r="F932" s="55"/>
      <c r="G932" s="54" t="str">
        <f>VLOOKUP(B932,IF(A932="COMPOSICAO",S!$A:$D,I!$A:$D),3,FALSE)</f>
        <v>UN</v>
      </c>
      <c r="H932" s="81">
        <v>1</v>
      </c>
      <c r="I932" s="56">
        <f>IF(A932="COMPOSICAO",VLOOKUP("TOTAL - "&amp;B932,COMPOSICAO_AUX_2!$A:$J,10,FALSE),VLOOKUP(B932,I!$A:$D,4,FALSE))</f>
        <v>87.15</v>
      </c>
      <c r="J932" s="60">
        <f>TRUNC(H932*I932,2)</f>
        <v>87.15</v>
      </c>
      <c r="K932" s="59"/>
    </row>
    <row r="933" spans="1:13" ht="15" customHeight="1" x14ac:dyDescent="0.25">
      <c r="A933" s="54" t="s">
        <v>374</v>
      </c>
      <c r="B933" s="67">
        <v>37329</v>
      </c>
      <c r="C933" s="55" t="str">
        <f>VLOOKUP(B933,IF(A933="COMPOSICAO",S!$A:$D,I!$A:$D),2,FALSE)</f>
        <v>REJUNTE EPOXI, QUALQUER COR</v>
      </c>
      <c r="D933" s="55"/>
      <c r="E933" s="55"/>
      <c r="F933" s="55"/>
      <c r="G933" s="54" t="str">
        <f>VLOOKUP(B933,IF(A933="COMPOSICAO",S!$A:$D,I!$A:$D),3,FALSE)</f>
        <v>KG</v>
      </c>
      <c r="H933" s="81">
        <v>3.04E-2</v>
      </c>
      <c r="I933" s="56">
        <f>IF(A933="COMPOSICAO",VLOOKUP("TOTAL - "&amp;B933,COMPOSICAO_AUX_2!$A:$J,10,FALSE),VLOOKUP(B933,I!$A:$D,4,FALSE))</f>
        <v>98.93</v>
      </c>
      <c r="J933" s="60">
        <f>TRUNC(H933*I933,2)</f>
        <v>3</v>
      </c>
      <c r="K933" s="59"/>
    </row>
    <row r="934" spans="1:13" ht="30" customHeight="1" x14ac:dyDescent="0.25">
      <c r="A934" s="54" t="s">
        <v>368</v>
      </c>
      <c r="B934" s="67">
        <v>88267</v>
      </c>
      <c r="C934" s="55" t="str">
        <f>VLOOKUP(B934,IF(A934="COMPOSICAO",S!$A:$D,I!$A:$D),2,FALSE)</f>
        <v>ENCANADOR OU BOMBEIRO HIDRÁULICO COM ENCARGOS COMPLEMENTARES</v>
      </c>
      <c r="D934" s="55"/>
      <c r="E934" s="55"/>
      <c r="F934" s="55"/>
      <c r="G934" s="54" t="str">
        <f>VLOOKUP(B934,IF(A934="COMPOSICAO",S!$A:$D,I!$A:$D),3,FALSE)</f>
        <v>H</v>
      </c>
      <c r="H934" s="81">
        <v>0.38700000000000001</v>
      </c>
      <c r="I934" s="56">
        <f>IF(A934="COMPOSICAO",VLOOKUP("TOTAL - "&amp;B934,COMPOSICAO_AUX_2!$A:$J,10,FALSE),VLOOKUP(B934,I!$A:$D,4,FALSE))</f>
        <v>28.599999999999998</v>
      </c>
      <c r="J934" s="60">
        <f>TRUNC(H934*I934,2)</f>
        <v>11.06</v>
      </c>
      <c r="K934" s="59"/>
    </row>
    <row r="935" spans="1:13" ht="15" customHeight="1" x14ac:dyDescent="0.25">
      <c r="A935" s="54" t="s">
        <v>368</v>
      </c>
      <c r="B935" s="67">
        <v>88316</v>
      </c>
      <c r="C935" s="55" t="str">
        <f>VLOOKUP(B935,IF(A935="COMPOSICAO",S!$A:$D,I!$A:$D),2,FALSE)</f>
        <v>SERVENTE COM ENCARGOS COMPLEMENTARES</v>
      </c>
      <c r="D935" s="55"/>
      <c r="E935" s="55"/>
      <c r="F935" s="55"/>
      <c r="G935" s="54" t="str">
        <f>VLOOKUP(B935,IF(A935="COMPOSICAO",S!$A:$D,I!$A:$D),3,FALSE)</f>
        <v>H</v>
      </c>
      <c r="H935" s="81">
        <v>0.18859999999999999</v>
      </c>
      <c r="I935" s="56">
        <f>IF(A935="COMPOSICAO",VLOOKUP("TOTAL - "&amp;B935,COMPOSICAO_AUX_2!$A:$J,10,FALSE),VLOOKUP(B935,I!$A:$D,4,FALSE))</f>
        <v>20.569999999999997</v>
      </c>
      <c r="J935" s="60">
        <f>TRUNC(H935*I935,2)</f>
        <v>3.87</v>
      </c>
      <c r="K935" s="59"/>
    </row>
    <row r="936" spans="1:13" ht="15" customHeight="1" x14ac:dyDescent="0.25">
      <c r="A936" s="76" t="s">
        <v>646</v>
      </c>
      <c r="B936" s="77"/>
      <c r="C936" s="77"/>
      <c r="D936" s="77"/>
      <c r="E936" s="77"/>
      <c r="F936" s="77"/>
      <c r="G936" s="78"/>
      <c r="H936" s="79"/>
      <c r="I936" s="80"/>
      <c r="J936" s="60">
        <f>SUM(J930:K935)</f>
        <v>144.82000000000002</v>
      </c>
      <c r="K936" s="59"/>
    </row>
    <row r="937" spans="1:13" ht="15" customHeight="1" x14ac:dyDescent="0.25">
      <c r="A937" s="4"/>
      <c r="B937" s="4"/>
      <c r="C937" s="4"/>
      <c r="D937" s="4"/>
      <c r="E937" s="4"/>
      <c r="F937" s="4"/>
      <c r="G937" s="4"/>
      <c r="H937" s="4"/>
      <c r="I937" s="4"/>
      <c r="J937" s="4"/>
      <c r="K937" s="4"/>
    </row>
    <row r="938" spans="1:13" ht="15" customHeight="1" x14ac:dyDescent="0.25">
      <c r="A938" s="22" t="s">
        <v>364</v>
      </c>
      <c r="B938" s="22" t="s">
        <v>32</v>
      </c>
      <c r="C938" s="46" t="s">
        <v>8</v>
      </c>
      <c r="D938" s="47"/>
      <c r="E938" s="47"/>
      <c r="F938" s="47"/>
      <c r="G938" s="7" t="s">
        <v>33</v>
      </c>
      <c r="H938" s="7" t="s">
        <v>365</v>
      </c>
      <c r="I938" s="7" t="s">
        <v>366</v>
      </c>
      <c r="J938" s="34" t="s">
        <v>10</v>
      </c>
      <c r="K938" s="33"/>
    </row>
    <row r="939" spans="1:13" ht="45" customHeight="1" x14ac:dyDescent="0.25">
      <c r="A939" s="7" t="s">
        <v>414</v>
      </c>
      <c r="B939" s="71">
        <v>86906</v>
      </c>
      <c r="C939" s="73" t="str">
        <f>VLOOKUP(B939,S!$A:$D,2,FALSE)</f>
        <v>TORNEIRA CROMADA DE MESA, 1/2 OU 3/4, PARA LAVATÓRIO, PADRÃO POPULAR - FORNECIMENTO E INSTALAÇÃO. AF_01/2020</v>
      </c>
      <c r="D939" s="73"/>
      <c r="E939" s="73"/>
      <c r="F939" s="72"/>
      <c r="G939" s="7" t="str">
        <f>VLOOKUP(B939,S!$A:$D,3,FALSE)</f>
        <v>UN</v>
      </c>
      <c r="H939" s="74"/>
      <c r="I939" s="74">
        <f>J944</f>
        <v>71.5</v>
      </c>
      <c r="J939" s="53"/>
      <c r="K939" s="52"/>
      <c r="L939" s="74">
        <f>VLOOKUP(B939,S!$A:$D,4,FALSE)</f>
        <v>71.5</v>
      </c>
      <c r="M939" s="7" t="str">
        <f>IF(ROUND((L939-I939),2)=0,"OK, confere com a tabela.",IF(ROUND((L939-I939),2)&lt;0,"ACIMA ("&amp;TEXT(ROUND(I939*100/L939,4),"0,0000")&amp;" %) da tabela.","ABAIXO ("&amp;TEXT(ROUND(I939*100/L939,4),"0,0000")&amp;" %) da tabela."))</f>
        <v>OK, confere com a tabela.</v>
      </c>
    </row>
    <row r="940" spans="1:13" ht="30" customHeight="1" x14ac:dyDescent="0.25">
      <c r="A940" s="54" t="s">
        <v>374</v>
      </c>
      <c r="B940" s="67">
        <v>3146</v>
      </c>
      <c r="C940" s="55" t="str">
        <f>VLOOKUP(B940,IF(A940="COMPOSICAO",S!$A:$D,I!$A:$D),2,FALSE)</f>
        <v>FITA VEDA ROSCA EM ROLOS DE 18 MM X 10 M (L X C)</v>
      </c>
      <c r="D940" s="55"/>
      <c r="E940" s="55"/>
      <c r="F940" s="55"/>
      <c r="G940" s="54" t="str">
        <f>VLOOKUP(B940,IF(A940="COMPOSICAO",S!$A:$D,I!$A:$D),3,FALSE)</f>
        <v>UN</v>
      </c>
      <c r="H940" s="81">
        <v>2.1000000000000001E-2</v>
      </c>
      <c r="I940" s="56">
        <f>IF(A940="COMPOSICAO",VLOOKUP("TOTAL - "&amp;B940,COMPOSICAO_AUX_2!$A:$J,10,FALSE),VLOOKUP(B940,I!$A:$D,4,FALSE))</f>
        <v>3.33</v>
      </c>
      <c r="J940" s="60">
        <f>TRUNC(H940*I940,2)</f>
        <v>0.06</v>
      </c>
      <c r="K940" s="59"/>
    </row>
    <row r="941" spans="1:13" ht="45" customHeight="1" x14ac:dyDescent="0.25">
      <c r="A941" s="54" t="s">
        <v>374</v>
      </c>
      <c r="B941" s="67">
        <v>13415</v>
      </c>
      <c r="C941" s="55" t="str">
        <f>VLOOKUP(B941,IF(A941="COMPOSICAO",S!$A:$D,I!$A:$D),2,FALSE)</f>
        <v>TORNEIRA DE MESA/BANCADA, PARA LAVATORIO, FIXA, METALICA CROMADA, PADRAO POPULAR, 1/2 " OU 3/4 " (REF 1193)</v>
      </c>
      <c r="D941" s="55"/>
      <c r="E941" s="55"/>
      <c r="F941" s="55"/>
      <c r="G941" s="54" t="str">
        <f>VLOOKUP(B941,IF(A941="COMPOSICAO",S!$A:$D,I!$A:$D),3,FALSE)</f>
        <v>UN</v>
      </c>
      <c r="H941" s="81">
        <v>1</v>
      </c>
      <c r="I941" s="56">
        <f>IF(A941="COMPOSICAO",VLOOKUP("TOTAL - "&amp;B941,COMPOSICAO_AUX_2!$A:$J,10,FALSE),VLOOKUP(B941,I!$A:$D,4,FALSE))</f>
        <v>68.08</v>
      </c>
      <c r="J941" s="60">
        <f>TRUNC(H941*I941,2)</f>
        <v>68.08</v>
      </c>
      <c r="K941" s="59"/>
    </row>
    <row r="942" spans="1:13" ht="30" customHeight="1" x14ac:dyDescent="0.25">
      <c r="A942" s="54" t="s">
        <v>368</v>
      </c>
      <c r="B942" s="67">
        <v>88267</v>
      </c>
      <c r="C942" s="55" t="str">
        <f>VLOOKUP(B942,IF(A942="COMPOSICAO",S!$A:$D,I!$A:$D),2,FALSE)</f>
        <v>ENCANADOR OU BOMBEIRO HIDRÁULICO COM ENCARGOS COMPLEMENTARES</v>
      </c>
      <c r="D942" s="55"/>
      <c r="E942" s="55"/>
      <c r="F942" s="55"/>
      <c r="G942" s="54" t="str">
        <f>VLOOKUP(B942,IF(A942="COMPOSICAO",S!$A:$D,I!$A:$D),3,FALSE)</f>
        <v>H</v>
      </c>
      <c r="H942" s="81">
        <v>9.6000000000000002E-2</v>
      </c>
      <c r="I942" s="56">
        <f>IF(A942="COMPOSICAO",VLOOKUP("TOTAL - "&amp;B942,COMPOSICAO_AUX_2!$A:$J,10,FALSE),VLOOKUP(B942,I!$A:$D,4,FALSE))</f>
        <v>28.599999999999998</v>
      </c>
      <c r="J942" s="60">
        <f>TRUNC(H942*I942,2)</f>
        <v>2.74</v>
      </c>
      <c r="K942" s="59"/>
    </row>
    <row r="943" spans="1:13" ht="15" customHeight="1" x14ac:dyDescent="0.25">
      <c r="A943" s="54" t="s">
        <v>368</v>
      </c>
      <c r="B943" s="67">
        <v>88316</v>
      </c>
      <c r="C943" s="55" t="str">
        <f>VLOOKUP(B943,IF(A943="COMPOSICAO",S!$A:$D,I!$A:$D),2,FALSE)</f>
        <v>SERVENTE COM ENCARGOS COMPLEMENTARES</v>
      </c>
      <c r="D943" s="55"/>
      <c r="E943" s="55"/>
      <c r="F943" s="55"/>
      <c r="G943" s="54" t="str">
        <f>VLOOKUP(B943,IF(A943="COMPOSICAO",S!$A:$D,I!$A:$D),3,FALSE)</f>
        <v>H</v>
      </c>
      <c r="H943" s="81">
        <v>3.0300000000000001E-2</v>
      </c>
      <c r="I943" s="56">
        <f>IF(A943="COMPOSICAO",VLOOKUP("TOTAL - "&amp;B943,COMPOSICAO_AUX_2!$A:$J,10,FALSE),VLOOKUP(B943,I!$A:$D,4,FALSE))</f>
        <v>20.569999999999997</v>
      </c>
      <c r="J943" s="60">
        <f>TRUNC(H943*I943,2)</f>
        <v>0.62</v>
      </c>
      <c r="K943" s="59"/>
    </row>
    <row r="944" spans="1:13" ht="15" customHeight="1" x14ac:dyDescent="0.25">
      <c r="A944" s="76" t="s">
        <v>647</v>
      </c>
      <c r="B944" s="77"/>
      <c r="C944" s="77"/>
      <c r="D944" s="77"/>
      <c r="E944" s="77"/>
      <c r="F944" s="77"/>
      <c r="G944" s="78"/>
      <c r="H944" s="79"/>
      <c r="I944" s="80"/>
      <c r="J944" s="60">
        <f>SUM(J939:K943)</f>
        <v>71.5</v>
      </c>
      <c r="K944" s="59"/>
    </row>
    <row r="945" spans="1:13" ht="15" customHeight="1" x14ac:dyDescent="0.25">
      <c r="A945" s="4"/>
      <c r="B945" s="4"/>
      <c r="C945" s="4"/>
      <c r="D945" s="4"/>
      <c r="E945" s="4"/>
      <c r="F945" s="4"/>
      <c r="G945" s="4"/>
      <c r="H945" s="4"/>
      <c r="I945" s="4"/>
      <c r="J945" s="4"/>
      <c r="K945" s="4"/>
    </row>
    <row r="946" spans="1:13" ht="15" customHeight="1" x14ac:dyDescent="0.25">
      <c r="A946" s="22" t="s">
        <v>364</v>
      </c>
      <c r="B946" s="22" t="s">
        <v>32</v>
      </c>
      <c r="C946" s="46" t="s">
        <v>8</v>
      </c>
      <c r="D946" s="47"/>
      <c r="E946" s="47"/>
      <c r="F946" s="47"/>
      <c r="G946" s="7" t="s">
        <v>33</v>
      </c>
      <c r="H946" s="7" t="s">
        <v>365</v>
      </c>
      <c r="I946" s="7" t="s">
        <v>366</v>
      </c>
      <c r="J946" s="34" t="s">
        <v>10</v>
      </c>
      <c r="K946" s="33"/>
    </row>
    <row r="947" spans="1:13" ht="45" customHeight="1" x14ac:dyDescent="0.25">
      <c r="A947" s="7" t="s">
        <v>414</v>
      </c>
      <c r="B947" s="71">
        <v>86885</v>
      </c>
      <c r="C947" s="73" t="str">
        <f>VLOOKUP(B947,S!$A:$D,2,FALSE)</f>
        <v>ENGATE FLEXÍVEL EM PLÁSTICO BRANCO, 1/2 X 40CM - FORNECIMENTO E INSTALAÇÃO. AF_01/2020</v>
      </c>
      <c r="D947" s="73"/>
      <c r="E947" s="73"/>
      <c r="F947" s="72"/>
      <c r="G947" s="7" t="str">
        <f>VLOOKUP(B947,S!$A:$D,3,FALSE)</f>
        <v>UN</v>
      </c>
      <c r="H947" s="74"/>
      <c r="I947" s="74">
        <f>J952</f>
        <v>12.190000000000001</v>
      </c>
      <c r="J947" s="53"/>
      <c r="K947" s="52"/>
      <c r="L947" s="74">
        <f>VLOOKUP(B947,S!$A:$D,4,FALSE)</f>
        <v>12.19</v>
      </c>
      <c r="M947" s="7" t="str">
        <f>IF(ROUND((L947-I947),2)=0,"OK, confere com a tabela.",IF(ROUND((L947-I947),2)&lt;0,"ACIMA ("&amp;TEXT(ROUND(I947*100/L947,4),"0,0000")&amp;" %) da tabela.","ABAIXO ("&amp;TEXT(ROUND(I947*100/L947,4),"0,0000")&amp;" %) da tabela."))</f>
        <v>OK, confere com a tabela.</v>
      </c>
    </row>
    <row r="948" spans="1:13" ht="30" customHeight="1" x14ac:dyDescent="0.25">
      <c r="A948" s="54" t="s">
        <v>374</v>
      </c>
      <c r="B948" s="67">
        <v>3146</v>
      </c>
      <c r="C948" s="55" t="str">
        <f>VLOOKUP(B948,IF(A948="COMPOSICAO",S!$A:$D,I!$A:$D),2,FALSE)</f>
        <v>FITA VEDA ROSCA EM ROLOS DE 18 MM X 10 M (L X C)</v>
      </c>
      <c r="D948" s="55"/>
      <c r="E948" s="55"/>
      <c r="F948" s="55"/>
      <c r="G948" s="54" t="str">
        <f>VLOOKUP(B948,IF(A948="COMPOSICAO",S!$A:$D,I!$A:$D),3,FALSE)</f>
        <v>UN</v>
      </c>
      <c r="H948" s="81">
        <v>2.1000000000000001E-2</v>
      </c>
      <c r="I948" s="56">
        <f>IF(A948="COMPOSICAO",VLOOKUP("TOTAL - "&amp;B948,COMPOSICAO_AUX_2!$A:$J,10,FALSE),VLOOKUP(B948,I!$A:$D,4,FALSE))</f>
        <v>3.33</v>
      </c>
      <c r="J948" s="60">
        <f>TRUNC(H948*I948,2)</f>
        <v>0.06</v>
      </c>
      <c r="K948" s="59"/>
    </row>
    <row r="949" spans="1:13" ht="30" customHeight="1" x14ac:dyDescent="0.25">
      <c r="A949" s="54" t="s">
        <v>374</v>
      </c>
      <c r="B949" s="67">
        <v>11681</v>
      </c>
      <c r="C949" s="55" t="str">
        <f>VLOOKUP(B949,IF(A949="COMPOSICAO",S!$A:$D,I!$A:$D),2,FALSE)</f>
        <v>ENGATE/RABICHO FLEXIVEL PLASTICO (PVC OU ABS) BRANCO 1/2 " X 40 CM</v>
      </c>
      <c r="D949" s="55"/>
      <c r="E949" s="55"/>
      <c r="F949" s="55"/>
      <c r="G949" s="54" t="str">
        <f>VLOOKUP(B949,IF(A949="COMPOSICAO",S!$A:$D,I!$A:$D),3,FALSE)</f>
        <v>UN</v>
      </c>
      <c r="H949" s="81">
        <v>1</v>
      </c>
      <c r="I949" s="56">
        <f>IF(A949="COMPOSICAO",VLOOKUP("TOTAL - "&amp;B949,COMPOSICAO_AUX_2!$A:$J,10,FALSE),VLOOKUP(B949,I!$A:$D,4,FALSE))</f>
        <v>6.79</v>
      </c>
      <c r="J949" s="60">
        <f>TRUNC(H949*I949,2)</f>
        <v>6.79</v>
      </c>
      <c r="K949" s="59"/>
    </row>
    <row r="950" spans="1:13" ht="30" customHeight="1" x14ac:dyDescent="0.25">
      <c r="A950" s="54" t="s">
        <v>368</v>
      </c>
      <c r="B950" s="67">
        <v>88267</v>
      </c>
      <c r="C950" s="55" t="str">
        <f>VLOOKUP(B950,IF(A950="COMPOSICAO",S!$A:$D,I!$A:$D),2,FALSE)</f>
        <v>ENCANADOR OU BOMBEIRO HIDRÁULICO COM ENCARGOS COMPLEMENTARES</v>
      </c>
      <c r="D950" s="55"/>
      <c r="E950" s="55"/>
      <c r="F950" s="55"/>
      <c r="G950" s="54" t="str">
        <f>VLOOKUP(B950,IF(A950="COMPOSICAO",S!$A:$D,I!$A:$D),3,FALSE)</f>
        <v>H</v>
      </c>
      <c r="H950" s="81">
        <v>0.1525</v>
      </c>
      <c r="I950" s="56">
        <f>IF(A950="COMPOSICAO",VLOOKUP("TOTAL - "&amp;B950,COMPOSICAO_AUX_2!$A:$J,10,FALSE),VLOOKUP(B950,I!$A:$D,4,FALSE))</f>
        <v>28.599999999999998</v>
      </c>
      <c r="J950" s="60">
        <f>TRUNC(H950*I950,2)</f>
        <v>4.3600000000000003</v>
      </c>
      <c r="K950" s="59"/>
    </row>
    <row r="951" spans="1:13" ht="15" customHeight="1" x14ac:dyDescent="0.25">
      <c r="A951" s="54" t="s">
        <v>368</v>
      </c>
      <c r="B951" s="67">
        <v>88316</v>
      </c>
      <c r="C951" s="55" t="str">
        <f>VLOOKUP(B951,IF(A951="COMPOSICAO",S!$A:$D,I!$A:$D),2,FALSE)</f>
        <v>SERVENTE COM ENCARGOS COMPLEMENTARES</v>
      </c>
      <c r="D951" s="55"/>
      <c r="E951" s="55"/>
      <c r="F951" s="55"/>
      <c r="G951" s="54" t="str">
        <f>VLOOKUP(B951,IF(A951="COMPOSICAO",S!$A:$D,I!$A:$D),3,FALSE)</f>
        <v>H</v>
      </c>
      <c r="H951" s="81">
        <v>4.8099999999999997E-2</v>
      </c>
      <c r="I951" s="56">
        <f>IF(A951="COMPOSICAO",VLOOKUP("TOTAL - "&amp;B951,COMPOSICAO_AUX_2!$A:$J,10,FALSE),VLOOKUP(B951,I!$A:$D,4,FALSE))</f>
        <v>20.569999999999997</v>
      </c>
      <c r="J951" s="60">
        <f>TRUNC(H951*I951,2)</f>
        <v>0.98</v>
      </c>
      <c r="K951" s="59"/>
    </row>
    <row r="952" spans="1:13" ht="15" customHeight="1" x14ac:dyDescent="0.25">
      <c r="A952" s="76" t="s">
        <v>648</v>
      </c>
      <c r="B952" s="77"/>
      <c r="C952" s="77"/>
      <c r="D952" s="77"/>
      <c r="E952" s="77"/>
      <c r="F952" s="77"/>
      <c r="G952" s="78"/>
      <c r="H952" s="79"/>
      <c r="I952" s="80"/>
      <c r="J952" s="60">
        <f>SUM(J947:K951)</f>
        <v>12.190000000000001</v>
      </c>
      <c r="K952" s="59"/>
    </row>
    <row r="953" spans="1:13" ht="15" customHeight="1" x14ac:dyDescent="0.25">
      <c r="A953" s="4"/>
      <c r="B953" s="4"/>
      <c r="C953" s="4"/>
      <c r="D953" s="4"/>
      <c r="E953" s="4"/>
      <c r="F953" s="4"/>
      <c r="G953" s="4"/>
      <c r="H953" s="4"/>
      <c r="I953" s="4"/>
      <c r="J953" s="4"/>
      <c r="K953" s="4"/>
    </row>
    <row r="954" spans="1:13" ht="15" customHeight="1" x14ac:dyDescent="0.25">
      <c r="A954" s="22" t="s">
        <v>364</v>
      </c>
      <c r="B954" s="22" t="s">
        <v>32</v>
      </c>
      <c r="C954" s="46" t="s">
        <v>8</v>
      </c>
      <c r="D954" s="47"/>
      <c r="E954" s="47"/>
      <c r="F954" s="47"/>
      <c r="G954" s="7" t="s">
        <v>33</v>
      </c>
      <c r="H954" s="7" t="s">
        <v>365</v>
      </c>
      <c r="I954" s="7" t="s">
        <v>366</v>
      </c>
      <c r="J954" s="34" t="s">
        <v>10</v>
      </c>
      <c r="K954" s="33"/>
    </row>
    <row r="955" spans="1:13" ht="45" customHeight="1" x14ac:dyDescent="0.25">
      <c r="A955" s="7" t="s">
        <v>414</v>
      </c>
      <c r="B955" s="71">
        <v>86888</v>
      </c>
      <c r="C955" s="73" t="str">
        <f>VLOOKUP(B955,S!$A:$D,2,FALSE)</f>
        <v>VASO SANITÁRIO SIFONADO COM CAIXA ACOPLADA LOUÇA BRANCA - FORNECIMENTO E INSTALAÇÃO. AF_01/2020</v>
      </c>
      <c r="D955" s="73"/>
      <c r="E955" s="73"/>
      <c r="F955" s="72"/>
      <c r="G955" s="7" t="str">
        <f>VLOOKUP(B955,S!$A:$D,3,FALSE)</f>
        <v>UN</v>
      </c>
      <c r="H955" s="74"/>
      <c r="I955" s="74">
        <f>J962</f>
        <v>462.79999999999995</v>
      </c>
      <c r="J955" s="53"/>
      <c r="K955" s="52"/>
      <c r="L955" s="74">
        <f>VLOOKUP(B955,S!$A:$D,4,FALSE)</f>
        <v>462.8</v>
      </c>
      <c r="M955" s="7" t="str">
        <f>IF(ROUND((L955-I955),2)=0,"OK, confere com a tabela.",IF(ROUND((L955-I955),2)&lt;0,"ACIMA ("&amp;TEXT(ROUND(I955*100/L955,4),"0,0000")&amp;" %) da tabela.","ABAIXO ("&amp;TEXT(ROUND(I955*100/L955,4),"0,0000")&amp;" %) da tabela."))</f>
        <v>OK, confere com a tabela.</v>
      </c>
    </row>
    <row r="956" spans="1:13" ht="45" customHeight="1" x14ac:dyDescent="0.25">
      <c r="A956" s="54" t="s">
        <v>374</v>
      </c>
      <c r="B956" s="67">
        <v>4384</v>
      </c>
      <c r="C956" s="55" t="str">
        <f>VLOOKUP(B956,IF(A956="COMPOSICAO",S!$A:$D,I!$A:$D),2,FALSE)</f>
        <v>PARAFUSO NIQUELADO COM ACABAMENTO CROMADO PARA FIXAR PECA SANITARIA, INCLUI PORCA CEGA, ARRUELA E BUCHA DE NYLON TAMANHO S-10</v>
      </c>
      <c r="D956" s="55"/>
      <c r="E956" s="55"/>
      <c r="F956" s="55"/>
      <c r="G956" s="54" t="str">
        <f>VLOOKUP(B956,IF(A956="COMPOSICAO",S!$A:$D,I!$A:$D),3,FALSE)</f>
        <v>UN</v>
      </c>
      <c r="H956" s="81">
        <v>2</v>
      </c>
      <c r="I956" s="56">
        <f>IF(A956="COMPOSICAO",VLOOKUP("TOTAL - "&amp;B956,COMPOSICAO_AUX_2!$A:$J,10,FALSE),VLOOKUP(B956,I!$A:$D,4,FALSE))</f>
        <v>26.8</v>
      </c>
      <c r="J956" s="60">
        <f t="shared" ref="J956:J961" si="41">TRUNC(H956*I956,2)</f>
        <v>53.6</v>
      </c>
      <c r="K956" s="59"/>
    </row>
    <row r="957" spans="1:13" ht="30" customHeight="1" x14ac:dyDescent="0.25">
      <c r="A957" s="54" t="s">
        <v>374</v>
      </c>
      <c r="B957" s="67">
        <v>6138</v>
      </c>
      <c r="C957" s="55" t="str">
        <f>VLOOKUP(B957,IF(A957="COMPOSICAO",S!$A:$D,I!$A:$D),2,FALSE)</f>
        <v>ANEL DE VEDACAO, PVC FLEXIVEL, 100 MM, PARA SAIDA DE BACIA / VASO SANITARIO</v>
      </c>
      <c r="D957" s="55"/>
      <c r="E957" s="55"/>
      <c r="F957" s="55"/>
      <c r="G957" s="54" t="str">
        <f>VLOOKUP(B957,IF(A957="COMPOSICAO",S!$A:$D,I!$A:$D),3,FALSE)</f>
        <v>UN</v>
      </c>
      <c r="H957" s="81">
        <v>1</v>
      </c>
      <c r="I957" s="56">
        <f>IF(A957="COMPOSICAO",VLOOKUP("TOTAL - "&amp;B957,COMPOSICAO_AUX_2!$A:$J,10,FALSE),VLOOKUP(B957,I!$A:$D,4,FALSE))</f>
        <v>9.36</v>
      </c>
      <c r="J957" s="60">
        <f t="shared" si="41"/>
        <v>9.36</v>
      </c>
      <c r="K957" s="59"/>
    </row>
    <row r="958" spans="1:13" ht="30" customHeight="1" x14ac:dyDescent="0.25">
      <c r="A958" s="54" t="s">
        <v>374</v>
      </c>
      <c r="B958" s="67">
        <v>10422</v>
      </c>
      <c r="C958" s="55" t="str">
        <f>VLOOKUP(B958,IF(A958="COMPOSICAO",S!$A:$D,I!$A:$D),2,FALSE)</f>
        <v>BACIA SANITARIA (VASO) COM CAIXA ACOPLADA, SIFAO APARENTE, DE LOUCA BRANCA (SEM ASSENTO)</v>
      </c>
      <c r="D958" s="55"/>
      <c r="E958" s="55"/>
      <c r="F958" s="55"/>
      <c r="G958" s="54" t="str">
        <f>VLOOKUP(B958,IF(A958="COMPOSICAO",S!$A:$D,I!$A:$D),3,FALSE)</f>
        <v>UN</v>
      </c>
      <c r="H958" s="81">
        <v>1</v>
      </c>
      <c r="I958" s="56">
        <f>IF(A958="COMPOSICAO",VLOOKUP("TOTAL - "&amp;B958,COMPOSICAO_AUX_2!$A:$J,10,FALSE),VLOOKUP(B958,I!$A:$D,4,FALSE))</f>
        <v>359.84</v>
      </c>
      <c r="J958" s="60">
        <f t="shared" si="41"/>
        <v>359.84</v>
      </c>
      <c r="K958" s="59"/>
    </row>
    <row r="959" spans="1:13" ht="15" customHeight="1" x14ac:dyDescent="0.25">
      <c r="A959" s="54" t="s">
        <v>374</v>
      </c>
      <c r="B959" s="67">
        <v>37329</v>
      </c>
      <c r="C959" s="55" t="str">
        <f>VLOOKUP(B959,IF(A959="COMPOSICAO",S!$A:$D,I!$A:$D),2,FALSE)</f>
        <v>REJUNTE EPOXI, QUALQUER COR</v>
      </c>
      <c r="D959" s="55"/>
      <c r="E959" s="55"/>
      <c r="F959" s="55"/>
      <c r="G959" s="54" t="str">
        <f>VLOOKUP(B959,IF(A959="COMPOSICAO",S!$A:$D,I!$A:$D),3,FALSE)</f>
        <v>KG</v>
      </c>
      <c r="H959" s="81">
        <v>8.8099999999999998E-2</v>
      </c>
      <c r="I959" s="56">
        <f>IF(A959="COMPOSICAO",VLOOKUP("TOTAL - "&amp;B959,COMPOSICAO_AUX_2!$A:$J,10,FALSE),VLOOKUP(B959,I!$A:$D,4,FALSE))</f>
        <v>98.93</v>
      </c>
      <c r="J959" s="60">
        <f t="shared" si="41"/>
        <v>8.7100000000000009</v>
      </c>
      <c r="K959" s="59"/>
    </row>
    <row r="960" spans="1:13" ht="30" customHeight="1" x14ac:dyDescent="0.25">
      <c r="A960" s="54" t="s">
        <v>368</v>
      </c>
      <c r="B960" s="67">
        <v>88267</v>
      </c>
      <c r="C960" s="55" t="str">
        <f>VLOOKUP(B960,IF(A960="COMPOSICAO",S!$A:$D,I!$A:$D),2,FALSE)</f>
        <v>ENCANADOR OU BOMBEIRO HIDRÁULICO COM ENCARGOS COMPLEMENTARES</v>
      </c>
      <c r="D960" s="55"/>
      <c r="E960" s="55"/>
      <c r="F960" s="55"/>
      <c r="G960" s="54" t="str">
        <f>VLOOKUP(B960,IF(A960="COMPOSICAO",S!$A:$D,I!$A:$D),3,FALSE)</f>
        <v>H</v>
      </c>
      <c r="H960" s="81">
        <v>0.77910000000000001</v>
      </c>
      <c r="I960" s="56">
        <f>IF(A960="COMPOSICAO",VLOOKUP("TOTAL - "&amp;B960,COMPOSICAO_AUX_2!$A:$J,10,FALSE),VLOOKUP(B960,I!$A:$D,4,FALSE))</f>
        <v>28.599999999999998</v>
      </c>
      <c r="J960" s="60">
        <f t="shared" si="41"/>
        <v>22.28</v>
      </c>
      <c r="K960" s="59"/>
    </row>
    <row r="961" spans="1:13" ht="15" customHeight="1" x14ac:dyDescent="0.25">
      <c r="A961" s="54" t="s">
        <v>368</v>
      </c>
      <c r="B961" s="67">
        <v>88316</v>
      </c>
      <c r="C961" s="55" t="str">
        <f>VLOOKUP(B961,IF(A961="COMPOSICAO",S!$A:$D,I!$A:$D),2,FALSE)</f>
        <v>SERVENTE COM ENCARGOS COMPLEMENTARES</v>
      </c>
      <c r="D961" s="55"/>
      <c r="E961" s="55"/>
      <c r="F961" s="55"/>
      <c r="G961" s="54" t="str">
        <f>VLOOKUP(B961,IF(A961="COMPOSICAO",S!$A:$D,I!$A:$D),3,FALSE)</f>
        <v>H</v>
      </c>
      <c r="H961" s="81">
        <v>0.43840000000000001</v>
      </c>
      <c r="I961" s="56">
        <f>IF(A961="COMPOSICAO",VLOOKUP("TOTAL - "&amp;B961,COMPOSICAO_AUX_2!$A:$J,10,FALSE),VLOOKUP(B961,I!$A:$D,4,FALSE))</f>
        <v>20.569999999999997</v>
      </c>
      <c r="J961" s="60">
        <f t="shared" si="41"/>
        <v>9.01</v>
      </c>
      <c r="K961" s="59"/>
    </row>
    <row r="962" spans="1:13" ht="15" customHeight="1" x14ac:dyDescent="0.25">
      <c r="A962" s="76" t="s">
        <v>649</v>
      </c>
      <c r="B962" s="77"/>
      <c r="C962" s="77"/>
      <c r="D962" s="77"/>
      <c r="E962" s="77"/>
      <c r="F962" s="77"/>
      <c r="G962" s="78"/>
      <c r="H962" s="79"/>
      <c r="I962" s="80"/>
      <c r="J962" s="60">
        <f>SUM(J955:K961)</f>
        <v>462.79999999999995</v>
      </c>
      <c r="K962" s="59"/>
    </row>
    <row r="963" spans="1:13" ht="15" customHeight="1" x14ac:dyDescent="0.25">
      <c r="A963" s="4"/>
      <c r="B963" s="4"/>
      <c r="C963" s="4"/>
      <c r="D963" s="4"/>
      <c r="E963" s="4"/>
      <c r="F963" s="4"/>
      <c r="G963" s="4"/>
      <c r="H963" s="4"/>
      <c r="I963" s="4"/>
      <c r="J963" s="4"/>
      <c r="K963" s="4"/>
    </row>
    <row r="964" spans="1:13" ht="15" customHeight="1" x14ac:dyDescent="0.25">
      <c r="A964" s="22" t="s">
        <v>364</v>
      </c>
      <c r="B964" s="22" t="s">
        <v>32</v>
      </c>
      <c r="C964" s="46" t="s">
        <v>8</v>
      </c>
      <c r="D964" s="47"/>
      <c r="E964" s="47"/>
      <c r="F964" s="47"/>
      <c r="G964" s="7" t="s">
        <v>33</v>
      </c>
      <c r="H964" s="7" t="s">
        <v>365</v>
      </c>
      <c r="I964" s="7" t="s">
        <v>366</v>
      </c>
      <c r="J964" s="34" t="s">
        <v>10</v>
      </c>
      <c r="K964" s="33"/>
    </row>
    <row r="965" spans="1:13" ht="45" customHeight="1" x14ac:dyDescent="0.25">
      <c r="A965" s="7" t="s">
        <v>414</v>
      </c>
      <c r="B965" s="71">
        <v>86875</v>
      </c>
      <c r="C965" s="73" t="str">
        <f>VLOOKUP(B965,S!$A:$D,2,FALSE)</f>
        <v>TANQUE DE MÁRMORE SINTÉTICO COM COLUNA, 22L OU EQUIVALENTE   FORNECIMENTO E INSTALAÇÃO. AF_01/2020</v>
      </c>
      <c r="D965" s="73"/>
      <c r="E965" s="73"/>
      <c r="F965" s="72"/>
      <c r="G965" s="7" t="str">
        <f>VLOOKUP(B965,S!$A:$D,3,FALSE)</f>
        <v>UN</v>
      </c>
      <c r="H965" s="74"/>
      <c r="I965" s="74">
        <f>J971</f>
        <v>506.24</v>
      </c>
      <c r="J965" s="53"/>
      <c r="K965" s="52"/>
      <c r="L965" s="74">
        <f>VLOOKUP(B965,S!$A:$D,4,FALSE)</f>
        <v>506.24</v>
      </c>
      <c r="M965" s="7" t="str">
        <f>IF(ROUND((L965-I965),2)=0,"OK, confere com a tabela.",IF(ROUND((L965-I965),2)&lt;0,"ACIMA ("&amp;TEXT(ROUND(I965*100/L965,4),"0,0000")&amp;" %) da tabela.","ABAIXO ("&amp;TEXT(ROUND(I965*100/L965,4),"0,0000")&amp;" %) da tabela."))</f>
        <v>OK, confere com a tabela.</v>
      </c>
    </row>
    <row r="966" spans="1:13" ht="45" customHeight="1" x14ac:dyDescent="0.25">
      <c r="A966" s="54" t="s">
        <v>374</v>
      </c>
      <c r="B966" s="67">
        <v>4351</v>
      </c>
      <c r="C966" s="55" t="str">
        <f>VLOOKUP(B966,IF(A966="COMPOSICAO",S!$A:$D,I!$A:$D),2,FALSE)</f>
        <v>PARAFUSO NIQUELADO 3 1/2" COM ACABAMENTO CROMADO PARA FIXAR PECA SANITARIA, INCLUI PORCA CEGA, ARRUELA E BUCHA DE NYLON TAMANHO S-8</v>
      </c>
      <c r="D966" s="55"/>
      <c r="E966" s="55"/>
      <c r="F966" s="55"/>
      <c r="G966" s="54" t="str">
        <f>VLOOKUP(B966,IF(A966="COMPOSICAO",S!$A:$D,I!$A:$D),3,FALSE)</f>
        <v>UN</v>
      </c>
      <c r="H966" s="81">
        <v>6</v>
      </c>
      <c r="I966" s="56">
        <f>IF(A966="COMPOSICAO",VLOOKUP("TOTAL - "&amp;B966,COMPOSICAO_AUX_2!$A:$J,10,FALSE),VLOOKUP(B966,I!$A:$D,4,FALSE))</f>
        <v>19.87</v>
      </c>
      <c r="J966" s="60">
        <f>TRUNC(H966*I966,2)</f>
        <v>119.22</v>
      </c>
      <c r="K966" s="59"/>
    </row>
    <row r="967" spans="1:13" ht="15" customHeight="1" x14ac:dyDescent="0.25">
      <c r="A967" s="54" t="s">
        <v>374</v>
      </c>
      <c r="B967" s="67">
        <v>37329</v>
      </c>
      <c r="C967" s="55" t="str">
        <f>VLOOKUP(B967,IF(A967="COMPOSICAO",S!$A:$D,I!$A:$D),2,FALSE)</f>
        <v>REJUNTE EPOXI, QUALQUER COR</v>
      </c>
      <c r="D967" s="55"/>
      <c r="E967" s="55"/>
      <c r="F967" s="55"/>
      <c r="G967" s="54" t="str">
        <f>VLOOKUP(B967,IF(A967="COMPOSICAO",S!$A:$D,I!$A:$D),3,FALSE)</f>
        <v>KG</v>
      </c>
      <c r="H967" s="81">
        <v>7.4899999999999994E-2</v>
      </c>
      <c r="I967" s="56">
        <f>IF(A967="COMPOSICAO",VLOOKUP("TOTAL - "&amp;B967,COMPOSICAO_AUX_2!$A:$J,10,FALSE),VLOOKUP(B967,I!$A:$D,4,FALSE))</f>
        <v>98.93</v>
      </c>
      <c r="J967" s="60">
        <f>TRUNC(H967*I967,2)</f>
        <v>7.4</v>
      </c>
      <c r="K967" s="59"/>
    </row>
    <row r="968" spans="1:13" ht="30" customHeight="1" x14ac:dyDescent="0.25">
      <c r="A968" s="54" t="s">
        <v>374</v>
      </c>
      <c r="B968" s="67">
        <v>37589</v>
      </c>
      <c r="C968" s="55" t="str">
        <f>VLOOKUP(B968,IF(A968="COMPOSICAO",S!$A:$D,I!$A:$D),2,FALSE)</f>
        <v>TANQUE SIMPLES EM MARMORE SINTETICO COM COLUNA, CAPACIDADE *22* L, *60 X 46* CM</v>
      </c>
      <c r="D968" s="55"/>
      <c r="E968" s="55"/>
      <c r="F968" s="55"/>
      <c r="G968" s="54" t="str">
        <f>VLOOKUP(B968,IF(A968="COMPOSICAO",S!$A:$D,I!$A:$D),3,FALSE)</f>
        <v>UN</v>
      </c>
      <c r="H968" s="81">
        <v>1</v>
      </c>
      <c r="I968" s="56">
        <f>IF(A968="COMPOSICAO",VLOOKUP("TOTAL - "&amp;B968,COMPOSICAO_AUX_2!$A:$J,10,FALSE),VLOOKUP(B968,I!$A:$D,4,FALSE))</f>
        <v>342.57</v>
      </c>
      <c r="J968" s="60">
        <f>TRUNC(H968*I968,2)</f>
        <v>342.57</v>
      </c>
      <c r="K968" s="59"/>
    </row>
    <row r="969" spans="1:13" ht="30" customHeight="1" x14ac:dyDescent="0.25">
      <c r="A969" s="54" t="s">
        <v>368</v>
      </c>
      <c r="B969" s="67">
        <v>88267</v>
      </c>
      <c r="C969" s="55" t="str">
        <f>VLOOKUP(B969,IF(A969="COMPOSICAO",S!$A:$D,I!$A:$D),2,FALSE)</f>
        <v>ENCANADOR OU BOMBEIRO HIDRÁULICO COM ENCARGOS COMPLEMENTARES</v>
      </c>
      <c r="D969" s="55"/>
      <c r="E969" s="55"/>
      <c r="F969" s="55"/>
      <c r="G969" s="54" t="str">
        <f>VLOOKUP(B969,IF(A969="COMPOSICAO",S!$A:$D,I!$A:$D),3,FALSE)</f>
        <v>H</v>
      </c>
      <c r="H969" s="81">
        <v>0.96609999999999996</v>
      </c>
      <c r="I969" s="56">
        <f>IF(A969="COMPOSICAO",VLOOKUP("TOTAL - "&amp;B969,COMPOSICAO_AUX_2!$A:$J,10,FALSE),VLOOKUP(B969,I!$A:$D,4,FALSE))</f>
        <v>28.599999999999998</v>
      </c>
      <c r="J969" s="60">
        <f>TRUNC(H969*I969,2)</f>
        <v>27.63</v>
      </c>
      <c r="K969" s="59"/>
    </row>
    <row r="970" spans="1:13" ht="15" customHeight="1" x14ac:dyDescent="0.25">
      <c r="A970" s="54" t="s">
        <v>368</v>
      </c>
      <c r="B970" s="67">
        <v>88316</v>
      </c>
      <c r="C970" s="55" t="str">
        <f>VLOOKUP(B970,IF(A970="COMPOSICAO",S!$A:$D,I!$A:$D),2,FALSE)</f>
        <v>SERVENTE COM ENCARGOS COMPLEMENTARES</v>
      </c>
      <c r="D970" s="55"/>
      <c r="E970" s="55"/>
      <c r="F970" s="55"/>
      <c r="G970" s="54" t="str">
        <f>VLOOKUP(B970,IF(A970="COMPOSICAO",S!$A:$D,I!$A:$D),3,FALSE)</f>
        <v>H</v>
      </c>
      <c r="H970" s="81">
        <v>0.4582</v>
      </c>
      <c r="I970" s="56">
        <f>IF(A970="COMPOSICAO",VLOOKUP("TOTAL - "&amp;B970,COMPOSICAO_AUX_2!$A:$J,10,FALSE),VLOOKUP(B970,I!$A:$D,4,FALSE))</f>
        <v>20.569999999999997</v>
      </c>
      <c r="J970" s="60">
        <f>TRUNC(H970*I970,2)</f>
        <v>9.42</v>
      </c>
      <c r="K970" s="59"/>
    </row>
    <row r="971" spans="1:13" ht="15" customHeight="1" x14ac:dyDescent="0.25">
      <c r="A971" s="76" t="s">
        <v>650</v>
      </c>
      <c r="B971" s="77"/>
      <c r="C971" s="77"/>
      <c r="D971" s="77"/>
      <c r="E971" s="77"/>
      <c r="F971" s="77"/>
      <c r="G971" s="78"/>
      <c r="H971" s="79"/>
      <c r="I971" s="80"/>
      <c r="J971" s="60">
        <f>SUM(J965:K970)</f>
        <v>506.24</v>
      </c>
      <c r="K971" s="59"/>
    </row>
    <row r="972" spans="1:13" ht="15" customHeight="1" x14ac:dyDescent="0.25">
      <c r="A972" s="4"/>
      <c r="B972" s="4"/>
      <c r="C972" s="4"/>
      <c r="D972" s="4"/>
      <c r="E972" s="4"/>
      <c r="F972" s="4"/>
      <c r="G972" s="4"/>
      <c r="H972" s="4"/>
      <c r="I972" s="4"/>
      <c r="J972" s="4"/>
      <c r="K972" s="4"/>
    </row>
    <row r="973" spans="1:13" ht="15" customHeight="1" x14ac:dyDescent="0.25">
      <c r="A973" s="22" t="s">
        <v>364</v>
      </c>
      <c r="B973" s="22" t="s">
        <v>32</v>
      </c>
      <c r="C973" s="46" t="s">
        <v>8</v>
      </c>
      <c r="D973" s="47"/>
      <c r="E973" s="47"/>
      <c r="F973" s="47"/>
      <c r="G973" s="7" t="s">
        <v>33</v>
      </c>
      <c r="H973" s="7" t="s">
        <v>365</v>
      </c>
      <c r="I973" s="7" t="s">
        <v>366</v>
      </c>
      <c r="J973" s="34" t="s">
        <v>10</v>
      </c>
      <c r="K973" s="33"/>
    </row>
    <row r="974" spans="1:13" ht="30" customHeight="1" x14ac:dyDescent="0.25">
      <c r="A974" s="7" t="s">
        <v>414</v>
      </c>
      <c r="B974" s="71">
        <v>86883</v>
      </c>
      <c r="C974" s="73" t="str">
        <f>VLOOKUP(B974,S!$A:$D,2,FALSE)</f>
        <v>SIFÃO DO TIPO FLEXÍVEL EM PVC 1  X 1.1/2  - FORNECIMENTO E INSTALAÇÃO. AF_01/2020</v>
      </c>
      <c r="D974" s="73"/>
      <c r="E974" s="73"/>
      <c r="F974" s="72"/>
      <c r="G974" s="7" t="str">
        <f>VLOOKUP(B974,S!$A:$D,3,FALSE)</f>
        <v>UN</v>
      </c>
      <c r="H974" s="74"/>
      <c r="I974" s="74">
        <f>J979</f>
        <v>11.96</v>
      </c>
      <c r="J974" s="53"/>
      <c r="K974" s="52"/>
      <c r="L974" s="74">
        <f>VLOOKUP(B974,S!$A:$D,4,FALSE)</f>
        <v>11.96</v>
      </c>
      <c r="M974" s="7" t="str">
        <f>IF(ROUND((L974-I974),2)=0,"OK, confere com a tabela.",IF(ROUND((L974-I974),2)&lt;0,"ACIMA ("&amp;TEXT(ROUND(I974*100/L974,4),"0,0000")&amp;" %) da tabela.","ABAIXO ("&amp;TEXT(ROUND(I974*100/L974,4),"0,0000")&amp;" %) da tabela."))</f>
        <v>OK, confere com a tabela.</v>
      </c>
    </row>
    <row r="975" spans="1:13" ht="30" customHeight="1" x14ac:dyDescent="0.25">
      <c r="A975" s="54" t="s">
        <v>374</v>
      </c>
      <c r="B975" s="67">
        <v>3146</v>
      </c>
      <c r="C975" s="55" t="str">
        <f>VLOOKUP(B975,IF(A975="COMPOSICAO",S!$A:$D,I!$A:$D),2,FALSE)</f>
        <v>FITA VEDA ROSCA EM ROLOS DE 18 MM X 10 M (L X C)</v>
      </c>
      <c r="D975" s="55"/>
      <c r="E975" s="55"/>
      <c r="F975" s="55"/>
      <c r="G975" s="54" t="str">
        <f>VLOOKUP(B975,IF(A975="COMPOSICAO",S!$A:$D,I!$A:$D),3,FALSE)</f>
        <v>UN</v>
      </c>
      <c r="H975" s="81">
        <v>3.32E-2</v>
      </c>
      <c r="I975" s="56">
        <f>IF(A975="COMPOSICAO",VLOOKUP("TOTAL - "&amp;B975,COMPOSICAO_AUX_2!$A:$J,10,FALSE),VLOOKUP(B975,I!$A:$D,4,FALSE))</f>
        <v>3.33</v>
      </c>
      <c r="J975" s="60">
        <f>TRUNC(H975*I975,2)</f>
        <v>0.11</v>
      </c>
      <c r="K975" s="59"/>
    </row>
    <row r="976" spans="1:13" ht="45" customHeight="1" x14ac:dyDescent="0.25">
      <c r="A976" s="54" t="s">
        <v>374</v>
      </c>
      <c r="B976" s="67">
        <v>44945</v>
      </c>
      <c r="C976" s="55" t="str">
        <f>VLOOKUP(B976,IF(A976="COMPOSICAO",S!$A:$D,I!$A:$D),2,FALSE)</f>
        <v>SIFAO / TUBO SINFONADO EXTENSIVEL/SANFONADO, UNIVERSAL/ SIMPLES, ENTRE *50 A 70* CM, DE PLASTICO BRANCO</v>
      </c>
      <c r="D976" s="55"/>
      <c r="E976" s="55"/>
      <c r="F976" s="55"/>
      <c r="G976" s="54" t="str">
        <f>VLOOKUP(B976,IF(A976="COMPOSICAO",S!$A:$D,I!$A:$D),3,FALSE)</f>
        <v>UN</v>
      </c>
      <c r="H976" s="81">
        <v>1</v>
      </c>
      <c r="I976" s="56">
        <f>IF(A976="COMPOSICAO",VLOOKUP("TOTAL - "&amp;B976,COMPOSICAO_AUX_2!$A:$J,10,FALSE),VLOOKUP(B976,I!$A:$D,4,FALSE))</f>
        <v>8.9</v>
      </c>
      <c r="J976" s="60">
        <f>TRUNC(H976*I976,2)</f>
        <v>8.9</v>
      </c>
      <c r="K976" s="59"/>
    </row>
    <row r="977" spans="1:13" ht="30" customHeight="1" x14ac:dyDescent="0.25">
      <c r="A977" s="54" t="s">
        <v>368</v>
      </c>
      <c r="B977" s="67">
        <v>88267</v>
      </c>
      <c r="C977" s="55" t="str">
        <f>VLOOKUP(B977,IF(A977="COMPOSICAO",S!$A:$D,I!$A:$D),2,FALSE)</f>
        <v>ENCANADOR OU BOMBEIRO HIDRÁULICO COM ENCARGOS COMPLEMENTARES</v>
      </c>
      <c r="D977" s="55"/>
      <c r="E977" s="55"/>
      <c r="F977" s="55"/>
      <c r="G977" s="54" t="str">
        <f>VLOOKUP(B977,IF(A977="COMPOSICAO",S!$A:$D,I!$A:$D),3,FALSE)</f>
        <v>H</v>
      </c>
      <c r="H977" s="81">
        <v>8.4500000000000006E-2</v>
      </c>
      <c r="I977" s="56">
        <f>IF(A977="COMPOSICAO",VLOOKUP("TOTAL - "&amp;B977,COMPOSICAO_AUX_2!$A:$J,10,FALSE),VLOOKUP(B977,I!$A:$D,4,FALSE))</f>
        <v>28.599999999999998</v>
      </c>
      <c r="J977" s="60">
        <f>TRUNC(H977*I977,2)</f>
        <v>2.41</v>
      </c>
      <c r="K977" s="59"/>
    </row>
    <row r="978" spans="1:13" ht="15" customHeight="1" x14ac:dyDescent="0.25">
      <c r="A978" s="54" t="s">
        <v>368</v>
      </c>
      <c r="B978" s="67">
        <v>88316</v>
      </c>
      <c r="C978" s="55" t="str">
        <f>VLOOKUP(B978,IF(A978="COMPOSICAO",S!$A:$D,I!$A:$D),2,FALSE)</f>
        <v>SERVENTE COM ENCARGOS COMPLEMENTARES</v>
      </c>
      <c r="D978" s="55"/>
      <c r="E978" s="55"/>
      <c r="F978" s="55"/>
      <c r="G978" s="54" t="str">
        <f>VLOOKUP(B978,IF(A978="COMPOSICAO",S!$A:$D,I!$A:$D),3,FALSE)</f>
        <v>H</v>
      </c>
      <c r="H978" s="81">
        <v>2.6599999999999999E-2</v>
      </c>
      <c r="I978" s="56">
        <f>IF(A978="COMPOSICAO",VLOOKUP("TOTAL - "&amp;B978,COMPOSICAO_AUX_2!$A:$J,10,FALSE),VLOOKUP(B978,I!$A:$D,4,FALSE))</f>
        <v>20.569999999999997</v>
      </c>
      <c r="J978" s="60">
        <f>TRUNC(H978*I978,2)</f>
        <v>0.54</v>
      </c>
      <c r="K978" s="59"/>
    </row>
    <row r="979" spans="1:13" ht="15" customHeight="1" x14ac:dyDescent="0.25">
      <c r="A979" s="76" t="s">
        <v>651</v>
      </c>
      <c r="B979" s="77"/>
      <c r="C979" s="77"/>
      <c r="D979" s="77"/>
      <c r="E979" s="77"/>
      <c r="F979" s="77"/>
      <c r="G979" s="78"/>
      <c r="H979" s="79"/>
      <c r="I979" s="80"/>
      <c r="J979" s="60">
        <f>SUM(J974:K978)</f>
        <v>11.96</v>
      </c>
      <c r="K979" s="59"/>
    </row>
    <row r="980" spans="1:13" ht="15" customHeight="1" x14ac:dyDescent="0.25">
      <c r="A980" s="4"/>
      <c r="B980" s="4"/>
      <c r="C980" s="4"/>
      <c r="D980" s="4"/>
      <c r="E980" s="4"/>
      <c r="F980" s="4"/>
      <c r="G980" s="4"/>
      <c r="H980" s="4"/>
      <c r="I980" s="4"/>
      <c r="J980" s="4"/>
      <c r="K980" s="4"/>
    </row>
    <row r="981" spans="1:13" ht="15" customHeight="1" x14ac:dyDescent="0.25">
      <c r="A981" s="22" t="s">
        <v>364</v>
      </c>
      <c r="B981" s="22" t="s">
        <v>32</v>
      </c>
      <c r="C981" s="46" t="s">
        <v>8</v>
      </c>
      <c r="D981" s="47"/>
      <c r="E981" s="47"/>
      <c r="F981" s="47"/>
      <c r="G981" s="7" t="s">
        <v>33</v>
      </c>
      <c r="H981" s="7" t="s">
        <v>365</v>
      </c>
      <c r="I981" s="7" t="s">
        <v>366</v>
      </c>
      <c r="J981" s="34" t="s">
        <v>10</v>
      </c>
      <c r="K981" s="33"/>
    </row>
    <row r="982" spans="1:13" ht="45" customHeight="1" x14ac:dyDescent="0.25">
      <c r="A982" s="7" t="s">
        <v>414</v>
      </c>
      <c r="B982" s="71">
        <v>86913</v>
      </c>
      <c r="C982" s="73" t="str">
        <f>VLOOKUP(B982,S!$A:$D,2,FALSE)</f>
        <v>TORNEIRA CROMADA 1/2 OU 3/4 PARA TANQUE, PADRÃO POPULAR - FORNECIMENTO E INSTALAÇÃO. AF_01/2020</v>
      </c>
      <c r="D982" s="73"/>
      <c r="E982" s="73"/>
      <c r="F982" s="72"/>
      <c r="G982" s="7" t="str">
        <f>VLOOKUP(B982,S!$A:$D,3,FALSE)</f>
        <v>UN</v>
      </c>
      <c r="H982" s="74"/>
      <c r="I982" s="74">
        <f>J987</f>
        <v>52.75</v>
      </c>
      <c r="J982" s="53"/>
      <c r="K982" s="52"/>
      <c r="L982" s="74">
        <f>VLOOKUP(B982,S!$A:$D,4,FALSE)</f>
        <v>52.75</v>
      </c>
      <c r="M982" s="7" t="str">
        <f>IF(ROUND((L982-I982),2)=0,"OK, confere com a tabela.",IF(ROUND((L982-I982),2)&lt;0,"ACIMA ("&amp;TEXT(ROUND(I982*100/L982,4),"0,0000")&amp;" %) da tabela.","ABAIXO ("&amp;TEXT(ROUND(I982*100/L982,4),"0,0000")&amp;" %) da tabela."))</f>
        <v>OK, confere com a tabela.</v>
      </c>
    </row>
    <row r="983" spans="1:13" ht="30" customHeight="1" x14ac:dyDescent="0.25">
      <c r="A983" s="54" t="s">
        <v>374</v>
      </c>
      <c r="B983" s="67">
        <v>3146</v>
      </c>
      <c r="C983" s="55" t="str">
        <f>VLOOKUP(B983,IF(A983="COMPOSICAO",S!$A:$D,I!$A:$D),2,FALSE)</f>
        <v>FITA VEDA ROSCA EM ROLOS DE 18 MM X 10 M (L X C)</v>
      </c>
      <c r="D983" s="55"/>
      <c r="E983" s="55"/>
      <c r="F983" s="55"/>
      <c r="G983" s="54" t="str">
        <f>VLOOKUP(B983,IF(A983="COMPOSICAO",S!$A:$D,I!$A:$D),3,FALSE)</f>
        <v>UN</v>
      </c>
      <c r="H983" s="81">
        <v>2.1000000000000001E-2</v>
      </c>
      <c r="I983" s="56">
        <f>IF(A983="COMPOSICAO",VLOOKUP("TOTAL - "&amp;B983,COMPOSICAO_AUX_2!$A:$J,10,FALSE),VLOOKUP(B983,I!$A:$D,4,FALSE))</f>
        <v>3.33</v>
      </c>
      <c r="J983" s="60">
        <f>TRUNC(H983*I983,2)</f>
        <v>0.06</v>
      </c>
      <c r="K983" s="59"/>
    </row>
    <row r="984" spans="1:13" ht="45" customHeight="1" x14ac:dyDescent="0.25">
      <c r="A984" s="54" t="s">
        <v>374</v>
      </c>
      <c r="B984" s="67">
        <v>7604</v>
      </c>
      <c r="C984" s="55" t="str">
        <f>VLOOKUP(B984,IF(A984="COMPOSICAO",S!$A:$D,I!$A:$D),2,FALSE)</f>
        <v>TORNEIRA METALICA CROMADA PARA TANQUE / JARDIM, SEM BICO , CANO LONGO, DE PAREDE, PADRAO POPULAR / USO GERAL, 1/2 " OU 3/4 " (REF 1126)</v>
      </c>
      <c r="D984" s="55"/>
      <c r="E984" s="55"/>
      <c r="F984" s="55"/>
      <c r="G984" s="54" t="str">
        <f>VLOOKUP(B984,IF(A984="COMPOSICAO",S!$A:$D,I!$A:$D),3,FALSE)</f>
        <v>UN</v>
      </c>
      <c r="H984" s="81">
        <v>1</v>
      </c>
      <c r="I984" s="56">
        <f>IF(A984="COMPOSICAO",VLOOKUP("TOTAL - "&amp;B984,COMPOSICAO_AUX_2!$A:$J,10,FALSE),VLOOKUP(B984,I!$A:$D,4,FALSE))</f>
        <v>47.35</v>
      </c>
      <c r="J984" s="60">
        <f>TRUNC(H984*I984,2)</f>
        <v>47.35</v>
      </c>
      <c r="K984" s="59"/>
    </row>
    <row r="985" spans="1:13" ht="30" customHeight="1" x14ac:dyDescent="0.25">
      <c r="A985" s="54" t="s">
        <v>368</v>
      </c>
      <c r="B985" s="67">
        <v>88267</v>
      </c>
      <c r="C985" s="55" t="str">
        <f>VLOOKUP(B985,IF(A985="COMPOSICAO",S!$A:$D,I!$A:$D),2,FALSE)</f>
        <v>ENCANADOR OU BOMBEIRO HIDRÁULICO COM ENCARGOS COMPLEMENTARES</v>
      </c>
      <c r="D985" s="55"/>
      <c r="E985" s="55"/>
      <c r="F985" s="55"/>
      <c r="G985" s="54" t="str">
        <f>VLOOKUP(B985,IF(A985="COMPOSICAO",S!$A:$D,I!$A:$D),3,FALSE)</f>
        <v>H</v>
      </c>
      <c r="H985" s="81">
        <v>0.1525</v>
      </c>
      <c r="I985" s="56">
        <f>IF(A985="COMPOSICAO",VLOOKUP("TOTAL - "&amp;B985,COMPOSICAO_AUX_2!$A:$J,10,FALSE),VLOOKUP(B985,I!$A:$D,4,FALSE))</f>
        <v>28.599999999999998</v>
      </c>
      <c r="J985" s="60">
        <f>TRUNC(H985*I985,2)</f>
        <v>4.3600000000000003</v>
      </c>
      <c r="K985" s="59"/>
    </row>
    <row r="986" spans="1:13" ht="15" customHeight="1" x14ac:dyDescent="0.25">
      <c r="A986" s="54" t="s">
        <v>368</v>
      </c>
      <c r="B986" s="67">
        <v>88316</v>
      </c>
      <c r="C986" s="55" t="str">
        <f>VLOOKUP(B986,IF(A986="COMPOSICAO",S!$A:$D,I!$A:$D),2,FALSE)</f>
        <v>SERVENTE COM ENCARGOS COMPLEMENTARES</v>
      </c>
      <c r="D986" s="55"/>
      <c r="E986" s="55"/>
      <c r="F986" s="55"/>
      <c r="G986" s="54" t="str">
        <f>VLOOKUP(B986,IF(A986="COMPOSICAO",S!$A:$D,I!$A:$D),3,FALSE)</f>
        <v>H</v>
      </c>
      <c r="H986" s="81">
        <v>4.8099999999999997E-2</v>
      </c>
      <c r="I986" s="56">
        <f>IF(A986="COMPOSICAO",VLOOKUP("TOTAL - "&amp;B986,COMPOSICAO_AUX_2!$A:$J,10,FALSE),VLOOKUP(B986,I!$A:$D,4,FALSE))</f>
        <v>20.569999999999997</v>
      </c>
      <c r="J986" s="60">
        <f>TRUNC(H986*I986,2)</f>
        <v>0.98</v>
      </c>
      <c r="K986" s="59"/>
    </row>
    <row r="987" spans="1:13" ht="15" customHeight="1" x14ac:dyDescent="0.25">
      <c r="A987" s="76" t="s">
        <v>652</v>
      </c>
      <c r="B987" s="77"/>
      <c r="C987" s="77"/>
      <c r="D987" s="77"/>
      <c r="E987" s="77"/>
      <c r="F987" s="77"/>
      <c r="G987" s="78"/>
      <c r="H987" s="79"/>
      <c r="I987" s="80"/>
      <c r="J987" s="60">
        <f>SUM(J982:K986)</f>
        <v>52.75</v>
      </c>
      <c r="K987" s="59"/>
    </row>
    <row r="988" spans="1:13" ht="15" customHeight="1" x14ac:dyDescent="0.25">
      <c r="A988" s="4"/>
      <c r="B988" s="4"/>
      <c r="C988" s="4"/>
      <c r="D988" s="4"/>
      <c r="E988" s="4"/>
      <c r="F988" s="4"/>
      <c r="G988" s="4"/>
      <c r="H988" s="4"/>
      <c r="I988" s="4"/>
      <c r="J988" s="4"/>
      <c r="K988" s="4"/>
    </row>
    <row r="989" spans="1:13" ht="15" customHeight="1" x14ac:dyDescent="0.25">
      <c r="A989" s="22" t="s">
        <v>364</v>
      </c>
      <c r="B989" s="22" t="s">
        <v>32</v>
      </c>
      <c r="C989" s="46" t="s">
        <v>8</v>
      </c>
      <c r="D989" s="47"/>
      <c r="E989" s="47"/>
      <c r="F989" s="47"/>
      <c r="G989" s="7" t="s">
        <v>33</v>
      </c>
      <c r="H989" s="7" t="s">
        <v>365</v>
      </c>
      <c r="I989" s="7" t="s">
        <v>366</v>
      </c>
      <c r="J989" s="34" t="s">
        <v>10</v>
      </c>
      <c r="K989" s="33"/>
    </row>
    <row r="990" spans="1:13" ht="45" customHeight="1" x14ac:dyDescent="0.25">
      <c r="A990" s="7" t="s">
        <v>414</v>
      </c>
      <c r="B990" s="71">
        <v>86880</v>
      </c>
      <c r="C990" s="73" t="str">
        <f>VLOOKUP(B990,S!$A:$D,2,FALSE)</f>
        <v>VÁLVULA EM PLÁSTICO CROMADO TIPO AMERICANA 3.1/2 X 1.1/2 SEM ADAPTADOR PARA PIA - FORNECIMENTO E INSTALAÇÃO. AF_01/2020</v>
      </c>
      <c r="D990" s="73"/>
      <c r="E990" s="73"/>
      <c r="F990" s="72"/>
      <c r="G990" s="7" t="str">
        <f>VLOOKUP(B990,S!$A:$D,3,FALSE)</f>
        <v>UN</v>
      </c>
      <c r="H990" s="74"/>
      <c r="I990" s="74">
        <f>J995</f>
        <v>25.869999999999997</v>
      </c>
      <c r="J990" s="53"/>
      <c r="K990" s="52"/>
      <c r="L990" s="74">
        <f>VLOOKUP(B990,S!$A:$D,4,FALSE)</f>
        <v>25.87</v>
      </c>
      <c r="M990" s="7" t="str">
        <f>IF(ROUND((L990-I990),2)=0,"OK, confere com a tabela.",IF(ROUND((L990-I990),2)&lt;0,"ACIMA ("&amp;TEXT(ROUND(I990*100/L990,4),"0,0000")&amp;" %) da tabela.","ABAIXO ("&amp;TEXT(ROUND(I990*100/L990,4),"0,0000")&amp;" %) da tabela."))</f>
        <v>OK, confere com a tabela.</v>
      </c>
    </row>
    <row r="991" spans="1:13" ht="30" customHeight="1" x14ac:dyDescent="0.25">
      <c r="A991" s="54" t="s">
        <v>374</v>
      </c>
      <c r="B991" s="67">
        <v>3146</v>
      </c>
      <c r="C991" s="55" t="str">
        <f>VLOOKUP(B991,IF(A991="COMPOSICAO",S!$A:$D,I!$A:$D),2,FALSE)</f>
        <v>FITA VEDA ROSCA EM ROLOS DE 18 MM X 10 M (L X C)</v>
      </c>
      <c r="D991" s="55"/>
      <c r="E991" s="55"/>
      <c r="F991" s="55"/>
      <c r="G991" s="54" t="str">
        <f>VLOOKUP(B991,IF(A991="COMPOSICAO",S!$A:$D,I!$A:$D),3,FALSE)</f>
        <v>UN</v>
      </c>
      <c r="H991" s="81">
        <v>4.8000000000000001E-2</v>
      </c>
      <c r="I991" s="56">
        <f>IF(A991="COMPOSICAO",VLOOKUP("TOTAL - "&amp;B991,COMPOSICAO_AUX_2!$A:$J,10,FALSE),VLOOKUP(B991,I!$A:$D,4,FALSE))</f>
        <v>3.33</v>
      </c>
      <c r="J991" s="60">
        <f>TRUNC(H991*I991,2)</f>
        <v>0.15</v>
      </c>
      <c r="K991" s="59"/>
    </row>
    <row r="992" spans="1:13" ht="45" customHeight="1" x14ac:dyDescent="0.25">
      <c r="A992" s="54" t="s">
        <v>374</v>
      </c>
      <c r="B992" s="67">
        <v>6155</v>
      </c>
      <c r="C992" s="55" t="str">
        <f>VLOOKUP(B992,IF(A992="COMPOSICAO",S!$A:$D,I!$A:$D),2,FALSE)</f>
        <v>VALVULA EM PLASTICO CROMADO TIPO AMERICANA PARA PIA DE COZINHA 3.1/2 " X 1.1/2 ", SEM ADAPTADOR</v>
      </c>
      <c r="D992" s="55"/>
      <c r="E992" s="55"/>
      <c r="F992" s="55"/>
      <c r="G992" s="54" t="str">
        <f>VLOOKUP(B992,IF(A992="COMPOSICAO",S!$A:$D,I!$A:$D),3,FALSE)</f>
        <v>UN</v>
      </c>
      <c r="H992" s="81">
        <v>1</v>
      </c>
      <c r="I992" s="56">
        <f>IF(A992="COMPOSICAO",VLOOKUP("TOTAL - "&amp;B992,COMPOSICAO_AUX_2!$A:$J,10,FALSE),VLOOKUP(B992,I!$A:$D,4,FALSE))</f>
        <v>21.41</v>
      </c>
      <c r="J992" s="60">
        <f>TRUNC(H992*I992,2)</f>
        <v>21.41</v>
      </c>
      <c r="K992" s="59"/>
    </row>
    <row r="993" spans="1:13" ht="30" customHeight="1" x14ac:dyDescent="0.25">
      <c r="A993" s="54" t="s">
        <v>368</v>
      </c>
      <c r="B993" s="67">
        <v>88267</v>
      </c>
      <c r="C993" s="55" t="str">
        <f>VLOOKUP(B993,IF(A993="COMPOSICAO",S!$A:$D,I!$A:$D),2,FALSE)</f>
        <v>ENCANADOR OU BOMBEIRO HIDRÁULICO COM ENCARGOS COMPLEMENTARES</v>
      </c>
      <c r="D993" s="55"/>
      <c r="E993" s="55"/>
      <c r="F993" s="55"/>
      <c r="G993" s="54" t="str">
        <f>VLOOKUP(B993,IF(A993="COMPOSICAO",S!$A:$D,I!$A:$D),3,FALSE)</f>
        <v>H</v>
      </c>
      <c r="H993" s="81">
        <v>0.1232</v>
      </c>
      <c r="I993" s="56">
        <f>IF(A993="COMPOSICAO",VLOOKUP("TOTAL - "&amp;B993,COMPOSICAO_AUX_2!$A:$J,10,FALSE),VLOOKUP(B993,I!$A:$D,4,FALSE))</f>
        <v>28.599999999999998</v>
      </c>
      <c r="J993" s="60">
        <f>TRUNC(H993*I993,2)</f>
        <v>3.52</v>
      </c>
      <c r="K993" s="59"/>
    </row>
    <row r="994" spans="1:13" ht="15" customHeight="1" x14ac:dyDescent="0.25">
      <c r="A994" s="54" t="s">
        <v>368</v>
      </c>
      <c r="B994" s="67">
        <v>88316</v>
      </c>
      <c r="C994" s="55" t="str">
        <f>VLOOKUP(B994,IF(A994="COMPOSICAO",S!$A:$D,I!$A:$D),2,FALSE)</f>
        <v>SERVENTE COM ENCARGOS COMPLEMENTARES</v>
      </c>
      <c r="D994" s="55"/>
      <c r="E994" s="55"/>
      <c r="F994" s="55"/>
      <c r="G994" s="54" t="str">
        <f>VLOOKUP(B994,IF(A994="COMPOSICAO",S!$A:$D,I!$A:$D),3,FALSE)</f>
        <v>H</v>
      </c>
      <c r="H994" s="81">
        <v>3.8800000000000001E-2</v>
      </c>
      <c r="I994" s="56">
        <f>IF(A994="COMPOSICAO",VLOOKUP("TOTAL - "&amp;B994,COMPOSICAO_AUX_2!$A:$J,10,FALSE),VLOOKUP(B994,I!$A:$D,4,FALSE))</f>
        <v>20.569999999999997</v>
      </c>
      <c r="J994" s="60">
        <f>TRUNC(H994*I994,2)</f>
        <v>0.79</v>
      </c>
      <c r="K994" s="59"/>
    </row>
    <row r="995" spans="1:13" ht="15" customHeight="1" x14ac:dyDescent="0.25">
      <c r="A995" s="76" t="s">
        <v>653</v>
      </c>
      <c r="B995" s="77"/>
      <c r="C995" s="77"/>
      <c r="D995" s="77"/>
      <c r="E995" s="77"/>
      <c r="F995" s="77"/>
      <c r="G995" s="78"/>
      <c r="H995" s="79"/>
      <c r="I995" s="80"/>
      <c r="J995" s="60">
        <f>SUM(J990:K994)</f>
        <v>25.869999999999997</v>
      </c>
      <c r="K995" s="59"/>
    </row>
    <row r="996" spans="1:13" ht="15" customHeight="1" x14ac:dyDescent="0.25">
      <c r="A996" s="4"/>
      <c r="B996" s="4"/>
      <c r="C996" s="4"/>
      <c r="D996" s="4"/>
      <c r="E996" s="4"/>
      <c r="F996" s="4"/>
      <c r="G996" s="4"/>
      <c r="H996" s="4"/>
      <c r="I996" s="4"/>
      <c r="J996" s="4"/>
      <c r="K996" s="4"/>
    </row>
    <row r="997" spans="1:13" ht="15" customHeight="1" x14ac:dyDescent="0.25">
      <c r="A997" s="22" t="s">
        <v>364</v>
      </c>
      <c r="B997" s="22" t="s">
        <v>32</v>
      </c>
      <c r="C997" s="46" t="s">
        <v>8</v>
      </c>
      <c r="D997" s="47"/>
      <c r="E997" s="47"/>
      <c r="F997" s="47"/>
      <c r="G997" s="7" t="s">
        <v>33</v>
      </c>
      <c r="H997" s="7" t="s">
        <v>365</v>
      </c>
      <c r="I997" s="7" t="s">
        <v>366</v>
      </c>
      <c r="J997" s="34" t="s">
        <v>10</v>
      </c>
      <c r="K997" s="33"/>
    </row>
    <row r="998" spans="1:13" ht="45" customHeight="1" x14ac:dyDescent="0.25">
      <c r="A998" s="7" t="s">
        <v>414</v>
      </c>
      <c r="B998" s="71">
        <v>86894</v>
      </c>
      <c r="C998" s="73" t="str">
        <f>VLOOKUP(B998,S!$A:$D,2,FALSE)</f>
        <v>BANCADA DE MÁRMORE SINTÉTICO, DE 120 X 60CM, COM CUBA INTEGRADA - FORNECIMENTO E INSTALAÇÃO. AF_01/2020</v>
      </c>
      <c r="D998" s="73"/>
      <c r="E998" s="73"/>
      <c r="F998" s="72"/>
      <c r="G998" s="7" t="str">
        <f>VLOOKUP(B998,S!$A:$D,3,FALSE)</f>
        <v>UN</v>
      </c>
      <c r="H998" s="74"/>
      <c r="I998" s="74">
        <f>J1006</f>
        <v>284.77999999999997</v>
      </c>
      <c r="J998" s="53"/>
      <c r="K998" s="52"/>
      <c r="L998" s="74">
        <f>VLOOKUP(B998,S!$A:$D,4,FALSE)</f>
        <v>284.77999999999997</v>
      </c>
      <c r="M998" s="7" t="str">
        <f>IF(ROUND((L998-I998),2)=0,"OK, confere com a tabela.",IF(ROUND((L998-I998),2)&lt;0,"ACIMA ("&amp;TEXT(ROUND(I998*100/L998,4),"0,0000")&amp;" %) da tabela.","ABAIXO ("&amp;TEXT(ROUND(I998*100/L998,4),"0,0000")&amp;" %) da tabela."))</f>
        <v>OK, confere com a tabela.</v>
      </c>
    </row>
    <row r="999" spans="1:13" ht="30" customHeight="1" x14ac:dyDescent="0.25">
      <c r="A999" s="54" t="s">
        <v>374</v>
      </c>
      <c r="B999" s="67">
        <v>541</v>
      </c>
      <c r="C999" s="55" t="str">
        <f>VLOOKUP(B999,IF(A999="COMPOSICAO",S!$A:$D,I!$A:$D),2,FALSE)</f>
        <v>BANCADA DE MARMORE SINTETICO COM UMA CUBA, 120 X *60* CM</v>
      </c>
      <c r="D999" s="55"/>
      <c r="E999" s="55"/>
      <c r="F999" s="55"/>
      <c r="G999" s="54" t="str">
        <f>VLOOKUP(B999,IF(A999="COMPOSICAO",S!$A:$D,I!$A:$D),3,FALSE)</f>
        <v>UN</v>
      </c>
      <c r="H999" s="81">
        <v>1</v>
      </c>
      <c r="I999" s="56">
        <f>IF(A999="COMPOSICAO",VLOOKUP("TOTAL - "&amp;B999,COMPOSICAO_AUX_2!$A:$J,10,FALSE),VLOOKUP(B999,I!$A:$D,4,FALSE))</f>
        <v>185.7</v>
      </c>
      <c r="J999" s="60">
        <f t="shared" ref="J999:J1005" si="42">TRUNC(H999*I999,2)</f>
        <v>185.7</v>
      </c>
      <c r="K999" s="59"/>
    </row>
    <row r="1000" spans="1:13" ht="15" customHeight="1" x14ac:dyDescent="0.25">
      <c r="A1000" s="54" t="s">
        <v>374</v>
      </c>
      <c r="B1000" s="67">
        <v>4823</v>
      </c>
      <c r="C1000" s="55" t="str">
        <f>VLOOKUP(B1000,IF(A1000="COMPOSICAO",S!$A:$D,I!$A:$D),2,FALSE)</f>
        <v>MASSA PLASTICA PARA MARMORE/GRANITO</v>
      </c>
      <c r="D1000" s="55"/>
      <c r="E1000" s="55"/>
      <c r="F1000" s="55"/>
      <c r="G1000" s="54" t="str">
        <f>VLOOKUP(B1000,IF(A1000="COMPOSICAO",S!$A:$D,I!$A:$D),3,FALSE)</f>
        <v>KG</v>
      </c>
      <c r="H1000" s="81">
        <v>6.9199999999999998E-2</v>
      </c>
      <c r="I1000" s="56">
        <f>IF(A1000="COMPOSICAO",VLOOKUP("TOTAL - "&amp;B1000,COMPOSICAO_AUX_2!$A:$J,10,FALSE),VLOOKUP(B1000,I!$A:$D,4,FALSE))</f>
        <v>51.67</v>
      </c>
      <c r="J1000" s="60">
        <f t="shared" si="42"/>
        <v>3.57</v>
      </c>
      <c r="K1000" s="59"/>
    </row>
    <row r="1001" spans="1:13" ht="45" customHeight="1" x14ac:dyDescent="0.25">
      <c r="A1001" s="54" t="s">
        <v>374</v>
      </c>
      <c r="B1001" s="67">
        <v>7568</v>
      </c>
      <c r="C1001" s="55" t="str">
        <f>VLOOKUP(B1001,IF(A1001="COMPOSICAO",S!$A:$D,I!$A:$D),2,FALSE)</f>
        <v>BUCHA DE NYLON SEM ABA S10, COM PARAFUSO DE 6,10 X 65 MM EM ACO ZINCADO COM ROSCA SOBERBA, CABECA CHATA E FENDA PHILLIPS</v>
      </c>
      <c r="D1001" s="55"/>
      <c r="E1001" s="55"/>
      <c r="F1001" s="55"/>
      <c r="G1001" s="54" t="str">
        <f>VLOOKUP(B1001,IF(A1001="COMPOSICAO",S!$A:$D,I!$A:$D),3,FALSE)</f>
        <v>UN</v>
      </c>
      <c r="H1001" s="81">
        <v>4</v>
      </c>
      <c r="I1001" s="56">
        <f>IF(A1001="COMPOSICAO",VLOOKUP("TOTAL - "&amp;B1001,COMPOSICAO_AUX_2!$A:$J,10,FALSE),VLOOKUP(B1001,I!$A:$D,4,FALSE))</f>
        <v>0.61</v>
      </c>
      <c r="J1001" s="60">
        <f t="shared" si="42"/>
        <v>2.44</v>
      </c>
      <c r="K1001" s="59"/>
    </row>
    <row r="1002" spans="1:13" ht="15" customHeight="1" x14ac:dyDescent="0.25">
      <c r="A1002" s="54" t="s">
        <v>374</v>
      </c>
      <c r="B1002" s="67">
        <v>37329</v>
      </c>
      <c r="C1002" s="55" t="str">
        <f>VLOOKUP(B1002,IF(A1002="COMPOSICAO",S!$A:$D,I!$A:$D),2,FALSE)</f>
        <v>REJUNTE EPOXI, QUALQUER COR</v>
      </c>
      <c r="D1002" s="55"/>
      <c r="E1002" s="55"/>
      <c r="F1002" s="55"/>
      <c r="G1002" s="54" t="str">
        <f>VLOOKUP(B1002,IF(A1002="COMPOSICAO",S!$A:$D,I!$A:$D),3,FALSE)</f>
        <v>KG</v>
      </c>
      <c r="H1002" s="81">
        <v>9.3600000000000003E-2</v>
      </c>
      <c r="I1002" s="56">
        <f>IF(A1002="COMPOSICAO",VLOOKUP("TOTAL - "&amp;B1002,COMPOSICAO_AUX_2!$A:$J,10,FALSE),VLOOKUP(B1002,I!$A:$D,4,FALSE))</f>
        <v>98.93</v>
      </c>
      <c r="J1002" s="60">
        <f t="shared" si="42"/>
        <v>9.25</v>
      </c>
      <c r="K1002" s="59"/>
    </row>
    <row r="1003" spans="1:13" ht="30" customHeight="1" x14ac:dyDescent="0.25">
      <c r="A1003" s="54" t="s">
        <v>374</v>
      </c>
      <c r="B1003" s="67">
        <v>37591</v>
      </c>
      <c r="C1003" s="55" t="str">
        <f>VLOOKUP(B1003,IF(A1003="COMPOSICAO",S!$A:$D,I!$A:$D),2,FALSE)</f>
        <v>SUPORTE MAO-FRANCESA EM ACO, ABAS IGUAIS 40 CM, CAPACIDADE MINIMA 70 KG, BRANCO</v>
      </c>
      <c r="D1003" s="55"/>
      <c r="E1003" s="55"/>
      <c r="F1003" s="55"/>
      <c r="G1003" s="54" t="str">
        <f>VLOOKUP(B1003,IF(A1003="COMPOSICAO",S!$A:$D,I!$A:$D),3,FALSE)</f>
        <v>UN</v>
      </c>
      <c r="H1003" s="81">
        <v>2</v>
      </c>
      <c r="I1003" s="56">
        <f>IF(A1003="COMPOSICAO",VLOOKUP("TOTAL - "&amp;B1003,COMPOSICAO_AUX_2!$A:$J,10,FALSE),VLOOKUP(B1003,I!$A:$D,4,FALSE))</f>
        <v>23.57</v>
      </c>
      <c r="J1003" s="60">
        <f t="shared" si="42"/>
        <v>47.14</v>
      </c>
      <c r="K1003" s="59"/>
    </row>
    <row r="1004" spans="1:13" ht="30" customHeight="1" x14ac:dyDescent="0.25">
      <c r="A1004" s="54" t="s">
        <v>368</v>
      </c>
      <c r="B1004" s="67">
        <v>88267</v>
      </c>
      <c r="C1004" s="55" t="str">
        <f>VLOOKUP(B1004,IF(A1004="COMPOSICAO",S!$A:$D,I!$A:$D),2,FALSE)</f>
        <v>ENCANADOR OU BOMBEIRO HIDRÁULICO COM ENCARGOS COMPLEMENTARES</v>
      </c>
      <c r="D1004" s="55"/>
      <c r="E1004" s="55"/>
      <c r="F1004" s="55"/>
      <c r="G1004" s="54" t="str">
        <f>VLOOKUP(B1004,IF(A1004="COMPOSICAO",S!$A:$D,I!$A:$D),3,FALSE)</f>
        <v>H</v>
      </c>
      <c r="H1004" s="81">
        <v>0.82540000000000002</v>
      </c>
      <c r="I1004" s="56">
        <f>IF(A1004="COMPOSICAO",VLOOKUP("TOTAL - "&amp;B1004,COMPOSICAO_AUX_2!$A:$J,10,FALSE),VLOOKUP(B1004,I!$A:$D,4,FALSE))</f>
        <v>28.599999999999998</v>
      </c>
      <c r="J1004" s="60">
        <f t="shared" si="42"/>
        <v>23.6</v>
      </c>
      <c r="K1004" s="59"/>
    </row>
    <row r="1005" spans="1:13" ht="15" customHeight="1" x14ac:dyDescent="0.25">
      <c r="A1005" s="54" t="s">
        <v>368</v>
      </c>
      <c r="B1005" s="67">
        <v>88316</v>
      </c>
      <c r="C1005" s="55" t="str">
        <f>VLOOKUP(B1005,IF(A1005="COMPOSICAO",S!$A:$D,I!$A:$D),2,FALSE)</f>
        <v>SERVENTE COM ENCARGOS COMPLEMENTARES</v>
      </c>
      <c r="D1005" s="55"/>
      <c r="E1005" s="55"/>
      <c r="F1005" s="55"/>
      <c r="G1005" s="54" t="str">
        <f>VLOOKUP(B1005,IF(A1005="COMPOSICAO",S!$A:$D,I!$A:$D),3,FALSE)</f>
        <v>H</v>
      </c>
      <c r="H1005" s="81">
        <v>0.63590000000000002</v>
      </c>
      <c r="I1005" s="56">
        <f>IF(A1005="COMPOSICAO",VLOOKUP("TOTAL - "&amp;B1005,COMPOSICAO_AUX_2!$A:$J,10,FALSE),VLOOKUP(B1005,I!$A:$D,4,FALSE))</f>
        <v>20.569999999999997</v>
      </c>
      <c r="J1005" s="60">
        <f t="shared" si="42"/>
        <v>13.08</v>
      </c>
      <c r="K1005" s="59"/>
    </row>
    <row r="1006" spans="1:13" ht="15" customHeight="1" x14ac:dyDescent="0.25">
      <c r="A1006" s="76" t="s">
        <v>654</v>
      </c>
      <c r="B1006" s="77"/>
      <c r="C1006" s="77"/>
      <c r="D1006" s="77"/>
      <c r="E1006" s="77"/>
      <c r="F1006" s="77"/>
      <c r="G1006" s="78"/>
      <c r="H1006" s="79"/>
      <c r="I1006" s="80"/>
      <c r="J1006" s="60">
        <f>SUM(J998:K1005)</f>
        <v>284.77999999999997</v>
      </c>
      <c r="K1006" s="59"/>
    </row>
    <row r="1007" spans="1:13" ht="15" customHeight="1" x14ac:dyDescent="0.25">
      <c r="A1007" s="4"/>
      <c r="B1007" s="4"/>
      <c r="C1007" s="4"/>
      <c r="D1007" s="4"/>
      <c r="E1007" s="4"/>
      <c r="F1007" s="4"/>
      <c r="G1007" s="4"/>
      <c r="H1007" s="4"/>
      <c r="I1007" s="4"/>
      <c r="J1007" s="4"/>
      <c r="K1007" s="4"/>
    </row>
    <row r="1008" spans="1:13" ht="15" customHeight="1" x14ac:dyDescent="0.25">
      <c r="A1008" s="22" t="s">
        <v>364</v>
      </c>
      <c r="B1008" s="22" t="s">
        <v>32</v>
      </c>
      <c r="C1008" s="46" t="s">
        <v>8</v>
      </c>
      <c r="D1008" s="47"/>
      <c r="E1008" s="47"/>
      <c r="F1008" s="47"/>
      <c r="G1008" s="7" t="s">
        <v>33</v>
      </c>
      <c r="H1008" s="7" t="s">
        <v>365</v>
      </c>
      <c r="I1008" s="7" t="s">
        <v>366</v>
      </c>
      <c r="J1008" s="34" t="s">
        <v>10</v>
      </c>
      <c r="K1008" s="33"/>
    </row>
    <row r="1009" spans="1:13" ht="45" customHeight="1" x14ac:dyDescent="0.25">
      <c r="A1009" s="7" t="s">
        <v>414</v>
      </c>
      <c r="B1009" s="71">
        <v>86911</v>
      </c>
      <c r="C1009" s="73" t="str">
        <f>VLOOKUP(B1009,S!$A:$D,2,FALSE)</f>
        <v>TORNEIRA CROMADA LONGA, DE PAREDE, 1/2 OU 3/4, PARA PIA DE COZINHA, PADRÃO POPULAR - FORNECIMENTO E INSTALAÇÃO. AF_01/2020</v>
      </c>
      <c r="D1009" s="73"/>
      <c r="E1009" s="73"/>
      <c r="F1009" s="72"/>
      <c r="G1009" s="7" t="str">
        <f>VLOOKUP(B1009,S!$A:$D,3,FALSE)</f>
        <v>UN</v>
      </c>
      <c r="H1009" s="74"/>
      <c r="I1009" s="74">
        <f>J1014</f>
        <v>83.679999999999993</v>
      </c>
      <c r="J1009" s="53"/>
      <c r="K1009" s="52"/>
      <c r="L1009" s="74">
        <f>VLOOKUP(B1009,S!$A:$D,4,FALSE)</f>
        <v>83.68</v>
      </c>
      <c r="M1009" s="7" t="str">
        <f>IF(ROUND((L1009-I1009),2)=0,"OK, confere com a tabela.",IF(ROUND((L1009-I1009),2)&lt;0,"ACIMA ("&amp;TEXT(ROUND(I1009*100/L1009,4),"0,0000")&amp;" %) da tabela.","ABAIXO ("&amp;TEXT(ROUND(I1009*100/L1009,4),"0,0000")&amp;" %) da tabela."))</f>
        <v>OK, confere com a tabela.</v>
      </c>
    </row>
    <row r="1010" spans="1:13" ht="30" customHeight="1" x14ac:dyDescent="0.25">
      <c r="A1010" s="54" t="s">
        <v>374</v>
      </c>
      <c r="B1010" s="67">
        <v>3146</v>
      </c>
      <c r="C1010" s="55" t="str">
        <f>VLOOKUP(B1010,IF(A1010="COMPOSICAO",S!$A:$D,I!$A:$D),2,FALSE)</f>
        <v>FITA VEDA ROSCA EM ROLOS DE 18 MM X 10 M (L X C)</v>
      </c>
      <c r="D1010" s="55"/>
      <c r="E1010" s="55"/>
      <c r="F1010" s="55"/>
      <c r="G1010" s="54" t="str">
        <f>VLOOKUP(B1010,IF(A1010="COMPOSICAO",S!$A:$D,I!$A:$D),3,FALSE)</f>
        <v>UN</v>
      </c>
      <c r="H1010" s="81">
        <v>2.1000000000000001E-2</v>
      </c>
      <c r="I1010" s="56">
        <f>IF(A1010="COMPOSICAO",VLOOKUP("TOTAL - "&amp;B1010,COMPOSICAO_AUX_2!$A:$J,10,FALSE),VLOOKUP(B1010,I!$A:$D,4,FALSE))</f>
        <v>3.33</v>
      </c>
      <c r="J1010" s="60">
        <f>TRUNC(H1010*I1010,2)</f>
        <v>0.06</v>
      </c>
      <c r="K1010" s="59"/>
    </row>
    <row r="1011" spans="1:13" ht="45" customHeight="1" x14ac:dyDescent="0.25">
      <c r="A1011" s="54" t="s">
        <v>374</v>
      </c>
      <c r="B1011" s="67">
        <v>13416</v>
      </c>
      <c r="C1011" s="55" t="str">
        <f>VLOOKUP(B1011,IF(A1011="COMPOSICAO",S!$A:$D,I!$A:$D),2,FALSE)</f>
        <v>TORNEIRA METALICA CROMADA, RETA, DE PAREDE, PARA COZINHA, SEM BICO, SEM AREJADOR, PADRAO POPULAR, 1/2 " OU 3/4 " (REF 1158)</v>
      </c>
      <c r="D1011" s="55"/>
      <c r="E1011" s="55"/>
      <c r="F1011" s="55"/>
      <c r="G1011" s="54" t="str">
        <f>VLOOKUP(B1011,IF(A1011="COMPOSICAO",S!$A:$D,I!$A:$D),3,FALSE)</f>
        <v>UN</v>
      </c>
      <c r="H1011" s="81">
        <v>1</v>
      </c>
      <c r="I1011" s="56">
        <f>IF(A1011="COMPOSICAO",VLOOKUP("TOTAL - "&amp;B1011,COMPOSICAO_AUX_2!$A:$J,10,FALSE),VLOOKUP(B1011,I!$A:$D,4,FALSE))</f>
        <v>79.55</v>
      </c>
      <c r="J1011" s="60">
        <f>TRUNC(H1011*I1011,2)</f>
        <v>79.55</v>
      </c>
      <c r="K1011" s="59"/>
    </row>
    <row r="1012" spans="1:13" ht="30" customHeight="1" x14ac:dyDescent="0.25">
      <c r="A1012" s="54" t="s">
        <v>368</v>
      </c>
      <c r="B1012" s="67">
        <v>88267</v>
      </c>
      <c r="C1012" s="55" t="str">
        <f>VLOOKUP(B1012,IF(A1012="COMPOSICAO",S!$A:$D,I!$A:$D),2,FALSE)</f>
        <v>ENCANADOR OU BOMBEIRO HIDRÁULICO COM ENCARGOS COMPLEMENTARES</v>
      </c>
      <c r="D1012" s="55"/>
      <c r="E1012" s="55"/>
      <c r="F1012" s="55"/>
      <c r="G1012" s="54" t="str">
        <f>VLOOKUP(B1012,IF(A1012="COMPOSICAO",S!$A:$D,I!$A:$D),3,FALSE)</f>
        <v>H</v>
      </c>
      <c r="H1012" s="81">
        <v>0.1164</v>
      </c>
      <c r="I1012" s="56">
        <f>IF(A1012="COMPOSICAO",VLOOKUP("TOTAL - "&amp;B1012,COMPOSICAO_AUX_2!$A:$J,10,FALSE),VLOOKUP(B1012,I!$A:$D,4,FALSE))</f>
        <v>28.599999999999998</v>
      </c>
      <c r="J1012" s="60">
        <f>TRUNC(H1012*I1012,2)</f>
        <v>3.32</v>
      </c>
      <c r="K1012" s="59"/>
    </row>
    <row r="1013" spans="1:13" ht="15" customHeight="1" x14ac:dyDescent="0.25">
      <c r="A1013" s="54" t="s">
        <v>368</v>
      </c>
      <c r="B1013" s="67">
        <v>88316</v>
      </c>
      <c r="C1013" s="55" t="str">
        <f>VLOOKUP(B1013,IF(A1013="COMPOSICAO",S!$A:$D,I!$A:$D),2,FALSE)</f>
        <v>SERVENTE COM ENCARGOS COMPLEMENTARES</v>
      </c>
      <c r="D1013" s="55"/>
      <c r="E1013" s="55"/>
      <c r="F1013" s="55"/>
      <c r="G1013" s="54" t="str">
        <f>VLOOKUP(B1013,IF(A1013="COMPOSICAO",S!$A:$D,I!$A:$D),3,FALSE)</f>
        <v>H</v>
      </c>
      <c r="H1013" s="81">
        <v>3.6700000000000003E-2</v>
      </c>
      <c r="I1013" s="56">
        <f>IF(A1013="COMPOSICAO",VLOOKUP("TOTAL - "&amp;B1013,COMPOSICAO_AUX_2!$A:$J,10,FALSE),VLOOKUP(B1013,I!$A:$D,4,FALSE))</f>
        <v>20.569999999999997</v>
      </c>
      <c r="J1013" s="60">
        <f>TRUNC(H1013*I1013,2)</f>
        <v>0.75</v>
      </c>
      <c r="K1013" s="59"/>
    </row>
    <row r="1014" spans="1:13" ht="15" customHeight="1" x14ac:dyDescent="0.25">
      <c r="A1014" s="76" t="s">
        <v>655</v>
      </c>
      <c r="B1014" s="77"/>
      <c r="C1014" s="77"/>
      <c r="D1014" s="77"/>
      <c r="E1014" s="77"/>
      <c r="F1014" s="77"/>
      <c r="G1014" s="78"/>
      <c r="H1014" s="79"/>
      <c r="I1014" s="80"/>
      <c r="J1014" s="60">
        <f>SUM(J1009:K1013)</f>
        <v>83.679999999999993</v>
      </c>
      <c r="K1014" s="59"/>
    </row>
    <row r="1015" spans="1:13" ht="15" customHeight="1" x14ac:dyDescent="0.25">
      <c r="A1015" s="4"/>
      <c r="B1015" s="4"/>
      <c r="C1015" s="4"/>
      <c r="D1015" s="4"/>
      <c r="E1015" s="4"/>
      <c r="F1015" s="4"/>
      <c r="G1015" s="4"/>
      <c r="H1015" s="4"/>
      <c r="I1015" s="4"/>
      <c r="J1015" s="4"/>
      <c r="K1015" s="4"/>
    </row>
    <row r="1016" spans="1:13" ht="15" customHeight="1" x14ac:dyDescent="0.25">
      <c r="A1016" s="22" t="s">
        <v>364</v>
      </c>
      <c r="B1016" s="22" t="s">
        <v>32</v>
      </c>
      <c r="C1016" s="46" t="s">
        <v>8</v>
      </c>
      <c r="D1016" s="47"/>
      <c r="E1016" s="47"/>
      <c r="F1016" s="47"/>
      <c r="G1016" s="7" t="s">
        <v>33</v>
      </c>
      <c r="H1016" s="7" t="s">
        <v>365</v>
      </c>
      <c r="I1016" s="7" t="s">
        <v>366</v>
      </c>
      <c r="J1016" s="34" t="s">
        <v>10</v>
      </c>
      <c r="K1016" s="33"/>
    </row>
    <row r="1017" spans="1:13" ht="30" customHeight="1" x14ac:dyDescent="0.25">
      <c r="A1017" s="7" t="s">
        <v>367</v>
      </c>
      <c r="B1017" s="71">
        <v>88243</v>
      </c>
      <c r="C1017" s="73" t="str">
        <f>VLOOKUP(B1017,S!$A:$D,2,FALSE)</f>
        <v>AJUDANTE ESPECIALIZADO COM ENCARGOS COMPLEMENTARES</v>
      </c>
      <c r="D1017" s="73"/>
      <c r="E1017" s="73"/>
      <c r="F1017" s="72"/>
      <c r="G1017" s="7" t="str">
        <f>VLOOKUP(B1017,S!$A:$D,3,FALSE)</f>
        <v>H</v>
      </c>
      <c r="H1017" s="74"/>
      <c r="I1017" s="74">
        <f>J1026</f>
        <v>21.099999999999998</v>
      </c>
      <c r="J1017" s="53"/>
      <c r="K1017" s="52"/>
      <c r="L1017" s="74">
        <f>VLOOKUP(B1017,S!$A:$D,4,FALSE)</f>
        <v>21.1</v>
      </c>
      <c r="M1017" s="7" t="str">
        <f>IF(ROUND((L1017-I1017),2)=0,"OK, confere com a tabela.",IF(ROUND((L1017-I1017),2)&lt;0,"ACIMA ("&amp;TEXT(ROUND(I1017*100/L1017,4),"0,0000")&amp;" %) da tabela.","ABAIXO ("&amp;TEXT(ROUND(I1017*100/L1017,4),"0,0000")&amp;" %) da tabela."))</f>
        <v>OK, confere com a tabela.</v>
      </c>
    </row>
    <row r="1018" spans="1:13" ht="15" customHeight="1" x14ac:dyDescent="0.25">
      <c r="A1018" s="54" t="s">
        <v>374</v>
      </c>
      <c r="B1018" s="67">
        <v>242</v>
      </c>
      <c r="C1018" s="55" t="str">
        <f>VLOOKUP(B1018,IF(A1018="COMPOSICAO",S!$A:$D,I!$A:$D),2,FALSE)</f>
        <v>AJUDANTE ESPECIALIZADO (HORISTA)</v>
      </c>
      <c r="D1018" s="55"/>
      <c r="E1018" s="55"/>
      <c r="F1018" s="55"/>
      <c r="G1018" s="54" t="str">
        <f>VLOOKUP(B1018,IF(A1018="COMPOSICAO",S!$A:$D,I!$A:$D),3,FALSE)</f>
        <v>H</v>
      </c>
      <c r="H1018" s="81">
        <v>1</v>
      </c>
      <c r="I1018" s="56">
        <f>IF(A1018="COMPOSICAO",VLOOKUP("TOTAL - "&amp;B1018,COMPOSICAO_AUX_2!$A:$J,10,FALSE),VLOOKUP(B1018,I!$A:$D,4,FALSE))</f>
        <v>12.8</v>
      </c>
      <c r="J1018" s="60">
        <f t="shared" ref="J1018:J1025" si="43">TRUNC(H1018*I1018,2)</f>
        <v>12.8</v>
      </c>
      <c r="K1018" s="59"/>
    </row>
    <row r="1019" spans="1:13" ht="30" customHeight="1" x14ac:dyDescent="0.25">
      <c r="A1019" s="54" t="s">
        <v>374</v>
      </c>
      <c r="B1019" s="67">
        <v>37370</v>
      </c>
      <c r="C1019" s="55" t="str">
        <f>VLOOKUP(B1019,IF(A1019="COMPOSICAO",S!$A:$D,I!$A:$D),2,FALSE)</f>
        <v>ALIMENTACAO - HORISTA (COLETADO CAIXA - ENCARGOS COMPLEMENTARES)</v>
      </c>
      <c r="D1019" s="55"/>
      <c r="E1019" s="55"/>
      <c r="F1019" s="55"/>
      <c r="G1019" s="54" t="str">
        <f>VLOOKUP(B1019,IF(A1019="COMPOSICAO",S!$A:$D,I!$A:$D),3,FALSE)</f>
        <v>H</v>
      </c>
      <c r="H1019" s="81">
        <v>1</v>
      </c>
      <c r="I1019" s="56">
        <f>IF(A1019="COMPOSICAO",VLOOKUP("TOTAL - "&amp;B1019,COMPOSICAO_AUX_2!$A:$J,10,FALSE),VLOOKUP(B1019,I!$A:$D,4,FALSE))</f>
        <v>4.28</v>
      </c>
      <c r="J1019" s="60">
        <f t="shared" si="43"/>
        <v>4.28</v>
      </c>
      <c r="K1019" s="59"/>
    </row>
    <row r="1020" spans="1:13" ht="30" customHeight="1" x14ac:dyDescent="0.25">
      <c r="A1020" s="54" t="s">
        <v>374</v>
      </c>
      <c r="B1020" s="67">
        <v>37371</v>
      </c>
      <c r="C1020" s="55" t="str">
        <f>VLOOKUP(B1020,IF(A1020="COMPOSICAO",S!$A:$D,I!$A:$D),2,FALSE)</f>
        <v>TRANSPORTE - HORISTA (COLETADO CAIXA - ENCARGOS COMPLEMENTARES)</v>
      </c>
      <c r="D1020" s="55"/>
      <c r="E1020" s="55"/>
      <c r="F1020" s="55"/>
      <c r="G1020" s="54" t="str">
        <f>VLOOKUP(B1020,IF(A1020="COMPOSICAO",S!$A:$D,I!$A:$D),3,FALSE)</f>
        <v>H</v>
      </c>
      <c r="H1020" s="81">
        <v>1</v>
      </c>
      <c r="I1020" s="56">
        <f>IF(A1020="COMPOSICAO",VLOOKUP("TOTAL - "&amp;B1020,COMPOSICAO_AUX_2!$A:$J,10,FALSE),VLOOKUP(B1020,I!$A:$D,4,FALSE))</f>
        <v>0.83</v>
      </c>
      <c r="J1020" s="60">
        <f t="shared" si="43"/>
        <v>0.83</v>
      </c>
      <c r="K1020" s="59"/>
    </row>
    <row r="1021" spans="1:13" ht="30" customHeight="1" x14ac:dyDescent="0.25">
      <c r="A1021" s="54" t="s">
        <v>374</v>
      </c>
      <c r="B1021" s="67">
        <v>37372</v>
      </c>
      <c r="C1021" s="55" t="str">
        <f>VLOOKUP(B1021,IF(A1021="COMPOSICAO",S!$A:$D,I!$A:$D),2,FALSE)</f>
        <v>EXAMES - HORISTA (COLETADO CAIXA - ENCARGOS COMPLEMENTARES)</v>
      </c>
      <c r="D1021" s="55"/>
      <c r="E1021" s="55"/>
      <c r="F1021" s="55"/>
      <c r="G1021" s="54" t="str">
        <f>VLOOKUP(B1021,IF(A1021="COMPOSICAO",S!$A:$D,I!$A:$D),3,FALSE)</f>
        <v>H</v>
      </c>
      <c r="H1021" s="81">
        <v>1</v>
      </c>
      <c r="I1021" s="56">
        <f>IF(A1021="COMPOSICAO",VLOOKUP("TOTAL - "&amp;B1021,COMPOSICAO_AUX_2!$A:$J,10,FALSE),VLOOKUP(B1021,I!$A:$D,4,FALSE))</f>
        <v>1.1399999999999999</v>
      </c>
      <c r="J1021" s="60">
        <f t="shared" si="43"/>
        <v>1.1399999999999999</v>
      </c>
      <c r="K1021" s="59"/>
    </row>
    <row r="1022" spans="1:13" ht="30" customHeight="1" x14ac:dyDescent="0.25">
      <c r="A1022" s="54" t="s">
        <v>374</v>
      </c>
      <c r="B1022" s="67">
        <v>37373</v>
      </c>
      <c r="C1022" s="55" t="str">
        <f>VLOOKUP(B1022,IF(A1022="COMPOSICAO",S!$A:$D,I!$A:$D),2,FALSE)</f>
        <v>SEGURO - HORISTA (COLETADO CAIXA - ENCARGOS COMPLEMENTARES)</v>
      </c>
      <c r="D1022" s="55"/>
      <c r="E1022" s="55"/>
      <c r="F1022" s="55"/>
      <c r="G1022" s="54" t="str">
        <f>VLOOKUP(B1022,IF(A1022="COMPOSICAO",S!$A:$D,I!$A:$D),3,FALSE)</f>
        <v>H</v>
      </c>
      <c r="H1022" s="81">
        <v>1</v>
      </c>
      <c r="I1022" s="56">
        <f>IF(A1022="COMPOSICAO",VLOOKUP("TOTAL - "&amp;B1022,COMPOSICAO_AUX_2!$A:$J,10,FALSE),VLOOKUP(B1022,I!$A:$D,4,FALSE))</f>
        <v>0.06</v>
      </c>
      <c r="J1022" s="60">
        <f t="shared" si="43"/>
        <v>0.06</v>
      </c>
      <c r="K1022" s="59"/>
    </row>
    <row r="1023" spans="1:13" ht="30" customHeight="1" x14ac:dyDescent="0.25">
      <c r="A1023" s="54" t="s">
        <v>374</v>
      </c>
      <c r="B1023" s="67">
        <v>43467</v>
      </c>
      <c r="C1023" s="55" t="str">
        <f>VLOOKUP(B1023,IF(A1023="COMPOSICAO",S!$A:$D,I!$A:$D),2,FALSE)</f>
        <v>FERRAMENTAS - FAMILIA SERVENTE - HORISTA (ENCARGOS COMPLEMENTARES - COLETADO CAIXA)</v>
      </c>
      <c r="D1023" s="55"/>
      <c r="E1023" s="55"/>
      <c r="F1023" s="55"/>
      <c r="G1023" s="54" t="str">
        <f>VLOOKUP(B1023,IF(A1023="COMPOSICAO",S!$A:$D,I!$A:$D),3,FALSE)</f>
        <v>H</v>
      </c>
      <c r="H1023" s="81">
        <v>1</v>
      </c>
      <c r="I1023" s="56">
        <f>IF(A1023="COMPOSICAO",VLOOKUP("TOTAL - "&amp;B1023,COMPOSICAO_AUX_2!$A:$J,10,FALSE),VLOOKUP(B1023,I!$A:$D,4,FALSE))</f>
        <v>0.59</v>
      </c>
      <c r="J1023" s="60">
        <f t="shared" si="43"/>
        <v>0.59</v>
      </c>
      <c r="K1023" s="59"/>
    </row>
    <row r="1024" spans="1:13" ht="30" customHeight="1" x14ac:dyDescent="0.25">
      <c r="A1024" s="54" t="s">
        <v>374</v>
      </c>
      <c r="B1024" s="67">
        <v>43491</v>
      </c>
      <c r="C1024" s="55" t="str">
        <f>VLOOKUP(B1024,IF(A1024="COMPOSICAO",S!$A:$D,I!$A:$D),2,FALSE)</f>
        <v>EPI - FAMILIA SERVENTE - HORISTA (ENCARGOS COMPLEMENTARES - COLETADO CAIXA)</v>
      </c>
      <c r="D1024" s="55"/>
      <c r="E1024" s="55"/>
      <c r="F1024" s="55"/>
      <c r="G1024" s="54" t="str">
        <f>VLOOKUP(B1024,IF(A1024="COMPOSICAO",S!$A:$D,I!$A:$D),3,FALSE)</f>
        <v>H</v>
      </c>
      <c r="H1024" s="81">
        <v>1</v>
      </c>
      <c r="I1024" s="56">
        <f>IF(A1024="COMPOSICAO",VLOOKUP("TOTAL - "&amp;B1024,COMPOSICAO_AUX_2!$A:$J,10,FALSE),VLOOKUP(B1024,I!$A:$D,4,FALSE))</f>
        <v>1.25</v>
      </c>
      <c r="J1024" s="60">
        <f t="shared" si="43"/>
        <v>1.25</v>
      </c>
      <c r="K1024" s="59"/>
    </row>
    <row r="1025" spans="1:13" ht="30" customHeight="1" x14ac:dyDescent="0.25">
      <c r="A1025" s="54" t="s">
        <v>368</v>
      </c>
      <c r="B1025" s="67">
        <v>95313</v>
      </c>
      <c r="C1025" s="55" t="str">
        <f>VLOOKUP(B1025,IF(A1025="COMPOSICAO",S!$A:$D,I!$A:$D),2,FALSE)</f>
        <v>CURSO DE CAPACITAÇÃO PARA AJUDANTE ESPECIALIZADO (ENCARGOS COMPLEMENTARES) - HORISTA</v>
      </c>
      <c r="D1025" s="55"/>
      <c r="E1025" s="55"/>
      <c r="F1025" s="55"/>
      <c r="G1025" s="54" t="str">
        <f>VLOOKUP(B1025,IF(A1025="COMPOSICAO",S!$A:$D,I!$A:$D),3,FALSE)</f>
        <v>H</v>
      </c>
      <c r="H1025" s="81">
        <v>1</v>
      </c>
      <c r="I1025" s="56">
        <f>IF(A1025="COMPOSICAO",VLOOKUP("TOTAL - "&amp;B1025,COMPOSICAO_AUX_2!$A:$J,10,FALSE),VLOOKUP(B1025,I!$A:$D,4,FALSE))</f>
        <v>0.15</v>
      </c>
      <c r="J1025" s="60">
        <f t="shared" si="43"/>
        <v>0.15</v>
      </c>
      <c r="K1025" s="59"/>
    </row>
    <row r="1026" spans="1:13" ht="15" customHeight="1" x14ac:dyDescent="0.25">
      <c r="A1026" s="76" t="s">
        <v>656</v>
      </c>
      <c r="B1026" s="77"/>
      <c r="C1026" s="77"/>
      <c r="D1026" s="77"/>
      <c r="E1026" s="77"/>
      <c r="F1026" s="77"/>
      <c r="G1026" s="78"/>
      <c r="H1026" s="79"/>
      <c r="I1026" s="80"/>
      <c r="J1026" s="60">
        <f>SUM(J1017:K1025)</f>
        <v>21.099999999999998</v>
      </c>
      <c r="K1026" s="59"/>
    </row>
    <row r="1027" spans="1:13" ht="15" customHeight="1" x14ac:dyDescent="0.25">
      <c r="A1027" s="4"/>
      <c r="B1027" s="4"/>
      <c r="C1027" s="4"/>
      <c r="D1027" s="4"/>
      <c r="E1027" s="4"/>
      <c r="F1027" s="4"/>
      <c r="G1027" s="4"/>
      <c r="H1027" s="4"/>
      <c r="I1027" s="4"/>
      <c r="J1027" s="4"/>
      <c r="K1027" s="4"/>
    </row>
    <row r="1028" spans="1:13" ht="15" customHeight="1" x14ac:dyDescent="0.25">
      <c r="A1028" s="22" t="s">
        <v>364</v>
      </c>
      <c r="B1028" s="22" t="s">
        <v>32</v>
      </c>
      <c r="C1028" s="46" t="s">
        <v>8</v>
      </c>
      <c r="D1028" s="47"/>
      <c r="E1028" s="47"/>
      <c r="F1028" s="47"/>
      <c r="G1028" s="7" t="s">
        <v>33</v>
      </c>
      <c r="H1028" s="7" t="s">
        <v>365</v>
      </c>
      <c r="I1028" s="7" t="s">
        <v>366</v>
      </c>
      <c r="J1028" s="34" t="s">
        <v>10</v>
      </c>
      <c r="K1028" s="33"/>
    </row>
    <row r="1029" spans="1:13" ht="15" customHeight="1" x14ac:dyDescent="0.25">
      <c r="A1029" s="7" t="s">
        <v>367</v>
      </c>
      <c r="B1029" s="71">
        <v>88270</v>
      </c>
      <c r="C1029" s="73" t="str">
        <f>VLOOKUP(B1029,S!$A:$D,2,FALSE)</f>
        <v>IMPERMEABILIZADOR COM ENCARGOS COMPLEMENTARES</v>
      </c>
      <c r="D1029" s="73"/>
      <c r="E1029" s="73"/>
      <c r="F1029" s="72"/>
      <c r="G1029" s="7" t="str">
        <f>VLOOKUP(B1029,S!$A:$D,3,FALSE)</f>
        <v>H</v>
      </c>
      <c r="H1029" s="74"/>
      <c r="I1029" s="74">
        <f>J1038</f>
        <v>30.650000000000002</v>
      </c>
      <c r="J1029" s="53"/>
      <c r="K1029" s="52"/>
      <c r="L1029" s="74">
        <f>VLOOKUP(B1029,S!$A:$D,4,FALSE)</f>
        <v>30.65</v>
      </c>
      <c r="M1029" s="7" t="str">
        <f>IF(ROUND((L1029-I1029),2)=0,"OK, confere com a tabela.",IF(ROUND((L1029-I1029),2)&lt;0,"ACIMA ("&amp;TEXT(ROUND(I1029*100/L1029,4),"0,0000")&amp;" %) da tabela.","ABAIXO ("&amp;TEXT(ROUND(I1029*100/L1029,4),"0,0000")&amp;" %) da tabela."))</f>
        <v>OK, confere com a tabela.</v>
      </c>
    </row>
    <row r="1030" spans="1:13" ht="15" customHeight="1" x14ac:dyDescent="0.25">
      <c r="A1030" s="54" t="s">
        <v>374</v>
      </c>
      <c r="B1030" s="67">
        <v>12873</v>
      </c>
      <c r="C1030" s="55" t="str">
        <f>VLOOKUP(B1030,IF(A1030="COMPOSICAO",S!$A:$D,I!$A:$D),2,FALSE)</f>
        <v>IMPERMEABILIZADOR (HORISTA)</v>
      </c>
      <c r="D1030" s="55"/>
      <c r="E1030" s="55"/>
      <c r="F1030" s="55"/>
      <c r="G1030" s="54" t="str">
        <f>VLOOKUP(B1030,IF(A1030="COMPOSICAO",S!$A:$D,I!$A:$D),3,FALSE)</f>
        <v>H</v>
      </c>
      <c r="H1030" s="81">
        <v>1</v>
      </c>
      <c r="I1030" s="56">
        <f>IF(A1030="COMPOSICAO",VLOOKUP("TOTAL - "&amp;B1030,COMPOSICAO_AUX_2!$A:$J,10,FALSE),VLOOKUP(B1030,I!$A:$D,4,FALSE))</f>
        <v>21.85</v>
      </c>
      <c r="J1030" s="60">
        <f t="shared" ref="J1030:J1037" si="44">TRUNC(H1030*I1030,2)</f>
        <v>21.85</v>
      </c>
      <c r="K1030" s="59"/>
    </row>
    <row r="1031" spans="1:13" ht="30" customHeight="1" x14ac:dyDescent="0.25">
      <c r="A1031" s="54" t="s">
        <v>374</v>
      </c>
      <c r="B1031" s="67">
        <v>37370</v>
      </c>
      <c r="C1031" s="55" t="str">
        <f>VLOOKUP(B1031,IF(A1031="COMPOSICAO",S!$A:$D,I!$A:$D),2,FALSE)</f>
        <v>ALIMENTACAO - HORISTA (COLETADO CAIXA - ENCARGOS COMPLEMENTARES)</v>
      </c>
      <c r="D1031" s="55"/>
      <c r="E1031" s="55"/>
      <c r="F1031" s="55"/>
      <c r="G1031" s="54" t="str">
        <f>VLOOKUP(B1031,IF(A1031="COMPOSICAO",S!$A:$D,I!$A:$D),3,FALSE)</f>
        <v>H</v>
      </c>
      <c r="H1031" s="81">
        <v>1</v>
      </c>
      <c r="I1031" s="56">
        <f>IF(A1031="COMPOSICAO",VLOOKUP("TOTAL - "&amp;B1031,COMPOSICAO_AUX_2!$A:$J,10,FALSE),VLOOKUP(B1031,I!$A:$D,4,FALSE))</f>
        <v>4.28</v>
      </c>
      <c r="J1031" s="60">
        <f t="shared" si="44"/>
        <v>4.28</v>
      </c>
      <c r="K1031" s="59"/>
    </row>
    <row r="1032" spans="1:13" ht="30" customHeight="1" x14ac:dyDescent="0.25">
      <c r="A1032" s="54" t="s">
        <v>374</v>
      </c>
      <c r="B1032" s="67">
        <v>37371</v>
      </c>
      <c r="C1032" s="55" t="str">
        <f>VLOOKUP(B1032,IF(A1032="COMPOSICAO",S!$A:$D,I!$A:$D),2,FALSE)</f>
        <v>TRANSPORTE - HORISTA (COLETADO CAIXA - ENCARGOS COMPLEMENTARES)</v>
      </c>
      <c r="D1032" s="55"/>
      <c r="E1032" s="55"/>
      <c r="F1032" s="55"/>
      <c r="G1032" s="54" t="str">
        <f>VLOOKUP(B1032,IF(A1032="COMPOSICAO",S!$A:$D,I!$A:$D),3,FALSE)</f>
        <v>H</v>
      </c>
      <c r="H1032" s="81">
        <v>1</v>
      </c>
      <c r="I1032" s="56">
        <f>IF(A1032="COMPOSICAO",VLOOKUP("TOTAL - "&amp;B1032,COMPOSICAO_AUX_2!$A:$J,10,FALSE),VLOOKUP(B1032,I!$A:$D,4,FALSE))</f>
        <v>0.83</v>
      </c>
      <c r="J1032" s="60">
        <f t="shared" si="44"/>
        <v>0.83</v>
      </c>
      <c r="K1032" s="59"/>
    </row>
    <row r="1033" spans="1:13" ht="30" customHeight="1" x14ac:dyDescent="0.25">
      <c r="A1033" s="54" t="s">
        <v>374</v>
      </c>
      <c r="B1033" s="67">
        <v>37372</v>
      </c>
      <c r="C1033" s="55" t="str">
        <f>VLOOKUP(B1033,IF(A1033="COMPOSICAO",S!$A:$D,I!$A:$D),2,FALSE)</f>
        <v>EXAMES - HORISTA (COLETADO CAIXA - ENCARGOS COMPLEMENTARES)</v>
      </c>
      <c r="D1033" s="55"/>
      <c r="E1033" s="55"/>
      <c r="F1033" s="55"/>
      <c r="G1033" s="54" t="str">
        <f>VLOOKUP(B1033,IF(A1033="COMPOSICAO",S!$A:$D,I!$A:$D),3,FALSE)</f>
        <v>H</v>
      </c>
      <c r="H1033" s="81">
        <v>1</v>
      </c>
      <c r="I1033" s="56">
        <f>IF(A1033="COMPOSICAO",VLOOKUP("TOTAL - "&amp;B1033,COMPOSICAO_AUX_2!$A:$J,10,FALSE),VLOOKUP(B1033,I!$A:$D,4,FALSE))</f>
        <v>1.1399999999999999</v>
      </c>
      <c r="J1033" s="60">
        <f t="shared" si="44"/>
        <v>1.1399999999999999</v>
      </c>
      <c r="K1033" s="59"/>
    </row>
    <row r="1034" spans="1:13" ht="30" customHeight="1" x14ac:dyDescent="0.25">
      <c r="A1034" s="54" t="s">
        <v>374</v>
      </c>
      <c r="B1034" s="67">
        <v>37373</v>
      </c>
      <c r="C1034" s="55" t="str">
        <f>VLOOKUP(B1034,IF(A1034="COMPOSICAO",S!$A:$D,I!$A:$D),2,FALSE)</f>
        <v>SEGURO - HORISTA (COLETADO CAIXA - ENCARGOS COMPLEMENTARES)</v>
      </c>
      <c r="D1034" s="55"/>
      <c r="E1034" s="55"/>
      <c r="F1034" s="55"/>
      <c r="G1034" s="54" t="str">
        <f>VLOOKUP(B1034,IF(A1034="COMPOSICAO",S!$A:$D,I!$A:$D),3,FALSE)</f>
        <v>H</v>
      </c>
      <c r="H1034" s="81">
        <v>1</v>
      </c>
      <c r="I1034" s="56">
        <f>IF(A1034="COMPOSICAO",VLOOKUP("TOTAL - "&amp;B1034,COMPOSICAO_AUX_2!$A:$J,10,FALSE),VLOOKUP(B1034,I!$A:$D,4,FALSE))</f>
        <v>0.06</v>
      </c>
      <c r="J1034" s="60">
        <f t="shared" si="44"/>
        <v>0.06</v>
      </c>
      <c r="K1034" s="59"/>
    </row>
    <row r="1035" spans="1:13" ht="30" customHeight="1" x14ac:dyDescent="0.25">
      <c r="A1035" s="54" t="s">
        <v>374</v>
      </c>
      <c r="B1035" s="67">
        <v>43465</v>
      </c>
      <c r="C1035" s="55" t="str">
        <f>VLOOKUP(B1035,IF(A1035="COMPOSICAO",S!$A:$D,I!$A:$D),2,FALSE)</f>
        <v>FERRAMENTAS - FAMILIA PEDREIRO - HORISTA (ENCARGOS COMPLEMENTARES - COLETADO CAIXA)</v>
      </c>
      <c r="D1035" s="55"/>
      <c r="E1035" s="55"/>
      <c r="F1035" s="55"/>
      <c r="G1035" s="54" t="str">
        <f>VLOOKUP(B1035,IF(A1035="COMPOSICAO",S!$A:$D,I!$A:$D),3,FALSE)</f>
        <v>H</v>
      </c>
      <c r="H1035" s="81">
        <v>1</v>
      </c>
      <c r="I1035" s="56">
        <f>IF(A1035="COMPOSICAO",VLOOKUP("TOTAL - "&amp;B1035,COMPOSICAO_AUX_2!$A:$J,10,FALSE),VLOOKUP(B1035,I!$A:$D,4,FALSE))</f>
        <v>0.84</v>
      </c>
      <c r="J1035" s="60">
        <f t="shared" si="44"/>
        <v>0.84</v>
      </c>
      <c r="K1035" s="59"/>
    </row>
    <row r="1036" spans="1:13" ht="30" customHeight="1" x14ac:dyDescent="0.25">
      <c r="A1036" s="54" t="s">
        <v>374</v>
      </c>
      <c r="B1036" s="67">
        <v>43489</v>
      </c>
      <c r="C1036" s="55" t="str">
        <f>VLOOKUP(B1036,IF(A1036="COMPOSICAO",S!$A:$D,I!$A:$D),2,FALSE)</f>
        <v>EPI - FAMILIA PEDREIRO - HORISTA (ENCARGOS COMPLEMENTARES - COLETADO CAIXA)</v>
      </c>
      <c r="D1036" s="55"/>
      <c r="E1036" s="55"/>
      <c r="F1036" s="55"/>
      <c r="G1036" s="54" t="str">
        <f>VLOOKUP(B1036,IF(A1036="COMPOSICAO",S!$A:$D,I!$A:$D),3,FALSE)</f>
        <v>H</v>
      </c>
      <c r="H1036" s="81">
        <v>1</v>
      </c>
      <c r="I1036" s="56">
        <f>IF(A1036="COMPOSICAO",VLOOKUP("TOTAL - "&amp;B1036,COMPOSICAO_AUX_2!$A:$J,10,FALSE),VLOOKUP(B1036,I!$A:$D,4,FALSE))</f>
        <v>1.17</v>
      </c>
      <c r="J1036" s="60">
        <f t="shared" si="44"/>
        <v>1.17</v>
      </c>
      <c r="K1036" s="59"/>
    </row>
    <row r="1037" spans="1:13" ht="30" customHeight="1" x14ac:dyDescent="0.25">
      <c r="A1037" s="54" t="s">
        <v>368</v>
      </c>
      <c r="B1037" s="67">
        <v>95338</v>
      </c>
      <c r="C1037" s="55" t="str">
        <f>VLOOKUP(B1037,IF(A1037="COMPOSICAO",S!$A:$D,I!$A:$D),2,FALSE)</f>
        <v>CURSO DE CAPACITAÇÃO PARA IMPERMEABILIZADOR (ENCARGOS COMPLEMENTARES) - HORISTA</v>
      </c>
      <c r="D1037" s="55"/>
      <c r="E1037" s="55"/>
      <c r="F1037" s="55"/>
      <c r="G1037" s="54" t="str">
        <f>VLOOKUP(B1037,IF(A1037="COMPOSICAO",S!$A:$D,I!$A:$D),3,FALSE)</f>
        <v>H</v>
      </c>
      <c r="H1037" s="81">
        <v>1</v>
      </c>
      <c r="I1037" s="56">
        <f>IF(A1037="COMPOSICAO",VLOOKUP("TOTAL - "&amp;B1037,COMPOSICAO_AUX_2!$A:$J,10,FALSE),VLOOKUP(B1037,I!$A:$D,4,FALSE))</f>
        <v>0.48</v>
      </c>
      <c r="J1037" s="60">
        <f t="shared" si="44"/>
        <v>0.48</v>
      </c>
      <c r="K1037" s="59"/>
    </row>
    <row r="1038" spans="1:13" ht="15" customHeight="1" x14ac:dyDescent="0.25">
      <c r="A1038" s="76" t="s">
        <v>657</v>
      </c>
      <c r="B1038" s="77"/>
      <c r="C1038" s="77"/>
      <c r="D1038" s="77"/>
      <c r="E1038" s="77"/>
      <c r="F1038" s="77"/>
      <c r="G1038" s="78"/>
      <c r="H1038" s="79"/>
      <c r="I1038" s="80"/>
      <c r="J1038" s="60">
        <f>SUM(J1029:K1037)</f>
        <v>30.650000000000002</v>
      </c>
      <c r="K1038" s="59"/>
    </row>
    <row r="1039" spans="1:13" ht="15" customHeight="1" x14ac:dyDescent="0.25">
      <c r="A1039" s="4"/>
      <c r="B1039" s="4"/>
      <c r="C1039" s="4"/>
      <c r="D1039" s="4"/>
      <c r="E1039" s="4"/>
      <c r="F1039" s="4"/>
      <c r="G1039" s="4"/>
      <c r="H1039" s="4"/>
      <c r="I1039" s="4"/>
      <c r="J1039" s="4"/>
      <c r="K1039" s="4"/>
    </row>
  </sheetData>
  <sheetProtection formatCells="0" formatColumns="0" formatRows="0" insertColumns="0" insertRows="0" insertHyperlinks="0" deleteColumns="0" deleteRows="0" sort="0" autoFilter="0" pivotTables="0"/>
  <mergeCells count="1735">
    <mergeCell ref="C1037:F1037"/>
    <mergeCell ref="J1037:K1037"/>
    <mergeCell ref="J1038:K1038"/>
    <mergeCell ref="C1034:F1034"/>
    <mergeCell ref="J1034:K1034"/>
    <mergeCell ref="C1035:F1035"/>
    <mergeCell ref="J1035:K1035"/>
    <mergeCell ref="C1036:F1036"/>
    <mergeCell ref="J1036:K1036"/>
    <mergeCell ref="C1031:F1031"/>
    <mergeCell ref="J1031:K1031"/>
    <mergeCell ref="C1032:F1032"/>
    <mergeCell ref="J1032:K1032"/>
    <mergeCell ref="C1033:F1033"/>
    <mergeCell ref="J1033:K1033"/>
    <mergeCell ref="J1026:K1026"/>
    <mergeCell ref="C1028:F1028"/>
    <mergeCell ref="J1028:K1028"/>
    <mergeCell ref="C1029:F1029"/>
    <mergeCell ref="J1029:K1029"/>
    <mergeCell ref="C1030:F1030"/>
    <mergeCell ref="J1030:K1030"/>
    <mergeCell ref="C1023:F1023"/>
    <mergeCell ref="J1023:K1023"/>
    <mergeCell ref="C1024:F1024"/>
    <mergeCell ref="J1024:K1024"/>
    <mergeCell ref="C1025:F1025"/>
    <mergeCell ref="J1025:K1025"/>
    <mergeCell ref="C1020:F1020"/>
    <mergeCell ref="J1020:K1020"/>
    <mergeCell ref="C1021:F1021"/>
    <mergeCell ref="J1021:K1021"/>
    <mergeCell ref="C1022:F1022"/>
    <mergeCell ref="J1022:K1022"/>
    <mergeCell ref="C1017:F1017"/>
    <mergeCell ref="J1017:K1017"/>
    <mergeCell ref="C1018:F1018"/>
    <mergeCell ref="J1018:K1018"/>
    <mergeCell ref="C1019:F1019"/>
    <mergeCell ref="J1019:K1019"/>
    <mergeCell ref="C1012:F1012"/>
    <mergeCell ref="J1012:K1012"/>
    <mergeCell ref="C1013:F1013"/>
    <mergeCell ref="J1013:K1013"/>
    <mergeCell ref="J1014:K1014"/>
    <mergeCell ref="C1016:F1016"/>
    <mergeCell ref="J1016:K1016"/>
    <mergeCell ref="C1009:F1009"/>
    <mergeCell ref="J1009:K1009"/>
    <mergeCell ref="C1010:F1010"/>
    <mergeCell ref="J1010:K1010"/>
    <mergeCell ref="C1011:F1011"/>
    <mergeCell ref="J1011:K1011"/>
    <mergeCell ref="C1004:F1004"/>
    <mergeCell ref="J1004:K1004"/>
    <mergeCell ref="C1005:F1005"/>
    <mergeCell ref="J1005:K1005"/>
    <mergeCell ref="J1006:K1006"/>
    <mergeCell ref="C1008:F1008"/>
    <mergeCell ref="J1008:K1008"/>
    <mergeCell ref="C1001:F1001"/>
    <mergeCell ref="J1001:K1001"/>
    <mergeCell ref="C1002:F1002"/>
    <mergeCell ref="J1002:K1002"/>
    <mergeCell ref="C1003:F1003"/>
    <mergeCell ref="J1003:K1003"/>
    <mergeCell ref="C998:F998"/>
    <mergeCell ref="J998:K998"/>
    <mergeCell ref="C999:F999"/>
    <mergeCell ref="J999:K999"/>
    <mergeCell ref="C1000:F1000"/>
    <mergeCell ref="J1000:K1000"/>
    <mergeCell ref="C993:F993"/>
    <mergeCell ref="J993:K993"/>
    <mergeCell ref="C994:F994"/>
    <mergeCell ref="J994:K994"/>
    <mergeCell ref="J995:K995"/>
    <mergeCell ref="C997:F997"/>
    <mergeCell ref="J997:K997"/>
    <mergeCell ref="C990:F990"/>
    <mergeCell ref="J990:K990"/>
    <mergeCell ref="C991:F991"/>
    <mergeCell ref="J991:K991"/>
    <mergeCell ref="C992:F992"/>
    <mergeCell ref="J992:K992"/>
    <mergeCell ref="C985:F985"/>
    <mergeCell ref="J985:K985"/>
    <mergeCell ref="C986:F986"/>
    <mergeCell ref="J986:K986"/>
    <mergeCell ref="J987:K987"/>
    <mergeCell ref="C989:F989"/>
    <mergeCell ref="J989:K989"/>
    <mergeCell ref="C982:F982"/>
    <mergeCell ref="J982:K982"/>
    <mergeCell ref="C983:F983"/>
    <mergeCell ref="J983:K983"/>
    <mergeCell ref="C984:F984"/>
    <mergeCell ref="J984:K984"/>
    <mergeCell ref="C977:F977"/>
    <mergeCell ref="J977:K977"/>
    <mergeCell ref="C978:F978"/>
    <mergeCell ref="J978:K978"/>
    <mergeCell ref="J979:K979"/>
    <mergeCell ref="C981:F981"/>
    <mergeCell ref="J981:K981"/>
    <mergeCell ref="C974:F974"/>
    <mergeCell ref="J974:K974"/>
    <mergeCell ref="C975:F975"/>
    <mergeCell ref="J975:K975"/>
    <mergeCell ref="C976:F976"/>
    <mergeCell ref="J976:K976"/>
    <mergeCell ref="C969:F969"/>
    <mergeCell ref="J969:K969"/>
    <mergeCell ref="C970:F970"/>
    <mergeCell ref="J970:K970"/>
    <mergeCell ref="J971:K971"/>
    <mergeCell ref="C973:F973"/>
    <mergeCell ref="J973:K973"/>
    <mergeCell ref="C966:F966"/>
    <mergeCell ref="J966:K966"/>
    <mergeCell ref="C967:F967"/>
    <mergeCell ref="J967:K967"/>
    <mergeCell ref="C968:F968"/>
    <mergeCell ref="J968:K968"/>
    <mergeCell ref="C961:F961"/>
    <mergeCell ref="J961:K961"/>
    <mergeCell ref="J962:K962"/>
    <mergeCell ref="C964:F964"/>
    <mergeCell ref="J964:K964"/>
    <mergeCell ref="C965:F965"/>
    <mergeCell ref="J965:K965"/>
    <mergeCell ref="C958:F958"/>
    <mergeCell ref="J958:K958"/>
    <mergeCell ref="C959:F959"/>
    <mergeCell ref="J959:K959"/>
    <mergeCell ref="C960:F960"/>
    <mergeCell ref="J960:K960"/>
    <mergeCell ref="C955:F955"/>
    <mergeCell ref="J955:K955"/>
    <mergeCell ref="C956:F956"/>
    <mergeCell ref="J956:K956"/>
    <mergeCell ref="C957:F957"/>
    <mergeCell ref="J957:K957"/>
    <mergeCell ref="C950:F950"/>
    <mergeCell ref="J950:K950"/>
    <mergeCell ref="C951:F951"/>
    <mergeCell ref="J951:K951"/>
    <mergeCell ref="J952:K952"/>
    <mergeCell ref="C954:F954"/>
    <mergeCell ref="J954:K954"/>
    <mergeCell ref="C947:F947"/>
    <mergeCell ref="J947:K947"/>
    <mergeCell ref="C948:F948"/>
    <mergeCell ref="J948:K948"/>
    <mergeCell ref="C949:F949"/>
    <mergeCell ref="J949:K949"/>
    <mergeCell ref="C942:F942"/>
    <mergeCell ref="J942:K942"/>
    <mergeCell ref="C943:F943"/>
    <mergeCell ref="J943:K943"/>
    <mergeCell ref="J944:K944"/>
    <mergeCell ref="C946:F946"/>
    <mergeCell ref="J946:K946"/>
    <mergeCell ref="C939:F939"/>
    <mergeCell ref="J939:K939"/>
    <mergeCell ref="C940:F940"/>
    <mergeCell ref="J940:K940"/>
    <mergeCell ref="C941:F941"/>
    <mergeCell ref="J941:K941"/>
    <mergeCell ref="C934:F934"/>
    <mergeCell ref="J934:K934"/>
    <mergeCell ref="C935:F935"/>
    <mergeCell ref="J935:K935"/>
    <mergeCell ref="J936:K936"/>
    <mergeCell ref="C938:F938"/>
    <mergeCell ref="J938:K938"/>
    <mergeCell ref="C931:F931"/>
    <mergeCell ref="J931:K931"/>
    <mergeCell ref="C932:F932"/>
    <mergeCell ref="J932:K932"/>
    <mergeCell ref="C933:F933"/>
    <mergeCell ref="J933:K933"/>
    <mergeCell ref="C926:F926"/>
    <mergeCell ref="J926:K926"/>
    <mergeCell ref="J927:K927"/>
    <mergeCell ref="C929:F929"/>
    <mergeCell ref="J929:K929"/>
    <mergeCell ref="C930:F930"/>
    <mergeCell ref="J930:K930"/>
    <mergeCell ref="C923:F923"/>
    <mergeCell ref="J923:K923"/>
    <mergeCell ref="C924:F924"/>
    <mergeCell ref="J924:K924"/>
    <mergeCell ref="C925:F925"/>
    <mergeCell ref="J925:K925"/>
    <mergeCell ref="C918:F918"/>
    <mergeCell ref="J918:K918"/>
    <mergeCell ref="J919:K919"/>
    <mergeCell ref="C921:F921"/>
    <mergeCell ref="J921:K921"/>
    <mergeCell ref="C922:F922"/>
    <mergeCell ref="J922:K922"/>
    <mergeCell ref="C915:F915"/>
    <mergeCell ref="J915:K915"/>
    <mergeCell ref="C916:F916"/>
    <mergeCell ref="J916:K916"/>
    <mergeCell ref="C917:F917"/>
    <mergeCell ref="J917:K917"/>
    <mergeCell ref="C910:F910"/>
    <mergeCell ref="J910:K910"/>
    <mergeCell ref="J911:K911"/>
    <mergeCell ref="C913:F913"/>
    <mergeCell ref="J913:K913"/>
    <mergeCell ref="C914:F914"/>
    <mergeCell ref="J914:K914"/>
    <mergeCell ref="C907:F907"/>
    <mergeCell ref="J907:K907"/>
    <mergeCell ref="C908:F908"/>
    <mergeCell ref="J908:K908"/>
    <mergeCell ref="C909:F909"/>
    <mergeCell ref="J909:K909"/>
    <mergeCell ref="C902:F902"/>
    <mergeCell ref="J902:K902"/>
    <mergeCell ref="J903:K903"/>
    <mergeCell ref="C905:F905"/>
    <mergeCell ref="J905:K905"/>
    <mergeCell ref="C906:F906"/>
    <mergeCell ref="J906:K906"/>
    <mergeCell ref="C899:F899"/>
    <mergeCell ref="J899:K899"/>
    <mergeCell ref="C900:F900"/>
    <mergeCell ref="J900:K900"/>
    <mergeCell ref="C901:F901"/>
    <mergeCell ref="J901:K901"/>
    <mergeCell ref="C896:F896"/>
    <mergeCell ref="J896:K896"/>
    <mergeCell ref="C897:F897"/>
    <mergeCell ref="J897:K897"/>
    <mergeCell ref="C898:F898"/>
    <mergeCell ref="J898:K898"/>
    <mergeCell ref="J891:K891"/>
    <mergeCell ref="C893:F893"/>
    <mergeCell ref="J893:K893"/>
    <mergeCell ref="C894:F894"/>
    <mergeCell ref="J894:K894"/>
    <mergeCell ref="C895:F895"/>
    <mergeCell ref="J895:K895"/>
    <mergeCell ref="C888:F888"/>
    <mergeCell ref="J888:K888"/>
    <mergeCell ref="C889:F889"/>
    <mergeCell ref="J889:K889"/>
    <mergeCell ref="C890:F890"/>
    <mergeCell ref="J890:K890"/>
    <mergeCell ref="C885:F885"/>
    <mergeCell ref="J885:K885"/>
    <mergeCell ref="C886:F886"/>
    <mergeCell ref="J886:K886"/>
    <mergeCell ref="C887:F887"/>
    <mergeCell ref="J887:K887"/>
    <mergeCell ref="C882:F882"/>
    <mergeCell ref="J882:K882"/>
    <mergeCell ref="C883:F883"/>
    <mergeCell ref="J883:K883"/>
    <mergeCell ref="C884:F884"/>
    <mergeCell ref="J884:K884"/>
    <mergeCell ref="C877:F877"/>
    <mergeCell ref="J877:K877"/>
    <mergeCell ref="C878:F878"/>
    <mergeCell ref="J878:K878"/>
    <mergeCell ref="J879:K879"/>
    <mergeCell ref="C881:F881"/>
    <mergeCell ref="J881:K881"/>
    <mergeCell ref="C874:F874"/>
    <mergeCell ref="J874:K874"/>
    <mergeCell ref="C875:F875"/>
    <mergeCell ref="J875:K875"/>
    <mergeCell ref="C876:F876"/>
    <mergeCell ref="J876:K876"/>
    <mergeCell ref="C871:F871"/>
    <mergeCell ref="J871:K871"/>
    <mergeCell ref="C872:F872"/>
    <mergeCell ref="J872:K872"/>
    <mergeCell ref="C873:F873"/>
    <mergeCell ref="J873:K873"/>
    <mergeCell ref="C866:F866"/>
    <mergeCell ref="J866:K866"/>
    <mergeCell ref="J867:K867"/>
    <mergeCell ref="C869:F869"/>
    <mergeCell ref="J869:K869"/>
    <mergeCell ref="C870:F870"/>
    <mergeCell ref="J870:K870"/>
    <mergeCell ref="C863:F863"/>
    <mergeCell ref="J863:K863"/>
    <mergeCell ref="C864:F864"/>
    <mergeCell ref="J864:K864"/>
    <mergeCell ref="C865:F865"/>
    <mergeCell ref="J865:K865"/>
    <mergeCell ref="C858:F858"/>
    <mergeCell ref="J858:K858"/>
    <mergeCell ref="J859:K859"/>
    <mergeCell ref="C861:F861"/>
    <mergeCell ref="J861:K861"/>
    <mergeCell ref="C862:F862"/>
    <mergeCell ref="J862:K862"/>
    <mergeCell ref="C855:F855"/>
    <mergeCell ref="J855:K855"/>
    <mergeCell ref="C856:F856"/>
    <mergeCell ref="J856:K856"/>
    <mergeCell ref="C857:F857"/>
    <mergeCell ref="J857:K857"/>
    <mergeCell ref="C850:F850"/>
    <mergeCell ref="J850:K850"/>
    <mergeCell ref="J851:K851"/>
    <mergeCell ref="C853:F853"/>
    <mergeCell ref="J853:K853"/>
    <mergeCell ref="C854:F854"/>
    <mergeCell ref="J854:K854"/>
    <mergeCell ref="C847:F847"/>
    <mergeCell ref="J847:K847"/>
    <mergeCell ref="C848:F848"/>
    <mergeCell ref="J848:K848"/>
    <mergeCell ref="C849:F849"/>
    <mergeCell ref="J849:K849"/>
    <mergeCell ref="C844:F844"/>
    <mergeCell ref="J844:K844"/>
    <mergeCell ref="C845:F845"/>
    <mergeCell ref="J845:K845"/>
    <mergeCell ref="C846:F846"/>
    <mergeCell ref="J846:K846"/>
    <mergeCell ref="C839:F839"/>
    <mergeCell ref="J839:K839"/>
    <mergeCell ref="C840:F840"/>
    <mergeCell ref="J840:K840"/>
    <mergeCell ref="J841:K841"/>
    <mergeCell ref="C843:F843"/>
    <mergeCell ref="J843:K843"/>
    <mergeCell ref="C836:F836"/>
    <mergeCell ref="J836:K836"/>
    <mergeCell ref="C837:F837"/>
    <mergeCell ref="J837:K837"/>
    <mergeCell ref="C838:F838"/>
    <mergeCell ref="J838:K838"/>
    <mergeCell ref="J831:K831"/>
    <mergeCell ref="C833:F833"/>
    <mergeCell ref="J833:K833"/>
    <mergeCell ref="C834:F834"/>
    <mergeCell ref="J834:K834"/>
    <mergeCell ref="C835:F835"/>
    <mergeCell ref="J835:K835"/>
    <mergeCell ref="C828:F828"/>
    <mergeCell ref="J828:K828"/>
    <mergeCell ref="C829:F829"/>
    <mergeCell ref="J829:K829"/>
    <mergeCell ref="C830:F830"/>
    <mergeCell ref="J830:K830"/>
    <mergeCell ref="C825:F825"/>
    <mergeCell ref="J825:K825"/>
    <mergeCell ref="C826:F826"/>
    <mergeCell ref="J826:K826"/>
    <mergeCell ref="C827:F827"/>
    <mergeCell ref="J827:K827"/>
    <mergeCell ref="C822:F822"/>
    <mergeCell ref="J822:K822"/>
    <mergeCell ref="C823:F823"/>
    <mergeCell ref="J823:K823"/>
    <mergeCell ref="C824:F824"/>
    <mergeCell ref="J824:K824"/>
    <mergeCell ref="C817:F817"/>
    <mergeCell ref="J817:K817"/>
    <mergeCell ref="C818:F818"/>
    <mergeCell ref="J818:K818"/>
    <mergeCell ref="J819:K819"/>
    <mergeCell ref="C821:F821"/>
    <mergeCell ref="J821:K821"/>
    <mergeCell ref="J812:K812"/>
    <mergeCell ref="C814:F814"/>
    <mergeCell ref="J814:K814"/>
    <mergeCell ref="C815:F815"/>
    <mergeCell ref="J815:K815"/>
    <mergeCell ref="C816:F816"/>
    <mergeCell ref="J816:K816"/>
    <mergeCell ref="C809:F809"/>
    <mergeCell ref="J809:K809"/>
    <mergeCell ref="C810:F810"/>
    <mergeCell ref="J810:K810"/>
    <mergeCell ref="C811:F811"/>
    <mergeCell ref="J811:K811"/>
    <mergeCell ref="C806:F806"/>
    <mergeCell ref="J806:K806"/>
    <mergeCell ref="C807:F807"/>
    <mergeCell ref="J807:K807"/>
    <mergeCell ref="C808:F808"/>
    <mergeCell ref="J808:K808"/>
    <mergeCell ref="C801:F801"/>
    <mergeCell ref="J801:K801"/>
    <mergeCell ref="C802:F802"/>
    <mergeCell ref="J802:K802"/>
    <mergeCell ref="J803:K803"/>
    <mergeCell ref="C805:F805"/>
    <mergeCell ref="J805:K805"/>
    <mergeCell ref="C798:F798"/>
    <mergeCell ref="J798:K798"/>
    <mergeCell ref="C799:F799"/>
    <mergeCell ref="J799:K799"/>
    <mergeCell ref="C800:F800"/>
    <mergeCell ref="J800:K800"/>
    <mergeCell ref="C795:F795"/>
    <mergeCell ref="J795:K795"/>
    <mergeCell ref="C796:F796"/>
    <mergeCell ref="J796:K796"/>
    <mergeCell ref="C797:F797"/>
    <mergeCell ref="J797:K797"/>
    <mergeCell ref="C790:F790"/>
    <mergeCell ref="J790:K790"/>
    <mergeCell ref="J791:K791"/>
    <mergeCell ref="C793:F793"/>
    <mergeCell ref="J793:K793"/>
    <mergeCell ref="C794:F794"/>
    <mergeCell ref="J794:K794"/>
    <mergeCell ref="C787:F787"/>
    <mergeCell ref="J787:K787"/>
    <mergeCell ref="C788:F788"/>
    <mergeCell ref="J788:K788"/>
    <mergeCell ref="C789:F789"/>
    <mergeCell ref="J789:K789"/>
    <mergeCell ref="J782:K782"/>
    <mergeCell ref="C784:F784"/>
    <mergeCell ref="J784:K784"/>
    <mergeCell ref="C785:F785"/>
    <mergeCell ref="J785:K785"/>
    <mergeCell ref="C786:F786"/>
    <mergeCell ref="J786:K786"/>
    <mergeCell ref="C779:F779"/>
    <mergeCell ref="J779:K779"/>
    <mergeCell ref="C780:F780"/>
    <mergeCell ref="J780:K780"/>
    <mergeCell ref="C781:F781"/>
    <mergeCell ref="J781:K781"/>
    <mergeCell ref="C774:F774"/>
    <mergeCell ref="J774:K774"/>
    <mergeCell ref="J775:K775"/>
    <mergeCell ref="C777:F777"/>
    <mergeCell ref="J777:K777"/>
    <mergeCell ref="C778:F778"/>
    <mergeCell ref="J778:K778"/>
    <mergeCell ref="C771:F771"/>
    <mergeCell ref="J771:K771"/>
    <mergeCell ref="C772:F772"/>
    <mergeCell ref="J772:K772"/>
    <mergeCell ref="C773:F773"/>
    <mergeCell ref="J773:K773"/>
    <mergeCell ref="C766:F766"/>
    <mergeCell ref="J766:K766"/>
    <mergeCell ref="C767:F767"/>
    <mergeCell ref="J767:K767"/>
    <mergeCell ref="J768:K768"/>
    <mergeCell ref="C770:F770"/>
    <mergeCell ref="J770:K770"/>
    <mergeCell ref="J761:K761"/>
    <mergeCell ref="C763:F763"/>
    <mergeCell ref="J763:K763"/>
    <mergeCell ref="C764:F764"/>
    <mergeCell ref="J764:K764"/>
    <mergeCell ref="C765:F765"/>
    <mergeCell ref="J765:K765"/>
    <mergeCell ref="C758:F758"/>
    <mergeCell ref="J758:K758"/>
    <mergeCell ref="C759:F759"/>
    <mergeCell ref="J759:K759"/>
    <mergeCell ref="C760:F760"/>
    <mergeCell ref="J760:K760"/>
    <mergeCell ref="C753:F753"/>
    <mergeCell ref="J753:K753"/>
    <mergeCell ref="J754:K754"/>
    <mergeCell ref="C756:F756"/>
    <mergeCell ref="J756:K756"/>
    <mergeCell ref="C757:F757"/>
    <mergeCell ref="J757:K757"/>
    <mergeCell ref="C750:F750"/>
    <mergeCell ref="J750:K750"/>
    <mergeCell ref="C751:F751"/>
    <mergeCell ref="J751:K751"/>
    <mergeCell ref="C752:F752"/>
    <mergeCell ref="J752:K752"/>
    <mergeCell ref="C745:F745"/>
    <mergeCell ref="J745:K745"/>
    <mergeCell ref="C746:F746"/>
    <mergeCell ref="J746:K746"/>
    <mergeCell ref="J747:K747"/>
    <mergeCell ref="C749:F749"/>
    <mergeCell ref="J749:K749"/>
    <mergeCell ref="C742:F742"/>
    <mergeCell ref="J742:K742"/>
    <mergeCell ref="C743:F743"/>
    <mergeCell ref="J743:K743"/>
    <mergeCell ref="C744:F744"/>
    <mergeCell ref="J744:K744"/>
    <mergeCell ref="C737:F737"/>
    <mergeCell ref="J737:K737"/>
    <mergeCell ref="C738:F738"/>
    <mergeCell ref="J738:K738"/>
    <mergeCell ref="J739:K739"/>
    <mergeCell ref="C741:F741"/>
    <mergeCell ref="J741:K741"/>
    <mergeCell ref="C734:F734"/>
    <mergeCell ref="J734:K734"/>
    <mergeCell ref="C735:F735"/>
    <mergeCell ref="J735:K735"/>
    <mergeCell ref="C736:F736"/>
    <mergeCell ref="J736:K736"/>
    <mergeCell ref="C729:F729"/>
    <mergeCell ref="J729:K729"/>
    <mergeCell ref="C730:F730"/>
    <mergeCell ref="J730:K730"/>
    <mergeCell ref="J731:K731"/>
    <mergeCell ref="C733:F733"/>
    <mergeCell ref="J733:K733"/>
    <mergeCell ref="J724:K724"/>
    <mergeCell ref="C726:F726"/>
    <mergeCell ref="J726:K726"/>
    <mergeCell ref="C727:F727"/>
    <mergeCell ref="J727:K727"/>
    <mergeCell ref="C728:F728"/>
    <mergeCell ref="J728:K728"/>
    <mergeCell ref="C721:F721"/>
    <mergeCell ref="J721:K721"/>
    <mergeCell ref="C722:F722"/>
    <mergeCell ref="J722:K722"/>
    <mergeCell ref="C723:F723"/>
    <mergeCell ref="J723:K723"/>
    <mergeCell ref="C716:F716"/>
    <mergeCell ref="J716:K716"/>
    <mergeCell ref="J717:K717"/>
    <mergeCell ref="C719:F719"/>
    <mergeCell ref="J719:K719"/>
    <mergeCell ref="C720:F720"/>
    <mergeCell ref="J720:K720"/>
    <mergeCell ref="C713:F713"/>
    <mergeCell ref="J713:K713"/>
    <mergeCell ref="C714:F714"/>
    <mergeCell ref="J714:K714"/>
    <mergeCell ref="C715:F715"/>
    <mergeCell ref="J715:K715"/>
    <mergeCell ref="C708:F708"/>
    <mergeCell ref="J708:K708"/>
    <mergeCell ref="C709:F709"/>
    <mergeCell ref="J709:K709"/>
    <mergeCell ref="J710:K710"/>
    <mergeCell ref="C712:F712"/>
    <mergeCell ref="J712:K712"/>
    <mergeCell ref="J703:K703"/>
    <mergeCell ref="C705:F705"/>
    <mergeCell ref="J705:K705"/>
    <mergeCell ref="C706:F706"/>
    <mergeCell ref="J706:K706"/>
    <mergeCell ref="C707:F707"/>
    <mergeCell ref="J707:K707"/>
    <mergeCell ref="C700:F700"/>
    <mergeCell ref="J700:K700"/>
    <mergeCell ref="C701:F701"/>
    <mergeCell ref="J701:K701"/>
    <mergeCell ref="C702:F702"/>
    <mergeCell ref="J702:K702"/>
    <mergeCell ref="J695:K695"/>
    <mergeCell ref="C697:F697"/>
    <mergeCell ref="J697:K697"/>
    <mergeCell ref="C698:F698"/>
    <mergeCell ref="J698:K698"/>
    <mergeCell ref="C699:F699"/>
    <mergeCell ref="J699:K699"/>
    <mergeCell ref="C692:F692"/>
    <mergeCell ref="J692:K692"/>
    <mergeCell ref="C693:F693"/>
    <mergeCell ref="J693:K693"/>
    <mergeCell ref="C694:F694"/>
    <mergeCell ref="J694:K694"/>
    <mergeCell ref="C687:F687"/>
    <mergeCell ref="J687:K687"/>
    <mergeCell ref="J688:K688"/>
    <mergeCell ref="C690:F690"/>
    <mergeCell ref="J690:K690"/>
    <mergeCell ref="C691:F691"/>
    <mergeCell ref="J691:K691"/>
    <mergeCell ref="C684:F684"/>
    <mergeCell ref="J684:K684"/>
    <mergeCell ref="C685:F685"/>
    <mergeCell ref="J685:K685"/>
    <mergeCell ref="C686:F686"/>
    <mergeCell ref="J686:K686"/>
    <mergeCell ref="C681:F681"/>
    <mergeCell ref="J681:K681"/>
    <mergeCell ref="C682:F682"/>
    <mergeCell ref="J682:K682"/>
    <mergeCell ref="C683:F683"/>
    <mergeCell ref="J683:K683"/>
    <mergeCell ref="J676:K676"/>
    <mergeCell ref="C678:F678"/>
    <mergeCell ref="J678:K678"/>
    <mergeCell ref="C679:F679"/>
    <mergeCell ref="J679:K679"/>
    <mergeCell ref="C680:F680"/>
    <mergeCell ref="J680:K680"/>
    <mergeCell ref="C673:F673"/>
    <mergeCell ref="J673:K673"/>
    <mergeCell ref="C674:F674"/>
    <mergeCell ref="J674:K674"/>
    <mergeCell ref="C675:F675"/>
    <mergeCell ref="J675:K675"/>
    <mergeCell ref="C670:F670"/>
    <mergeCell ref="J670:K670"/>
    <mergeCell ref="C671:F671"/>
    <mergeCell ref="J671:K671"/>
    <mergeCell ref="C672:F672"/>
    <mergeCell ref="J672:K672"/>
    <mergeCell ref="C667:F667"/>
    <mergeCell ref="J667:K667"/>
    <mergeCell ref="C668:F668"/>
    <mergeCell ref="J668:K668"/>
    <mergeCell ref="C669:F669"/>
    <mergeCell ref="J669:K669"/>
    <mergeCell ref="C662:F662"/>
    <mergeCell ref="J662:K662"/>
    <mergeCell ref="C663:F663"/>
    <mergeCell ref="J663:K663"/>
    <mergeCell ref="J664:K664"/>
    <mergeCell ref="C666:F666"/>
    <mergeCell ref="J666:K666"/>
    <mergeCell ref="C659:F659"/>
    <mergeCell ref="J659:K659"/>
    <mergeCell ref="C660:F660"/>
    <mergeCell ref="J660:K660"/>
    <mergeCell ref="C661:F661"/>
    <mergeCell ref="J661:K661"/>
    <mergeCell ref="J654:K654"/>
    <mergeCell ref="C656:F656"/>
    <mergeCell ref="J656:K656"/>
    <mergeCell ref="C657:F657"/>
    <mergeCell ref="J657:K657"/>
    <mergeCell ref="C658:F658"/>
    <mergeCell ref="J658:K658"/>
    <mergeCell ref="C651:F651"/>
    <mergeCell ref="J651:K651"/>
    <mergeCell ref="C652:F652"/>
    <mergeCell ref="J652:K652"/>
    <mergeCell ref="C653:F653"/>
    <mergeCell ref="J653:K653"/>
    <mergeCell ref="C648:F648"/>
    <mergeCell ref="J648:K648"/>
    <mergeCell ref="C649:F649"/>
    <mergeCell ref="J649:K649"/>
    <mergeCell ref="C650:F650"/>
    <mergeCell ref="J650:K650"/>
    <mergeCell ref="C643:F643"/>
    <mergeCell ref="J643:K643"/>
    <mergeCell ref="C644:F644"/>
    <mergeCell ref="J644:K644"/>
    <mergeCell ref="J645:K645"/>
    <mergeCell ref="C647:F647"/>
    <mergeCell ref="J647:K647"/>
    <mergeCell ref="J638:K638"/>
    <mergeCell ref="C640:F640"/>
    <mergeCell ref="J640:K640"/>
    <mergeCell ref="C641:F641"/>
    <mergeCell ref="J641:K641"/>
    <mergeCell ref="C642:F642"/>
    <mergeCell ref="J642:K642"/>
    <mergeCell ref="C635:F635"/>
    <mergeCell ref="J635:K635"/>
    <mergeCell ref="C636:F636"/>
    <mergeCell ref="J636:K636"/>
    <mergeCell ref="C637:F637"/>
    <mergeCell ref="J637:K637"/>
    <mergeCell ref="C632:F632"/>
    <mergeCell ref="J632:K632"/>
    <mergeCell ref="C633:F633"/>
    <mergeCell ref="J633:K633"/>
    <mergeCell ref="C634:F634"/>
    <mergeCell ref="J634:K634"/>
    <mergeCell ref="C627:F627"/>
    <mergeCell ref="J627:K627"/>
    <mergeCell ref="C628:F628"/>
    <mergeCell ref="J628:K628"/>
    <mergeCell ref="J629:K629"/>
    <mergeCell ref="C631:F631"/>
    <mergeCell ref="J631:K631"/>
    <mergeCell ref="J622:K622"/>
    <mergeCell ref="C624:F624"/>
    <mergeCell ref="J624:K624"/>
    <mergeCell ref="C625:F625"/>
    <mergeCell ref="J625:K625"/>
    <mergeCell ref="C626:F626"/>
    <mergeCell ref="J626:K626"/>
    <mergeCell ref="C619:F619"/>
    <mergeCell ref="J619:K619"/>
    <mergeCell ref="C620:F620"/>
    <mergeCell ref="J620:K620"/>
    <mergeCell ref="C621:F621"/>
    <mergeCell ref="J621:K621"/>
    <mergeCell ref="C614:F614"/>
    <mergeCell ref="J614:K614"/>
    <mergeCell ref="C615:F615"/>
    <mergeCell ref="J615:K615"/>
    <mergeCell ref="J616:K616"/>
    <mergeCell ref="C618:F618"/>
    <mergeCell ref="J618:K618"/>
    <mergeCell ref="C609:F609"/>
    <mergeCell ref="J609:K609"/>
    <mergeCell ref="J610:K610"/>
    <mergeCell ref="C612:F612"/>
    <mergeCell ref="J612:K612"/>
    <mergeCell ref="C613:F613"/>
    <mergeCell ref="J613:K613"/>
    <mergeCell ref="C606:F606"/>
    <mergeCell ref="J606:K606"/>
    <mergeCell ref="C607:F607"/>
    <mergeCell ref="J607:K607"/>
    <mergeCell ref="C608:F608"/>
    <mergeCell ref="J608:K608"/>
    <mergeCell ref="C601:F601"/>
    <mergeCell ref="J601:K601"/>
    <mergeCell ref="J602:K602"/>
    <mergeCell ref="C604:F604"/>
    <mergeCell ref="J604:K604"/>
    <mergeCell ref="C605:F605"/>
    <mergeCell ref="J605:K605"/>
    <mergeCell ref="C598:F598"/>
    <mergeCell ref="J598:K598"/>
    <mergeCell ref="C599:F599"/>
    <mergeCell ref="J599:K599"/>
    <mergeCell ref="C600:F600"/>
    <mergeCell ref="J600:K600"/>
    <mergeCell ref="C595:F595"/>
    <mergeCell ref="J595:K595"/>
    <mergeCell ref="C596:F596"/>
    <mergeCell ref="J596:K596"/>
    <mergeCell ref="C597:F597"/>
    <mergeCell ref="J597:K597"/>
    <mergeCell ref="C590:F590"/>
    <mergeCell ref="J590:K590"/>
    <mergeCell ref="C591:F591"/>
    <mergeCell ref="J591:K591"/>
    <mergeCell ref="J592:K592"/>
    <mergeCell ref="C594:F594"/>
    <mergeCell ref="J594:K594"/>
    <mergeCell ref="C587:F587"/>
    <mergeCell ref="J587:K587"/>
    <mergeCell ref="C588:F588"/>
    <mergeCell ref="J588:K588"/>
    <mergeCell ref="C589:F589"/>
    <mergeCell ref="J589:K589"/>
    <mergeCell ref="J582:K582"/>
    <mergeCell ref="C584:F584"/>
    <mergeCell ref="J584:K584"/>
    <mergeCell ref="C585:F585"/>
    <mergeCell ref="J585:K585"/>
    <mergeCell ref="C586:F586"/>
    <mergeCell ref="J586:K586"/>
    <mergeCell ref="C579:F579"/>
    <mergeCell ref="J579:K579"/>
    <mergeCell ref="C580:F580"/>
    <mergeCell ref="J580:K580"/>
    <mergeCell ref="C581:F581"/>
    <mergeCell ref="J581:K581"/>
    <mergeCell ref="C576:F576"/>
    <mergeCell ref="J576:K576"/>
    <mergeCell ref="C577:F577"/>
    <mergeCell ref="J577:K577"/>
    <mergeCell ref="C578:F578"/>
    <mergeCell ref="J578:K578"/>
    <mergeCell ref="C571:F571"/>
    <mergeCell ref="J571:K571"/>
    <mergeCell ref="J572:K572"/>
    <mergeCell ref="C574:F574"/>
    <mergeCell ref="J574:K574"/>
    <mergeCell ref="C575:F575"/>
    <mergeCell ref="J575:K575"/>
    <mergeCell ref="C568:F568"/>
    <mergeCell ref="J568:K568"/>
    <mergeCell ref="C569:F569"/>
    <mergeCell ref="J569:K569"/>
    <mergeCell ref="C570:F570"/>
    <mergeCell ref="J570:K570"/>
    <mergeCell ref="C565:F565"/>
    <mergeCell ref="J565:K565"/>
    <mergeCell ref="C566:F566"/>
    <mergeCell ref="J566:K566"/>
    <mergeCell ref="C567:F567"/>
    <mergeCell ref="J567:K567"/>
    <mergeCell ref="C560:F560"/>
    <mergeCell ref="J560:K560"/>
    <mergeCell ref="C561:F561"/>
    <mergeCell ref="J561:K561"/>
    <mergeCell ref="J562:K562"/>
    <mergeCell ref="C564:F564"/>
    <mergeCell ref="J564:K564"/>
    <mergeCell ref="C557:F557"/>
    <mergeCell ref="J557:K557"/>
    <mergeCell ref="C558:F558"/>
    <mergeCell ref="J558:K558"/>
    <mergeCell ref="C559:F559"/>
    <mergeCell ref="J559:K559"/>
    <mergeCell ref="J552:K552"/>
    <mergeCell ref="C554:F554"/>
    <mergeCell ref="J554:K554"/>
    <mergeCell ref="C555:F555"/>
    <mergeCell ref="J555:K555"/>
    <mergeCell ref="C556:F556"/>
    <mergeCell ref="J556:K556"/>
    <mergeCell ref="C549:F549"/>
    <mergeCell ref="J549:K549"/>
    <mergeCell ref="C550:F550"/>
    <mergeCell ref="J550:K550"/>
    <mergeCell ref="C551:F551"/>
    <mergeCell ref="J551:K551"/>
    <mergeCell ref="C546:F546"/>
    <mergeCell ref="J546:K546"/>
    <mergeCell ref="C547:F547"/>
    <mergeCell ref="J547:K547"/>
    <mergeCell ref="C548:F548"/>
    <mergeCell ref="J548:K548"/>
    <mergeCell ref="C541:F541"/>
    <mergeCell ref="J541:K541"/>
    <mergeCell ref="J542:K542"/>
    <mergeCell ref="C544:F544"/>
    <mergeCell ref="J544:K544"/>
    <mergeCell ref="C545:F545"/>
    <mergeCell ref="J545:K545"/>
    <mergeCell ref="C538:F538"/>
    <mergeCell ref="J538:K538"/>
    <mergeCell ref="C539:F539"/>
    <mergeCell ref="J539:K539"/>
    <mergeCell ref="C540:F540"/>
    <mergeCell ref="J540:K540"/>
    <mergeCell ref="C533:F533"/>
    <mergeCell ref="J533:K533"/>
    <mergeCell ref="C534:F534"/>
    <mergeCell ref="J534:K534"/>
    <mergeCell ref="J535:K535"/>
    <mergeCell ref="C537:F537"/>
    <mergeCell ref="J537:K537"/>
    <mergeCell ref="J528:K528"/>
    <mergeCell ref="C530:F530"/>
    <mergeCell ref="J530:K530"/>
    <mergeCell ref="C531:F531"/>
    <mergeCell ref="J531:K531"/>
    <mergeCell ref="C532:F532"/>
    <mergeCell ref="J532:K532"/>
    <mergeCell ref="C525:F525"/>
    <mergeCell ref="J525:K525"/>
    <mergeCell ref="C526:F526"/>
    <mergeCell ref="J526:K526"/>
    <mergeCell ref="C527:F527"/>
    <mergeCell ref="J527:K527"/>
    <mergeCell ref="C522:F522"/>
    <mergeCell ref="J522:K522"/>
    <mergeCell ref="C523:F523"/>
    <mergeCell ref="J523:K523"/>
    <mergeCell ref="C524:F524"/>
    <mergeCell ref="J524:K524"/>
    <mergeCell ref="C517:F517"/>
    <mergeCell ref="J517:K517"/>
    <mergeCell ref="J518:K518"/>
    <mergeCell ref="C520:F520"/>
    <mergeCell ref="J520:K520"/>
    <mergeCell ref="C521:F521"/>
    <mergeCell ref="J521:K521"/>
    <mergeCell ref="C514:F514"/>
    <mergeCell ref="J514:K514"/>
    <mergeCell ref="C515:F515"/>
    <mergeCell ref="J515:K515"/>
    <mergeCell ref="C516:F516"/>
    <mergeCell ref="J516:K516"/>
    <mergeCell ref="C511:F511"/>
    <mergeCell ref="J511:K511"/>
    <mergeCell ref="C512:F512"/>
    <mergeCell ref="J512:K512"/>
    <mergeCell ref="C513:F513"/>
    <mergeCell ref="J513:K513"/>
    <mergeCell ref="C506:F506"/>
    <mergeCell ref="J506:K506"/>
    <mergeCell ref="C507:F507"/>
    <mergeCell ref="J507:K507"/>
    <mergeCell ref="J508:K508"/>
    <mergeCell ref="C510:F510"/>
    <mergeCell ref="J510:K510"/>
    <mergeCell ref="C503:F503"/>
    <mergeCell ref="J503:K503"/>
    <mergeCell ref="C504:F504"/>
    <mergeCell ref="J504:K504"/>
    <mergeCell ref="C505:F505"/>
    <mergeCell ref="J505:K505"/>
    <mergeCell ref="C500:F500"/>
    <mergeCell ref="J500:K500"/>
    <mergeCell ref="C501:F501"/>
    <mergeCell ref="J501:K501"/>
    <mergeCell ref="C502:F502"/>
    <mergeCell ref="J502:K502"/>
    <mergeCell ref="C495:F495"/>
    <mergeCell ref="J495:K495"/>
    <mergeCell ref="J496:K496"/>
    <mergeCell ref="C498:F498"/>
    <mergeCell ref="J498:K498"/>
    <mergeCell ref="C499:F499"/>
    <mergeCell ref="J499:K499"/>
    <mergeCell ref="C492:F492"/>
    <mergeCell ref="J492:K492"/>
    <mergeCell ref="C493:F493"/>
    <mergeCell ref="J493:K493"/>
    <mergeCell ref="C494:F494"/>
    <mergeCell ref="J494:K494"/>
    <mergeCell ref="C489:F489"/>
    <mergeCell ref="J489:K489"/>
    <mergeCell ref="C490:F490"/>
    <mergeCell ref="J490:K490"/>
    <mergeCell ref="C491:F491"/>
    <mergeCell ref="J491:K491"/>
    <mergeCell ref="J484:K484"/>
    <mergeCell ref="C486:F486"/>
    <mergeCell ref="J486:K486"/>
    <mergeCell ref="C487:F487"/>
    <mergeCell ref="J487:K487"/>
    <mergeCell ref="C488:F488"/>
    <mergeCell ref="J488:K488"/>
    <mergeCell ref="C481:F481"/>
    <mergeCell ref="J481:K481"/>
    <mergeCell ref="C482:F482"/>
    <mergeCell ref="J482:K482"/>
    <mergeCell ref="C483:F483"/>
    <mergeCell ref="J483:K483"/>
    <mergeCell ref="C478:F478"/>
    <mergeCell ref="J478:K478"/>
    <mergeCell ref="C479:F479"/>
    <mergeCell ref="J479:K479"/>
    <mergeCell ref="C480:F480"/>
    <mergeCell ref="J480:K480"/>
    <mergeCell ref="C475:F475"/>
    <mergeCell ref="J475:K475"/>
    <mergeCell ref="C476:F476"/>
    <mergeCell ref="J476:K476"/>
    <mergeCell ref="C477:F477"/>
    <mergeCell ref="J477:K477"/>
    <mergeCell ref="C470:F470"/>
    <mergeCell ref="J470:K470"/>
    <mergeCell ref="C471:F471"/>
    <mergeCell ref="J471:K471"/>
    <mergeCell ref="J472:K472"/>
    <mergeCell ref="C474:F474"/>
    <mergeCell ref="J474:K474"/>
    <mergeCell ref="C467:F467"/>
    <mergeCell ref="J467:K467"/>
    <mergeCell ref="C468:F468"/>
    <mergeCell ref="J468:K468"/>
    <mergeCell ref="C469:F469"/>
    <mergeCell ref="J469:K469"/>
    <mergeCell ref="C464:F464"/>
    <mergeCell ref="J464:K464"/>
    <mergeCell ref="C465:F465"/>
    <mergeCell ref="J465:K465"/>
    <mergeCell ref="C466:F466"/>
    <mergeCell ref="J466:K466"/>
    <mergeCell ref="C459:F459"/>
    <mergeCell ref="J459:K459"/>
    <mergeCell ref="J460:K460"/>
    <mergeCell ref="C462:F462"/>
    <mergeCell ref="J462:K462"/>
    <mergeCell ref="C463:F463"/>
    <mergeCell ref="J463:K463"/>
    <mergeCell ref="C456:F456"/>
    <mergeCell ref="J456:K456"/>
    <mergeCell ref="C457:F457"/>
    <mergeCell ref="J457:K457"/>
    <mergeCell ref="C458:F458"/>
    <mergeCell ref="J458:K458"/>
    <mergeCell ref="C453:F453"/>
    <mergeCell ref="J453:K453"/>
    <mergeCell ref="C454:F454"/>
    <mergeCell ref="J454:K454"/>
    <mergeCell ref="C455:F455"/>
    <mergeCell ref="J455:K455"/>
    <mergeCell ref="C448:F448"/>
    <mergeCell ref="J448:K448"/>
    <mergeCell ref="J449:K449"/>
    <mergeCell ref="C451:F451"/>
    <mergeCell ref="J451:K451"/>
    <mergeCell ref="C452:F452"/>
    <mergeCell ref="J452:K452"/>
    <mergeCell ref="C445:F445"/>
    <mergeCell ref="J445:K445"/>
    <mergeCell ref="C446:F446"/>
    <mergeCell ref="J446:K446"/>
    <mergeCell ref="C447:F447"/>
    <mergeCell ref="J447:K447"/>
    <mergeCell ref="C442:F442"/>
    <mergeCell ref="J442:K442"/>
    <mergeCell ref="C443:F443"/>
    <mergeCell ref="J443:K443"/>
    <mergeCell ref="C444:F444"/>
    <mergeCell ref="J444:K444"/>
    <mergeCell ref="C437:F437"/>
    <mergeCell ref="J437:K437"/>
    <mergeCell ref="C438:F438"/>
    <mergeCell ref="J438:K438"/>
    <mergeCell ref="J439:K439"/>
    <mergeCell ref="C441:F441"/>
    <mergeCell ref="J441:K441"/>
    <mergeCell ref="C434:F434"/>
    <mergeCell ref="J434:K434"/>
    <mergeCell ref="C435:F435"/>
    <mergeCell ref="J435:K435"/>
    <mergeCell ref="C436:F436"/>
    <mergeCell ref="J436:K436"/>
    <mergeCell ref="J429:K429"/>
    <mergeCell ref="C431:F431"/>
    <mergeCell ref="J431:K431"/>
    <mergeCell ref="C432:F432"/>
    <mergeCell ref="J432:K432"/>
    <mergeCell ref="C433:F433"/>
    <mergeCell ref="J433:K433"/>
    <mergeCell ref="C426:F426"/>
    <mergeCell ref="J426:K426"/>
    <mergeCell ref="C427:F427"/>
    <mergeCell ref="J427:K427"/>
    <mergeCell ref="C428:F428"/>
    <mergeCell ref="J428:K428"/>
    <mergeCell ref="C423:F423"/>
    <mergeCell ref="J423:K423"/>
    <mergeCell ref="C424:F424"/>
    <mergeCell ref="J424:K424"/>
    <mergeCell ref="C425:F425"/>
    <mergeCell ref="J425:K425"/>
    <mergeCell ref="C418:F418"/>
    <mergeCell ref="J418:K418"/>
    <mergeCell ref="J419:K419"/>
    <mergeCell ref="C421:F421"/>
    <mergeCell ref="J421:K421"/>
    <mergeCell ref="C422:F422"/>
    <mergeCell ref="J422:K422"/>
    <mergeCell ref="C415:F415"/>
    <mergeCell ref="J415:K415"/>
    <mergeCell ref="C416:F416"/>
    <mergeCell ref="J416:K416"/>
    <mergeCell ref="C417:F417"/>
    <mergeCell ref="J417:K417"/>
    <mergeCell ref="C412:F412"/>
    <mergeCell ref="J412:K412"/>
    <mergeCell ref="C413:F413"/>
    <mergeCell ref="J413:K413"/>
    <mergeCell ref="C414:F414"/>
    <mergeCell ref="J414:K414"/>
    <mergeCell ref="C407:F407"/>
    <mergeCell ref="J407:K407"/>
    <mergeCell ref="C408:F408"/>
    <mergeCell ref="J408:K408"/>
    <mergeCell ref="J409:K409"/>
    <mergeCell ref="C411:F411"/>
    <mergeCell ref="J411:K411"/>
    <mergeCell ref="C404:F404"/>
    <mergeCell ref="J404:K404"/>
    <mergeCell ref="C405:F405"/>
    <mergeCell ref="J405:K405"/>
    <mergeCell ref="C406:F406"/>
    <mergeCell ref="J406:K406"/>
    <mergeCell ref="C399:F399"/>
    <mergeCell ref="J399:K399"/>
    <mergeCell ref="J400:K400"/>
    <mergeCell ref="C402:F402"/>
    <mergeCell ref="J402:K402"/>
    <mergeCell ref="C403:F403"/>
    <mergeCell ref="J403:K403"/>
    <mergeCell ref="C396:F396"/>
    <mergeCell ref="J396:K396"/>
    <mergeCell ref="C397:F397"/>
    <mergeCell ref="J397:K397"/>
    <mergeCell ref="C398:F398"/>
    <mergeCell ref="J398:K398"/>
    <mergeCell ref="J391:K391"/>
    <mergeCell ref="C393:F393"/>
    <mergeCell ref="J393:K393"/>
    <mergeCell ref="C394:F394"/>
    <mergeCell ref="J394:K394"/>
    <mergeCell ref="C395:F395"/>
    <mergeCell ref="J395:K395"/>
    <mergeCell ref="C388:F388"/>
    <mergeCell ref="J388:K388"/>
    <mergeCell ref="C389:F389"/>
    <mergeCell ref="J389:K389"/>
    <mergeCell ref="C390:F390"/>
    <mergeCell ref="J390:K390"/>
    <mergeCell ref="C385:F385"/>
    <mergeCell ref="J385:K385"/>
    <mergeCell ref="C386:F386"/>
    <mergeCell ref="J386:K386"/>
    <mergeCell ref="C387:F387"/>
    <mergeCell ref="J387:K387"/>
    <mergeCell ref="C380:F380"/>
    <mergeCell ref="J380:K380"/>
    <mergeCell ref="C381:F381"/>
    <mergeCell ref="J381:K381"/>
    <mergeCell ref="J382:K382"/>
    <mergeCell ref="C384:F384"/>
    <mergeCell ref="J384:K384"/>
    <mergeCell ref="C377:F377"/>
    <mergeCell ref="J377:K377"/>
    <mergeCell ref="C378:F378"/>
    <mergeCell ref="J378:K378"/>
    <mergeCell ref="C379:F379"/>
    <mergeCell ref="J379:K379"/>
    <mergeCell ref="C372:F372"/>
    <mergeCell ref="J372:K372"/>
    <mergeCell ref="J373:K373"/>
    <mergeCell ref="C375:F375"/>
    <mergeCell ref="J375:K375"/>
    <mergeCell ref="C376:F376"/>
    <mergeCell ref="J376:K376"/>
    <mergeCell ref="C369:F369"/>
    <mergeCell ref="J369:K369"/>
    <mergeCell ref="C370:F370"/>
    <mergeCell ref="J370:K370"/>
    <mergeCell ref="C371:F371"/>
    <mergeCell ref="J371:K371"/>
    <mergeCell ref="J364:K364"/>
    <mergeCell ref="C366:F366"/>
    <mergeCell ref="J366:K366"/>
    <mergeCell ref="C367:F367"/>
    <mergeCell ref="J367:K367"/>
    <mergeCell ref="C368:F368"/>
    <mergeCell ref="J368:K368"/>
    <mergeCell ref="C361:F361"/>
    <mergeCell ref="J361:K361"/>
    <mergeCell ref="C362:F362"/>
    <mergeCell ref="J362:K362"/>
    <mergeCell ref="C363:F363"/>
    <mergeCell ref="J363:K363"/>
    <mergeCell ref="C358:F358"/>
    <mergeCell ref="J358:K358"/>
    <mergeCell ref="C359:F359"/>
    <mergeCell ref="J359:K359"/>
    <mergeCell ref="C360:F360"/>
    <mergeCell ref="J360:K360"/>
    <mergeCell ref="C353:F353"/>
    <mergeCell ref="J353:K353"/>
    <mergeCell ref="C354:F354"/>
    <mergeCell ref="J354:K354"/>
    <mergeCell ref="J355:K355"/>
    <mergeCell ref="C357:F357"/>
    <mergeCell ref="J357:K357"/>
    <mergeCell ref="C350:F350"/>
    <mergeCell ref="J350:K350"/>
    <mergeCell ref="C351:F351"/>
    <mergeCell ref="J351:K351"/>
    <mergeCell ref="C352:F352"/>
    <mergeCell ref="J352:K352"/>
    <mergeCell ref="C347:F347"/>
    <mergeCell ref="J347:K347"/>
    <mergeCell ref="C348:F348"/>
    <mergeCell ref="J348:K348"/>
    <mergeCell ref="C349:F349"/>
    <mergeCell ref="J349:K349"/>
    <mergeCell ref="C344:F344"/>
    <mergeCell ref="J344:K344"/>
    <mergeCell ref="C345:F345"/>
    <mergeCell ref="J345:K345"/>
    <mergeCell ref="C346:F346"/>
    <mergeCell ref="J346:K346"/>
    <mergeCell ref="C339:F339"/>
    <mergeCell ref="J339:K339"/>
    <mergeCell ref="J340:K340"/>
    <mergeCell ref="C342:F342"/>
    <mergeCell ref="J342:K342"/>
    <mergeCell ref="C343:F343"/>
    <mergeCell ref="J343:K343"/>
    <mergeCell ref="C336:F336"/>
    <mergeCell ref="J336:K336"/>
    <mergeCell ref="C337:F337"/>
    <mergeCell ref="J337:K337"/>
    <mergeCell ref="C338:F338"/>
    <mergeCell ref="J338:K338"/>
    <mergeCell ref="J331:K331"/>
    <mergeCell ref="C333:F333"/>
    <mergeCell ref="J333:K333"/>
    <mergeCell ref="C334:F334"/>
    <mergeCell ref="J334:K334"/>
    <mergeCell ref="C335:F335"/>
    <mergeCell ref="J335:K335"/>
    <mergeCell ref="C328:F328"/>
    <mergeCell ref="J328:K328"/>
    <mergeCell ref="C329:F329"/>
    <mergeCell ref="J329:K329"/>
    <mergeCell ref="C330:F330"/>
    <mergeCell ref="J330:K330"/>
    <mergeCell ref="C325:F325"/>
    <mergeCell ref="J325:K325"/>
    <mergeCell ref="C326:F326"/>
    <mergeCell ref="J326:K326"/>
    <mergeCell ref="C327:F327"/>
    <mergeCell ref="J327:K327"/>
    <mergeCell ref="C320:F320"/>
    <mergeCell ref="J320:K320"/>
    <mergeCell ref="C321:F321"/>
    <mergeCell ref="J321:K321"/>
    <mergeCell ref="J322:K322"/>
    <mergeCell ref="C324:F324"/>
    <mergeCell ref="J324:K324"/>
    <mergeCell ref="C317:F317"/>
    <mergeCell ref="J317:K317"/>
    <mergeCell ref="C318:F318"/>
    <mergeCell ref="J318:K318"/>
    <mergeCell ref="C319:F319"/>
    <mergeCell ref="J319:K319"/>
    <mergeCell ref="C312:F312"/>
    <mergeCell ref="J312:K312"/>
    <mergeCell ref="J313:K313"/>
    <mergeCell ref="C315:F315"/>
    <mergeCell ref="J315:K315"/>
    <mergeCell ref="C316:F316"/>
    <mergeCell ref="J316:K316"/>
    <mergeCell ref="C309:F309"/>
    <mergeCell ref="J309:K309"/>
    <mergeCell ref="C310:F310"/>
    <mergeCell ref="J310:K310"/>
    <mergeCell ref="C311:F311"/>
    <mergeCell ref="J311:K311"/>
    <mergeCell ref="J304:K304"/>
    <mergeCell ref="C306:F306"/>
    <mergeCell ref="J306:K306"/>
    <mergeCell ref="C307:F307"/>
    <mergeCell ref="J307:K307"/>
    <mergeCell ref="C308:F308"/>
    <mergeCell ref="J308:K308"/>
    <mergeCell ref="C301:F301"/>
    <mergeCell ref="J301:K301"/>
    <mergeCell ref="C302:F302"/>
    <mergeCell ref="J302:K302"/>
    <mergeCell ref="C303:F303"/>
    <mergeCell ref="J303:K303"/>
    <mergeCell ref="C298:F298"/>
    <mergeCell ref="J298:K298"/>
    <mergeCell ref="C299:F299"/>
    <mergeCell ref="J299:K299"/>
    <mergeCell ref="C300:F300"/>
    <mergeCell ref="J300:K300"/>
    <mergeCell ref="C293:F293"/>
    <mergeCell ref="J293:K293"/>
    <mergeCell ref="C294:F294"/>
    <mergeCell ref="J294:K294"/>
    <mergeCell ref="J295:K295"/>
    <mergeCell ref="C297:F297"/>
    <mergeCell ref="J297:K297"/>
    <mergeCell ref="C290:F290"/>
    <mergeCell ref="J290:K290"/>
    <mergeCell ref="C291:F291"/>
    <mergeCell ref="J291:K291"/>
    <mergeCell ref="C292:F292"/>
    <mergeCell ref="J292:K292"/>
    <mergeCell ref="C285:F285"/>
    <mergeCell ref="J285:K285"/>
    <mergeCell ref="J286:K286"/>
    <mergeCell ref="C288:F288"/>
    <mergeCell ref="J288:K288"/>
    <mergeCell ref="C289:F289"/>
    <mergeCell ref="J289:K289"/>
    <mergeCell ref="C282:F282"/>
    <mergeCell ref="J282:K282"/>
    <mergeCell ref="C283:F283"/>
    <mergeCell ref="J283:K283"/>
    <mergeCell ref="C284:F284"/>
    <mergeCell ref="J284:K284"/>
    <mergeCell ref="J277:K277"/>
    <mergeCell ref="C279:F279"/>
    <mergeCell ref="J279:K279"/>
    <mergeCell ref="C280:F280"/>
    <mergeCell ref="J280:K280"/>
    <mergeCell ref="C281:F281"/>
    <mergeCell ref="J281:K281"/>
    <mergeCell ref="C274:F274"/>
    <mergeCell ref="J274:K274"/>
    <mergeCell ref="C275:F275"/>
    <mergeCell ref="J275:K275"/>
    <mergeCell ref="C276:F276"/>
    <mergeCell ref="J276:K276"/>
    <mergeCell ref="C271:F271"/>
    <mergeCell ref="J271:K271"/>
    <mergeCell ref="C272:F272"/>
    <mergeCell ref="J272:K272"/>
    <mergeCell ref="C273:F273"/>
    <mergeCell ref="J273:K273"/>
    <mergeCell ref="C266:F266"/>
    <mergeCell ref="J266:K266"/>
    <mergeCell ref="C267:F267"/>
    <mergeCell ref="J267:K267"/>
    <mergeCell ref="J268:K268"/>
    <mergeCell ref="C270:F270"/>
    <mergeCell ref="J270:K270"/>
    <mergeCell ref="C263:F263"/>
    <mergeCell ref="J263:K263"/>
    <mergeCell ref="C264:F264"/>
    <mergeCell ref="J264:K264"/>
    <mergeCell ref="C265:F265"/>
    <mergeCell ref="J265:K265"/>
    <mergeCell ref="C258:F258"/>
    <mergeCell ref="J258:K258"/>
    <mergeCell ref="J259:K259"/>
    <mergeCell ref="C261:F261"/>
    <mergeCell ref="J261:K261"/>
    <mergeCell ref="C262:F262"/>
    <mergeCell ref="J262:K262"/>
    <mergeCell ref="C255:F255"/>
    <mergeCell ref="J255:K255"/>
    <mergeCell ref="C256:F256"/>
    <mergeCell ref="J256:K256"/>
    <mergeCell ref="C257:F257"/>
    <mergeCell ref="J257:K257"/>
    <mergeCell ref="J250:K250"/>
    <mergeCell ref="C252:F252"/>
    <mergeCell ref="J252:K252"/>
    <mergeCell ref="C253:F253"/>
    <mergeCell ref="J253:K253"/>
    <mergeCell ref="C254:F254"/>
    <mergeCell ref="J254:K254"/>
    <mergeCell ref="C247:F247"/>
    <mergeCell ref="J247:K247"/>
    <mergeCell ref="C248:F248"/>
    <mergeCell ref="J248:K248"/>
    <mergeCell ref="C249:F249"/>
    <mergeCell ref="J249:K249"/>
    <mergeCell ref="C244:F244"/>
    <mergeCell ref="J244:K244"/>
    <mergeCell ref="C245:F245"/>
    <mergeCell ref="J245:K245"/>
    <mergeCell ref="C246:F246"/>
    <mergeCell ref="J246:K246"/>
    <mergeCell ref="C239:F239"/>
    <mergeCell ref="J239:K239"/>
    <mergeCell ref="C240:F240"/>
    <mergeCell ref="J240:K240"/>
    <mergeCell ref="J241:K241"/>
    <mergeCell ref="C243:F243"/>
    <mergeCell ref="J243:K243"/>
    <mergeCell ref="C236:F236"/>
    <mergeCell ref="J236:K236"/>
    <mergeCell ref="C237:F237"/>
    <mergeCell ref="J237:K237"/>
    <mergeCell ref="C238:F238"/>
    <mergeCell ref="J238:K238"/>
    <mergeCell ref="C231:F231"/>
    <mergeCell ref="J231:K231"/>
    <mergeCell ref="J232:K232"/>
    <mergeCell ref="C234:F234"/>
    <mergeCell ref="J234:K234"/>
    <mergeCell ref="C235:F235"/>
    <mergeCell ref="J235:K235"/>
    <mergeCell ref="C228:F228"/>
    <mergeCell ref="J228:K228"/>
    <mergeCell ref="C229:F229"/>
    <mergeCell ref="J229:K229"/>
    <mergeCell ref="C230:F230"/>
    <mergeCell ref="J230:K230"/>
    <mergeCell ref="J223:K223"/>
    <mergeCell ref="C225:F225"/>
    <mergeCell ref="J225:K225"/>
    <mergeCell ref="C226:F226"/>
    <mergeCell ref="J226:K226"/>
    <mergeCell ref="C227:F227"/>
    <mergeCell ref="J227:K227"/>
    <mergeCell ref="C220:F220"/>
    <mergeCell ref="J220:K220"/>
    <mergeCell ref="C221:F221"/>
    <mergeCell ref="J221:K221"/>
    <mergeCell ref="C222:F222"/>
    <mergeCell ref="J222:K222"/>
    <mergeCell ref="C217:F217"/>
    <mergeCell ref="J217:K217"/>
    <mergeCell ref="C218:F218"/>
    <mergeCell ref="J218:K218"/>
    <mergeCell ref="C219:F219"/>
    <mergeCell ref="J219:K219"/>
    <mergeCell ref="C212:F212"/>
    <mergeCell ref="J212:K212"/>
    <mergeCell ref="J213:K213"/>
    <mergeCell ref="C215:F215"/>
    <mergeCell ref="J215:K215"/>
    <mergeCell ref="C216:F216"/>
    <mergeCell ref="J216:K216"/>
    <mergeCell ref="C209:F209"/>
    <mergeCell ref="J209:K209"/>
    <mergeCell ref="C210:F210"/>
    <mergeCell ref="J210:K210"/>
    <mergeCell ref="C211:F211"/>
    <mergeCell ref="J211:K211"/>
    <mergeCell ref="C206:F206"/>
    <mergeCell ref="J206:K206"/>
    <mergeCell ref="C207:F207"/>
    <mergeCell ref="J207:K207"/>
    <mergeCell ref="C208:F208"/>
    <mergeCell ref="J208:K208"/>
    <mergeCell ref="C203:F203"/>
    <mergeCell ref="J203:K203"/>
    <mergeCell ref="C204:F204"/>
    <mergeCell ref="J204:K204"/>
    <mergeCell ref="C205:F205"/>
    <mergeCell ref="J205:K205"/>
    <mergeCell ref="C198:F198"/>
    <mergeCell ref="J198:K198"/>
    <mergeCell ref="J199:K199"/>
    <mergeCell ref="C201:F201"/>
    <mergeCell ref="J201:K201"/>
    <mergeCell ref="C202:F202"/>
    <mergeCell ref="J202:K202"/>
    <mergeCell ref="C195:F195"/>
    <mergeCell ref="J195:K195"/>
    <mergeCell ref="C196:F196"/>
    <mergeCell ref="J196:K196"/>
    <mergeCell ref="C197:F197"/>
    <mergeCell ref="J197:K197"/>
    <mergeCell ref="C192:F192"/>
    <mergeCell ref="J192:K192"/>
    <mergeCell ref="C193:F193"/>
    <mergeCell ref="J193:K193"/>
    <mergeCell ref="C194:F194"/>
    <mergeCell ref="J194:K194"/>
    <mergeCell ref="J187:K187"/>
    <mergeCell ref="C189:F189"/>
    <mergeCell ref="J189:K189"/>
    <mergeCell ref="C190:F190"/>
    <mergeCell ref="J190:K190"/>
    <mergeCell ref="C191:F191"/>
    <mergeCell ref="J191:K191"/>
    <mergeCell ref="C184:F184"/>
    <mergeCell ref="J184:K184"/>
    <mergeCell ref="C185:F185"/>
    <mergeCell ref="J185:K185"/>
    <mergeCell ref="C186:F186"/>
    <mergeCell ref="J186:K186"/>
    <mergeCell ref="C179:F179"/>
    <mergeCell ref="J179:K179"/>
    <mergeCell ref="J180:K180"/>
    <mergeCell ref="C182:F182"/>
    <mergeCell ref="J182:K182"/>
    <mergeCell ref="C183:F183"/>
    <mergeCell ref="J183:K183"/>
    <mergeCell ref="C176:F176"/>
    <mergeCell ref="J176:K176"/>
    <mergeCell ref="C177:F177"/>
    <mergeCell ref="J177:K177"/>
    <mergeCell ref="C178:F178"/>
    <mergeCell ref="J178:K178"/>
    <mergeCell ref="C171:F171"/>
    <mergeCell ref="J171:K171"/>
    <mergeCell ref="C172:F172"/>
    <mergeCell ref="J172:K172"/>
    <mergeCell ref="J173:K173"/>
    <mergeCell ref="C175:F175"/>
    <mergeCell ref="J175:K175"/>
    <mergeCell ref="C168:F168"/>
    <mergeCell ref="J168:K168"/>
    <mergeCell ref="C169:F169"/>
    <mergeCell ref="J169:K169"/>
    <mergeCell ref="C170:F170"/>
    <mergeCell ref="J170:K170"/>
    <mergeCell ref="C165:F165"/>
    <mergeCell ref="J165:K165"/>
    <mergeCell ref="C166:F166"/>
    <mergeCell ref="J166:K166"/>
    <mergeCell ref="C167:F167"/>
    <mergeCell ref="J167:K167"/>
    <mergeCell ref="C160:F160"/>
    <mergeCell ref="J160:K160"/>
    <mergeCell ref="C161:F161"/>
    <mergeCell ref="J161:K161"/>
    <mergeCell ref="J162:K162"/>
    <mergeCell ref="C164:F164"/>
    <mergeCell ref="J164:K164"/>
    <mergeCell ref="C157:F157"/>
    <mergeCell ref="J157:K157"/>
    <mergeCell ref="C158:F158"/>
    <mergeCell ref="J158:K158"/>
    <mergeCell ref="C159:F159"/>
    <mergeCell ref="J159:K159"/>
    <mergeCell ref="C154:F154"/>
    <mergeCell ref="J154:K154"/>
    <mergeCell ref="C155:F155"/>
    <mergeCell ref="J155:K155"/>
    <mergeCell ref="C156:F156"/>
    <mergeCell ref="J156:K156"/>
    <mergeCell ref="C149:F149"/>
    <mergeCell ref="J149:K149"/>
    <mergeCell ref="J150:K150"/>
    <mergeCell ref="C152:F152"/>
    <mergeCell ref="J152:K152"/>
    <mergeCell ref="C153:F153"/>
    <mergeCell ref="J153:K153"/>
    <mergeCell ref="C146:F146"/>
    <mergeCell ref="J146:K146"/>
    <mergeCell ref="C147:F147"/>
    <mergeCell ref="J147:K147"/>
    <mergeCell ref="C148:F148"/>
    <mergeCell ref="J148:K148"/>
    <mergeCell ref="C143:F143"/>
    <mergeCell ref="J143:K143"/>
    <mergeCell ref="C144:F144"/>
    <mergeCell ref="J144:K144"/>
    <mergeCell ref="C145:F145"/>
    <mergeCell ref="J145:K145"/>
    <mergeCell ref="J138:K138"/>
    <mergeCell ref="C140:F140"/>
    <mergeCell ref="J140:K140"/>
    <mergeCell ref="C141:F141"/>
    <mergeCell ref="J141:K141"/>
    <mergeCell ref="C142:F142"/>
    <mergeCell ref="J142:K142"/>
    <mergeCell ref="C135:F135"/>
    <mergeCell ref="J135:K135"/>
    <mergeCell ref="C136:F136"/>
    <mergeCell ref="J136:K136"/>
    <mergeCell ref="C137:F137"/>
    <mergeCell ref="J137:K137"/>
    <mergeCell ref="C132:F132"/>
    <mergeCell ref="J132:K132"/>
    <mergeCell ref="C133:F133"/>
    <mergeCell ref="J133:K133"/>
    <mergeCell ref="C134:F134"/>
    <mergeCell ref="J134:K134"/>
    <mergeCell ref="C129:F129"/>
    <mergeCell ref="J129:K129"/>
    <mergeCell ref="C130:F130"/>
    <mergeCell ref="J130:K130"/>
    <mergeCell ref="C131:F131"/>
    <mergeCell ref="J131:K131"/>
    <mergeCell ref="C124:F124"/>
    <mergeCell ref="J124:K124"/>
    <mergeCell ref="C125:F125"/>
    <mergeCell ref="J125:K125"/>
    <mergeCell ref="J126:K126"/>
    <mergeCell ref="C128:F128"/>
    <mergeCell ref="J128:K128"/>
    <mergeCell ref="C119:F119"/>
    <mergeCell ref="J119:K119"/>
    <mergeCell ref="J120:K120"/>
    <mergeCell ref="C122:F122"/>
    <mergeCell ref="J122:K122"/>
    <mergeCell ref="C123:F123"/>
    <mergeCell ref="J123:K123"/>
    <mergeCell ref="C116:F116"/>
    <mergeCell ref="J116:K116"/>
    <mergeCell ref="C117:F117"/>
    <mergeCell ref="J117:K117"/>
    <mergeCell ref="C118:F118"/>
    <mergeCell ref="J118:K118"/>
    <mergeCell ref="C111:F111"/>
    <mergeCell ref="J111:K111"/>
    <mergeCell ref="J112:K112"/>
    <mergeCell ref="C114:F114"/>
    <mergeCell ref="J114:K114"/>
    <mergeCell ref="C115:F115"/>
    <mergeCell ref="J115:K115"/>
    <mergeCell ref="C106:F106"/>
    <mergeCell ref="J106:K106"/>
    <mergeCell ref="J107:K107"/>
    <mergeCell ref="C109:F109"/>
    <mergeCell ref="J109:K109"/>
    <mergeCell ref="C110:F110"/>
    <mergeCell ref="J110:K110"/>
    <mergeCell ref="C101:F101"/>
    <mergeCell ref="J101:K101"/>
    <mergeCell ref="J102:K102"/>
    <mergeCell ref="C104:F104"/>
    <mergeCell ref="J104:K104"/>
    <mergeCell ref="C105:F105"/>
    <mergeCell ref="J105:K105"/>
    <mergeCell ref="C98:F98"/>
    <mergeCell ref="J98:K98"/>
    <mergeCell ref="C99:F99"/>
    <mergeCell ref="J99:K99"/>
    <mergeCell ref="C100:F100"/>
    <mergeCell ref="J100:K100"/>
    <mergeCell ref="C93:F93"/>
    <mergeCell ref="J93:K93"/>
    <mergeCell ref="C94:F94"/>
    <mergeCell ref="J94:K94"/>
    <mergeCell ref="J95:K95"/>
    <mergeCell ref="C97:F97"/>
    <mergeCell ref="J97:K97"/>
    <mergeCell ref="C90:F90"/>
    <mergeCell ref="J90:K90"/>
    <mergeCell ref="C91:F91"/>
    <mergeCell ref="J91:K91"/>
    <mergeCell ref="C92:F92"/>
    <mergeCell ref="J92:K92"/>
    <mergeCell ref="C85:F85"/>
    <mergeCell ref="J85:K85"/>
    <mergeCell ref="J86:K86"/>
    <mergeCell ref="C88:F88"/>
    <mergeCell ref="J88:K88"/>
    <mergeCell ref="C89:F89"/>
    <mergeCell ref="J89:K89"/>
    <mergeCell ref="C82:F82"/>
    <mergeCell ref="J82:K82"/>
    <mergeCell ref="C83:F83"/>
    <mergeCell ref="J83:K83"/>
    <mergeCell ref="C84:F84"/>
    <mergeCell ref="J84:K84"/>
    <mergeCell ref="C77:F77"/>
    <mergeCell ref="J77:K77"/>
    <mergeCell ref="J78:K78"/>
    <mergeCell ref="C80:F80"/>
    <mergeCell ref="J80:K80"/>
    <mergeCell ref="C81:F81"/>
    <mergeCell ref="J81:K81"/>
    <mergeCell ref="C74:F74"/>
    <mergeCell ref="J74:K74"/>
    <mergeCell ref="C75:F75"/>
    <mergeCell ref="J75:K75"/>
    <mergeCell ref="C76:F76"/>
    <mergeCell ref="J76:K76"/>
    <mergeCell ref="C71:F71"/>
    <mergeCell ref="J71:K71"/>
    <mergeCell ref="C72:F72"/>
    <mergeCell ref="J72:K72"/>
    <mergeCell ref="C73:F73"/>
    <mergeCell ref="J73:K73"/>
    <mergeCell ref="C66:F66"/>
    <mergeCell ref="J66:K66"/>
    <mergeCell ref="C67:F67"/>
    <mergeCell ref="J67:K67"/>
    <mergeCell ref="J68:K68"/>
    <mergeCell ref="C70:F70"/>
    <mergeCell ref="J70:K70"/>
    <mergeCell ref="C63:F63"/>
    <mergeCell ref="J63:K63"/>
    <mergeCell ref="C64:F64"/>
    <mergeCell ref="J64:K64"/>
    <mergeCell ref="C65:F65"/>
    <mergeCell ref="J65:K65"/>
    <mergeCell ref="C58:F58"/>
    <mergeCell ref="J58:K58"/>
    <mergeCell ref="C59:F59"/>
    <mergeCell ref="J59:K59"/>
    <mergeCell ref="J60:K60"/>
    <mergeCell ref="C62:F62"/>
    <mergeCell ref="J62:K62"/>
    <mergeCell ref="C55:F55"/>
    <mergeCell ref="J55:K55"/>
    <mergeCell ref="C56:F56"/>
    <mergeCell ref="J56:K56"/>
    <mergeCell ref="C57:F57"/>
    <mergeCell ref="J57:K57"/>
    <mergeCell ref="C52:F52"/>
    <mergeCell ref="J52:K52"/>
    <mergeCell ref="C53:F53"/>
    <mergeCell ref="J53:K53"/>
    <mergeCell ref="C54:F54"/>
    <mergeCell ref="J54:K54"/>
    <mergeCell ref="C47:F47"/>
    <mergeCell ref="J47:K47"/>
    <mergeCell ref="J48:K48"/>
    <mergeCell ref="C50:F50"/>
    <mergeCell ref="J50:K50"/>
    <mergeCell ref="C51:F51"/>
    <mergeCell ref="J51:K51"/>
    <mergeCell ref="C44:F44"/>
    <mergeCell ref="J44:K44"/>
    <mergeCell ref="C45:F45"/>
    <mergeCell ref="J45:K45"/>
    <mergeCell ref="C46:F46"/>
    <mergeCell ref="J46:K46"/>
    <mergeCell ref="C41:F41"/>
    <mergeCell ref="J41:K41"/>
    <mergeCell ref="C42:F42"/>
    <mergeCell ref="J42:K42"/>
    <mergeCell ref="C43:F43"/>
    <mergeCell ref="J43:K43"/>
    <mergeCell ref="J36:K36"/>
    <mergeCell ref="C38:F38"/>
    <mergeCell ref="J38:K38"/>
    <mergeCell ref="C39:F39"/>
    <mergeCell ref="J39:K39"/>
    <mergeCell ref="C40:F40"/>
    <mergeCell ref="J40:K40"/>
    <mergeCell ref="C33:F33"/>
    <mergeCell ref="J33:K33"/>
    <mergeCell ref="C34:F34"/>
    <mergeCell ref="J34:K34"/>
    <mergeCell ref="C35:F35"/>
    <mergeCell ref="J35:K35"/>
    <mergeCell ref="C30:F30"/>
    <mergeCell ref="J30:K30"/>
    <mergeCell ref="C31:F31"/>
    <mergeCell ref="J31:K31"/>
    <mergeCell ref="C32:F32"/>
    <mergeCell ref="J32:K32"/>
    <mergeCell ref="C25:F25"/>
    <mergeCell ref="J25:K25"/>
    <mergeCell ref="J26:K26"/>
    <mergeCell ref="C28:F28"/>
    <mergeCell ref="J28:K28"/>
    <mergeCell ref="C29:F29"/>
    <mergeCell ref="J29:K29"/>
    <mergeCell ref="C22:F22"/>
    <mergeCell ref="J22:K22"/>
    <mergeCell ref="C23:F23"/>
    <mergeCell ref="J23:K23"/>
    <mergeCell ref="C24:F24"/>
    <mergeCell ref="J24:K24"/>
    <mergeCell ref="C19:F19"/>
    <mergeCell ref="J19:K19"/>
    <mergeCell ref="C20:F20"/>
    <mergeCell ref="J20:K20"/>
    <mergeCell ref="C21:F21"/>
    <mergeCell ref="J21:K21"/>
    <mergeCell ref="C14:F14"/>
    <mergeCell ref="J14:K14"/>
    <mergeCell ref="C15:F15"/>
    <mergeCell ref="J15:K15"/>
    <mergeCell ref="J16:K16"/>
    <mergeCell ref="C18:F18"/>
    <mergeCell ref="J18:K18"/>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6"/>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LENCOIS - BA</v>
      </c>
      <c r="B1" s="3"/>
      <c r="C1" s="3"/>
      <c r="D1" s="3"/>
      <c r="E1" s="3"/>
      <c r="F1" s="3"/>
      <c r="G1" s="3"/>
      <c r="H1" s="3"/>
      <c r="I1" s="3"/>
      <c r="J1" s="3"/>
      <c r="K1" s="3"/>
    </row>
    <row r="2" spans="1:13" ht="15" customHeight="1" x14ac:dyDescent="0.25">
      <c r="A2" s="3" t="str">
        <f>OBRA</f>
        <v>RESIDÊNCIA UNIFAMILIAR TÉRREA EM ALVENARIA ESTRUTURAL 2 (2021)</v>
      </c>
      <c r="B2" s="3"/>
      <c r="C2" s="3"/>
      <c r="D2" s="3"/>
      <c r="E2" s="3"/>
      <c r="F2" s="3"/>
      <c r="G2" s="3"/>
      <c r="H2" s="3"/>
      <c r="I2" s="3"/>
      <c r="J2" s="3"/>
      <c r="K2" s="3"/>
    </row>
    <row r="3" spans="1:13" ht="15" customHeight="1" x14ac:dyDescent="0.25">
      <c r="A3" s="3" t="s">
        <v>658</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BA-12/2022, SEM DESONERAÇÃO</v>
      </c>
      <c r="C5" s="2"/>
      <c r="D5" s="2"/>
      <c r="E5" s="2"/>
      <c r="G5" s="4"/>
      <c r="H5" s="2" t="s">
        <v>6</v>
      </c>
      <c r="I5" s="6">
        <f>LEI</f>
        <v>115.14999999999999</v>
      </c>
      <c r="J5" s="2" t="s">
        <v>7</v>
      </c>
      <c r="K5" s="6">
        <f>BDI</f>
        <v>23</v>
      </c>
    </row>
    <row r="6" spans="1:13" ht="15" customHeight="1" x14ac:dyDescent="0.25">
      <c r="A6" s="22" t="s">
        <v>364</v>
      </c>
      <c r="B6" s="22" t="s">
        <v>32</v>
      </c>
      <c r="C6" s="46" t="s">
        <v>8</v>
      </c>
      <c r="D6" s="47"/>
      <c r="E6" s="47"/>
      <c r="F6" s="47"/>
      <c r="G6" s="7" t="s">
        <v>33</v>
      </c>
      <c r="H6" s="7" t="s">
        <v>365</v>
      </c>
      <c r="I6" s="7" t="s">
        <v>366</v>
      </c>
      <c r="J6" s="34" t="s">
        <v>10</v>
      </c>
      <c r="K6" s="33"/>
    </row>
    <row r="7" spans="1:13" ht="30" customHeight="1" x14ac:dyDescent="0.25">
      <c r="A7" s="7" t="s">
        <v>367</v>
      </c>
      <c r="B7" s="71">
        <v>95378</v>
      </c>
      <c r="C7" s="73" t="str">
        <f>VLOOKUP(B7,S!$A:$D,2,FALSE)</f>
        <v>CURSO DE CAPACITAÇÃO PARA SERVENTE (ENCARGOS COMPLEMENTARES) - HORISTA</v>
      </c>
      <c r="D7" s="73"/>
      <c r="E7" s="73"/>
      <c r="F7" s="72"/>
      <c r="G7" s="7" t="str">
        <f>VLOOKUP(B7,S!$A:$D,3,FALSE)</f>
        <v>H</v>
      </c>
      <c r="H7" s="74"/>
      <c r="I7" s="74">
        <f>J9</f>
        <v>0.27</v>
      </c>
      <c r="J7" s="53"/>
      <c r="K7" s="52"/>
      <c r="L7" s="74">
        <f>VLOOKUP(B7,S!$A:$D,4,FALSE)</f>
        <v>0.27</v>
      </c>
      <c r="M7" s="7" t="str">
        <f>IF(ROUND((L7-I7),2)=0,"OK, confere com a tabela.",IF(ROUND((L7-I7),2)&lt;0,"ACIMA ("&amp;TEXT(ROUND(I7*100/L7,4),"0,0000")&amp;" %) da tabela.","ABAIXO ("&amp;TEXT(ROUND(I7*100/L7,4),"0,0000")&amp;" %) da tabela."))</f>
        <v>OK, confere com a tabela.</v>
      </c>
    </row>
    <row r="8" spans="1:13" ht="15" customHeight="1" x14ac:dyDescent="0.25">
      <c r="A8" s="54" t="s">
        <v>374</v>
      </c>
      <c r="B8" s="67">
        <v>6111</v>
      </c>
      <c r="C8" s="55" t="str">
        <f>VLOOKUP(B8,IF(A8="COMPOSICAO",S!$A:$D,I!$A:$D),2,FALSE)</f>
        <v>SERVENTE DE OBRAS</v>
      </c>
      <c r="D8" s="55"/>
      <c r="E8" s="55"/>
      <c r="F8" s="55"/>
      <c r="G8" s="54" t="str">
        <f>VLOOKUP(B8,IF(A8="COMPOSICAO",S!$A:$D,I!$A:$D),3,FALSE)</f>
        <v>H</v>
      </c>
      <c r="H8" s="81">
        <v>2.2249999999999999E-2</v>
      </c>
      <c r="I8" s="56">
        <f>IF(A8="COMPOSICAO",VLOOKUP("TOTAL - "&amp;B8,COMPOSICAO_AUX_3!$A:$J,10,FALSE),VLOOKUP(B8,I!$A:$D,4,FALSE))</f>
        <v>12.15</v>
      </c>
      <c r="J8" s="60">
        <f>TRUNC(H8*I8,2)</f>
        <v>0.27</v>
      </c>
      <c r="K8" s="59"/>
    </row>
    <row r="9" spans="1:13" ht="15" customHeight="1" x14ac:dyDescent="0.25">
      <c r="A9" s="76" t="s">
        <v>659</v>
      </c>
      <c r="B9" s="77"/>
      <c r="C9" s="77"/>
      <c r="D9" s="77"/>
      <c r="E9" s="77"/>
      <c r="F9" s="77"/>
      <c r="G9" s="78"/>
      <c r="H9" s="79"/>
      <c r="I9" s="80"/>
      <c r="J9" s="60">
        <f>SUM(J7:K8)</f>
        <v>0.27</v>
      </c>
      <c r="K9" s="59"/>
    </row>
    <row r="10" spans="1:13" ht="15" customHeight="1" x14ac:dyDescent="0.25">
      <c r="A10" s="4"/>
      <c r="B10" s="4"/>
      <c r="C10" s="4"/>
      <c r="D10" s="4"/>
      <c r="E10" s="4"/>
      <c r="F10" s="4"/>
      <c r="G10" s="4"/>
      <c r="H10" s="4"/>
      <c r="I10" s="4"/>
      <c r="J10" s="4"/>
      <c r="K10" s="4"/>
    </row>
    <row r="11" spans="1:13" ht="15" customHeight="1" x14ac:dyDescent="0.25">
      <c r="A11" s="22" t="s">
        <v>364</v>
      </c>
      <c r="B11" s="22" t="s">
        <v>32</v>
      </c>
      <c r="C11" s="46" t="s">
        <v>8</v>
      </c>
      <c r="D11" s="47"/>
      <c r="E11" s="47"/>
      <c r="F11" s="47"/>
      <c r="G11" s="7" t="s">
        <v>33</v>
      </c>
      <c r="H11" s="7" t="s">
        <v>365</v>
      </c>
      <c r="I11" s="7" t="s">
        <v>366</v>
      </c>
      <c r="J11" s="34" t="s">
        <v>10</v>
      </c>
      <c r="K11" s="33"/>
    </row>
    <row r="12" spans="1:13" ht="30" customHeight="1" x14ac:dyDescent="0.25">
      <c r="A12" s="7" t="s">
        <v>367</v>
      </c>
      <c r="B12" s="71">
        <v>95322</v>
      </c>
      <c r="C12" s="73" t="str">
        <f>VLOOKUP(B12,S!$A:$D,2,FALSE)</f>
        <v>CURSO DE CAPACITAÇÃO PARA AUXILIAR DE TOPÓGRAFO (ENCARGOS COMPLEMENTARES) - HORISTA</v>
      </c>
      <c r="D12" s="73"/>
      <c r="E12" s="73"/>
      <c r="F12" s="72"/>
      <c r="G12" s="7" t="str">
        <f>VLOOKUP(B12,S!$A:$D,3,FALSE)</f>
        <v>H</v>
      </c>
      <c r="H12" s="74"/>
      <c r="I12" s="74">
        <f>J14</f>
        <v>0.13</v>
      </c>
      <c r="J12" s="53"/>
      <c r="K12" s="52"/>
      <c r="L12" s="74">
        <f>VLOOKUP(B12,S!$A:$D,4,FALSE)</f>
        <v>0.13</v>
      </c>
      <c r="M12" s="7" t="str">
        <f>IF(ROUND((L12-I12),2)=0,"OK, confere com a tabela.",IF(ROUND((L12-I12),2)&lt;0,"ACIMA ("&amp;TEXT(ROUND(I12*100/L12,4),"0,0000")&amp;" %) da tabela.","ABAIXO ("&amp;TEXT(ROUND(I12*100/L12,4),"0,0000")&amp;" %) da tabela."))</f>
        <v>OK, confere com a tabela.</v>
      </c>
    </row>
    <row r="13" spans="1:13" ht="15" customHeight="1" x14ac:dyDescent="0.25">
      <c r="A13" s="54" t="s">
        <v>374</v>
      </c>
      <c r="B13" s="67">
        <v>244</v>
      </c>
      <c r="C13" s="55" t="str">
        <f>VLOOKUP(B13,IF(A13="COMPOSICAO",S!$A:$D,I!$A:$D),2,FALSE)</f>
        <v>AUXILIAR DE TOPOGRAFO (HORISTA)</v>
      </c>
      <c r="D13" s="55"/>
      <c r="E13" s="55"/>
      <c r="F13" s="55"/>
      <c r="G13" s="54" t="str">
        <f>VLOOKUP(B13,IF(A13="COMPOSICAO",S!$A:$D,I!$A:$D),3,FALSE)</f>
        <v>H</v>
      </c>
      <c r="H13" s="81">
        <v>8.7200000000000003E-3</v>
      </c>
      <c r="I13" s="56">
        <f>IF(A13="COMPOSICAO",VLOOKUP("TOTAL - "&amp;B13,COMPOSICAO_AUX_3!$A:$J,10,FALSE),VLOOKUP(B13,I!$A:$D,4,FALSE))</f>
        <v>15.25</v>
      </c>
      <c r="J13" s="60">
        <f>TRUNC(H13*I13,2)</f>
        <v>0.13</v>
      </c>
      <c r="K13" s="59"/>
    </row>
    <row r="14" spans="1:13" ht="15" customHeight="1" x14ac:dyDescent="0.25">
      <c r="A14" s="76" t="s">
        <v>660</v>
      </c>
      <c r="B14" s="77"/>
      <c r="C14" s="77"/>
      <c r="D14" s="77"/>
      <c r="E14" s="77"/>
      <c r="F14" s="77"/>
      <c r="G14" s="78"/>
      <c r="H14" s="79"/>
      <c r="I14" s="80"/>
      <c r="J14" s="60">
        <f>SUM(J12:K13)</f>
        <v>0.13</v>
      </c>
      <c r="K14" s="59"/>
    </row>
    <row r="15" spans="1:13" ht="15" customHeight="1" x14ac:dyDescent="0.25">
      <c r="A15" s="4"/>
      <c r="B15" s="4"/>
      <c r="C15" s="4"/>
      <c r="D15" s="4"/>
      <c r="E15" s="4"/>
      <c r="F15" s="4"/>
      <c r="G15" s="4"/>
      <c r="H15" s="4"/>
      <c r="I15" s="4"/>
      <c r="J15" s="4"/>
      <c r="K15" s="4"/>
    </row>
    <row r="16" spans="1:13" ht="15" customHeight="1" x14ac:dyDescent="0.25">
      <c r="A16" s="22" t="s">
        <v>364</v>
      </c>
      <c r="B16" s="22" t="s">
        <v>32</v>
      </c>
      <c r="C16" s="46" t="s">
        <v>8</v>
      </c>
      <c r="D16" s="47"/>
      <c r="E16" s="47"/>
      <c r="F16" s="47"/>
      <c r="G16" s="7" t="s">
        <v>33</v>
      </c>
      <c r="H16" s="7" t="s">
        <v>365</v>
      </c>
      <c r="I16" s="7" t="s">
        <v>366</v>
      </c>
      <c r="J16" s="34" t="s">
        <v>10</v>
      </c>
      <c r="K16" s="33"/>
    </row>
    <row r="17" spans="1:13" ht="30" customHeight="1" x14ac:dyDescent="0.25">
      <c r="A17" s="7" t="s">
        <v>367</v>
      </c>
      <c r="B17" s="71">
        <v>95406</v>
      </c>
      <c r="C17" s="73" t="str">
        <f>VLOOKUP(B17,S!$A:$D,2,FALSE)</f>
        <v>CURSO DE CAPACITAÇÃO PARA TOPÓGRAFO (ENCARGOS COMPLEMENTARES) - HORISTA</v>
      </c>
      <c r="D17" s="73"/>
      <c r="E17" s="73"/>
      <c r="F17" s="72"/>
      <c r="G17" s="7" t="str">
        <f>VLOOKUP(B17,S!$A:$D,3,FALSE)</f>
        <v>H</v>
      </c>
      <c r="H17" s="74"/>
      <c r="I17" s="74">
        <f>J19</f>
        <v>0.28999999999999998</v>
      </c>
      <c r="J17" s="53"/>
      <c r="K17" s="52"/>
      <c r="L17" s="74">
        <f>VLOOKUP(B17,S!$A:$D,4,FALSE)</f>
        <v>0.28999999999999998</v>
      </c>
      <c r="M17" s="7" t="str">
        <f>IF(ROUND((L17-I17),2)=0,"OK, confere com a tabela.",IF(ROUND((L17-I17),2)&lt;0,"ACIMA ("&amp;TEXT(ROUND(I17*100/L17,4),"0,0000")&amp;" %) da tabela.","ABAIXO ("&amp;TEXT(ROUND(I17*100/L17,4),"0,0000")&amp;" %) da tabela."))</f>
        <v>OK, confere com a tabela.</v>
      </c>
    </row>
    <row r="18" spans="1:13" ht="15" customHeight="1" x14ac:dyDescent="0.25">
      <c r="A18" s="54" t="s">
        <v>374</v>
      </c>
      <c r="B18" s="67">
        <v>7592</v>
      </c>
      <c r="C18" s="55" t="str">
        <f>VLOOKUP(B18,IF(A18="COMPOSICAO",S!$A:$D,I!$A:$D),2,FALSE)</f>
        <v>TOPOGRAFO (HORISTA)</v>
      </c>
      <c r="D18" s="55"/>
      <c r="E18" s="55"/>
      <c r="F18" s="55"/>
      <c r="G18" s="54" t="str">
        <f>VLOOKUP(B18,IF(A18="COMPOSICAO",S!$A:$D,I!$A:$D),3,FALSE)</f>
        <v>H</v>
      </c>
      <c r="H18" s="81">
        <v>8.7200000000000003E-3</v>
      </c>
      <c r="I18" s="56">
        <f>IF(A18="COMPOSICAO",VLOOKUP("TOTAL - "&amp;B18,COMPOSICAO_AUX_3!$A:$J,10,FALSE),VLOOKUP(B18,I!$A:$D,4,FALSE))</f>
        <v>33.9</v>
      </c>
      <c r="J18" s="60">
        <f>TRUNC(H18*I18,2)</f>
        <v>0.28999999999999998</v>
      </c>
      <c r="K18" s="59"/>
    </row>
    <row r="19" spans="1:13" ht="15" customHeight="1" x14ac:dyDescent="0.25">
      <c r="A19" s="76" t="s">
        <v>661</v>
      </c>
      <c r="B19" s="77"/>
      <c r="C19" s="77"/>
      <c r="D19" s="77"/>
      <c r="E19" s="77"/>
      <c r="F19" s="77"/>
      <c r="G19" s="78"/>
      <c r="H19" s="79"/>
      <c r="I19" s="80"/>
      <c r="J19" s="60">
        <f>SUM(J17:K18)</f>
        <v>0.28999999999999998</v>
      </c>
      <c r="K19" s="59"/>
    </row>
    <row r="20" spans="1:13" ht="15" customHeight="1" x14ac:dyDescent="0.25">
      <c r="A20" s="4"/>
      <c r="B20" s="4"/>
      <c r="C20" s="4"/>
      <c r="D20" s="4"/>
      <c r="E20" s="4"/>
      <c r="F20" s="4"/>
      <c r="G20" s="4"/>
      <c r="H20" s="4"/>
      <c r="I20" s="4"/>
      <c r="J20" s="4"/>
      <c r="K20" s="4"/>
    </row>
    <row r="21" spans="1:13" ht="15" customHeight="1" x14ac:dyDescent="0.25">
      <c r="A21" s="22" t="s">
        <v>364</v>
      </c>
      <c r="B21" s="22" t="s">
        <v>32</v>
      </c>
      <c r="C21" s="46" t="s">
        <v>8</v>
      </c>
      <c r="D21" s="47"/>
      <c r="E21" s="47"/>
      <c r="F21" s="47"/>
      <c r="G21" s="7" t="s">
        <v>33</v>
      </c>
      <c r="H21" s="7" t="s">
        <v>365</v>
      </c>
      <c r="I21" s="7" t="s">
        <v>366</v>
      </c>
      <c r="J21" s="34" t="s">
        <v>10</v>
      </c>
      <c r="K21" s="33"/>
    </row>
    <row r="22" spans="1:13" ht="30" customHeight="1" x14ac:dyDescent="0.25">
      <c r="A22" s="7" t="s">
        <v>367</v>
      </c>
      <c r="B22" s="71">
        <v>95390</v>
      </c>
      <c r="C22" s="73" t="str">
        <f>VLOOKUP(B22,S!$A:$D,2,FALSE)</f>
        <v>CURSO DE CAPACITAÇÃO PARA JARDINEIRO (ENCARGOS COMPLEMENTARES) - HORISTA</v>
      </c>
      <c r="D22" s="73"/>
      <c r="E22" s="73"/>
      <c r="F22" s="72"/>
      <c r="G22" s="7" t="str">
        <f>VLOOKUP(B22,S!$A:$D,3,FALSE)</f>
        <v>H</v>
      </c>
      <c r="H22" s="74"/>
      <c r="I22" s="74">
        <f>J24</f>
        <v>7.0000000000000007E-2</v>
      </c>
      <c r="J22" s="53"/>
      <c r="K22" s="52"/>
      <c r="L22" s="74">
        <f>VLOOKUP(B22,S!$A:$D,4,FALSE)</f>
        <v>7.0000000000000007E-2</v>
      </c>
      <c r="M22" s="7" t="str">
        <f>IF(ROUND((L22-I22),2)=0,"OK, confere com a tabela.",IF(ROUND((L22-I22),2)&lt;0,"ACIMA ("&amp;TEXT(ROUND(I22*100/L22,4),"0,0000")&amp;" %) da tabela.","ABAIXO ("&amp;TEXT(ROUND(I22*100/L22,4),"0,0000")&amp;" %) da tabela."))</f>
        <v>OK, confere com a tabela.</v>
      </c>
    </row>
    <row r="23" spans="1:13" ht="15" customHeight="1" x14ac:dyDescent="0.25">
      <c r="A23" s="54" t="s">
        <v>374</v>
      </c>
      <c r="B23" s="67">
        <v>44503</v>
      </c>
      <c r="C23" s="55" t="str">
        <f>VLOOKUP(B23,IF(A23="COMPOSICAO",S!$A:$D,I!$A:$D),2,FALSE)</f>
        <v>JARDINEIRO (HORISTA)</v>
      </c>
      <c r="D23" s="55"/>
      <c r="E23" s="55"/>
      <c r="F23" s="55"/>
      <c r="G23" s="54" t="str">
        <f>VLOOKUP(B23,IF(A23="COMPOSICAO",S!$A:$D,I!$A:$D),3,FALSE)</f>
        <v>H</v>
      </c>
      <c r="H23" s="81">
        <v>5.3400000000000001E-3</v>
      </c>
      <c r="I23" s="56">
        <f>IF(A23="COMPOSICAO",VLOOKUP("TOTAL - "&amp;B23,COMPOSICAO_AUX_3!$A:$J,10,FALSE),VLOOKUP(B23,I!$A:$D,4,FALSE))</f>
        <v>13.57</v>
      </c>
      <c r="J23" s="60">
        <f>TRUNC(H23*I23,2)</f>
        <v>7.0000000000000007E-2</v>
      </c>
      <c r="K23" s="59"/>
    </row>
    <row r="24" spans="1:13" ht="15" customHeight="1" x14ac:dyDescent="0.25">
      <c r="A24" s="76" t="s">
        <v>662</v>
      </c>
      <c r="B24" s="77"/>
      <c r="C24" s="77"/>
      <c r="D24" s="77"/>
      <c r="E24" s="77"/>
      <c r="F24" s="77"/>
      <c r="G24" s="78"/>
      <c r="H24" s="79"/>
      <c r="I24" s="80"/>
      <c r="J24" s="60">
        <f>SUM(J22:K23)</f>
        <v>7.0000000000000007E-2</v>
      </c>
      <c r="K24" s="59"/>
    </row>
    <row r="25" spans="1:13" ht="15" customHeight="1" x14ac:dyDescent="0.25">
      <c r="A25" s="4"/>
      <c r="B25" s="4"/>
      <c r="C25" s="4"/>
      <c r="D25" s="4"/>
      <c r="E25" s="4"/>
      <c r="F25" s="4"/>
      <c r="G25" s="4"/>
      <c r="H25" s="4"/>
      <c r="I25" s="4"/>
      <c r="J25" s="4"/>
      <c r="K25" s="4"/>
    </row>
    <row r="26" spans="1:13" ht="15" customHeight="1" x14ac:dyDescent="0.25">
      <c r="A26" s="22" t="s">
        <v>364</v>
      </c>
      <c r="B26" s="22" t="s">
        <v>32</v>
      </c>
      <c r="C26" s="46" t="s">
        <v>8</v>
      </c>
      <c r="D26" s="47"/>
      <c r="E26" s="47"/>
      <c r="F26" s="47"/>
      <c r="G26" s="7" t="s">
        <v>33</v>
      </c>
      <c r="H26" s="7" t="s">
        <v>365</v>
      </c>
      <c r="I26" s="7" t="s">
        <v>366</v>
      </c>
      <c r="J26" s="34" t="s">
        <v>10</v>
      </c>
      <c r="K26" s="33"/>
    </row>
    <row r="27" spans="1:13" ht="30" customHeight="1" x14ac:dyDescent="0.25">
      <c r="A27" s="7" t="s">
        <v>367</v>
      </c>
      <c r="B27" s="71">
        <v>95371</v>
      </c>
      <c r="C27" s="73" t="str">
        <f>VLOOKUP(B27,S!$A:$D,2,FALSE)</f>
        <v>CURSO DE CAPACITAÇÃO PARA PEDREIRO (ENCARGOS COMPLEMENTARES) - HORISTA</v>
      </c>
      <c r="D27" s="73"/>
      <c r="E27" s="73"/>
      <c r="F27" s="72"/>
      <c r="G27" s="7" t="str">
        <f>VLOOKUP(B27,S!$A:$D,3,FALSE)</f>
        <v>H</v>
      </c>
      <c r="H27" s="74"/>
      <c r="I27" s="74">
        <f>J29</f>
        <v>0.45</v>
      </c>
      <c r="J27" s="53"/>
      <c r="K27" s="52"/>
      <c r="L27" s="74">
        <f>VLOOKUP(B27,S!$A:$D,4,FALSE)</f>
        <v>0.45</v>
      </c>
      <c r="M27" s="7" t="str">
        <f>IF(ROUND((L27-I27),2)=0,"OK, confere com a tabela.",IF(ROUND((L27-I27),2)&lt;0,"ACIMA ("&amp;TEXT(ROUND(I27*100/L27,4),"0,0000")&amp;" %) da tabela.","ABAIXO ("&amp;TEXT(ROUND(I27*100/L27,4),"0,0000")&amp;" %) da tabela."))</f>
        <v>OK, confere com a tabela.</v>
      </c>
    </row>
    <row r="28" spans="1:13" ht="15" customHeight="1" x14ac:dyDescent="0.25">
      <c r="A28" s="54" t="s">
        <v>374</v>
      </c>
      <c r="B28" s="67">
        <v>4750</v>
      </c>
      <c r="C28" s="55" t="str">
        <f>VLOOKUP(B28,IF(A28="COMPOSICAO",S!$A:$D,I!$A:$D),2,FALSE)</f>
        <v>PEDREIRO (HORISTA)</v>
      </c>
      <c r="D28" s="55"/>
      <c r="E28" s="55"/>
      <c r="F28" s="55"/>
      <c r="G28" s="54" t="str">
        <f>VLOOKUP(B28,IF(A28="COMPOSICAO",S!$A:$D,I!$A:$D),3,FALSE)</f>
        <v>H</v>
      </c>
      <c r="H28" s="81">
        <v>2.2249999999999999E-2</v>
      </c>
      <c r="I28" s="56">
        <f>IF(A28="COMPOSICAO",VLOOKUP("TOTAL - "&amp;B28,COMPOSICAO_AUX_3!$A:$J,10,FALSE),VLOOKUP(B28,I!$A:$D,4,FALSE))</f>
        <v>20.58</v>
      </c>
      <c r="J28" s="60">
        <f>TRUNC(H28*I28,2)</f>
        <v>0.45</v>
      </c>
      <c r="K28" s="59"/>
    </row>
    <row r="29" spans="1:13" ht="15" customHeight="1" x14ac:dyDescent="0.25">
      <c r="A29" s="76" t="s">
        <v>663</v>
      </c>
      <c r="B29" s="77"/>
      <c r="C29" s="77"/>
      <c r="D29" s="77"/>
      <c r="E29" s="77"/>
      <c r="F29" s="77"/>
      <c r="G29" s="78"/>
      <c r="H29" s="79"/>
      <c r="I29" s="80"/>
      <c r="J29" s="60">
        <f>SUM(J27:K28)</f>
        <v>0.45</v>
      </c>
      <c r="K29" s="59"/>
    </row>
    <row r="30" spans="1:13" ht="15" customHeight="1" x14ac:dyDescent="0.25">
      <c r="A30" s="4"/>
      <c r="B30" s="4"/>
      <c r="C30" s="4"/>
      <c r="D30" s="4"/>
      <c r="E30" s="4"/>
      <c r="F30" s="4"/>
      <c r="G30" s="4"/>
      <c r="H30" s="4"/>
      <c r="I30" s="4"/>
      <c r="J30" s="4"/>
      <c r="K30" s="4"/>
    </row>
    <row r="31" spans="1:13" ht="15" customHeight="1" x14ac:dyDescent="0.25">
      <c r="A31" s="22" t="s">
        <v>364</v>
      </c>
      <c r="B31" s="22" t="s">
        <v>32</v>
      </c>
      <c r="C31" s="46" t="s">
        <v>8</v>
      </c>
      <c r="D31" s="47"/>
      <c r="E31" s="47"/>
      <c r="F31" s="47"/>
      <c r="G31" s="7" t="s">
        <v>33</v>
      </c>
      <c r="H31" s="7" t="s">
        <v>365</v>
      </c>
      <c r="I31" s="7" t="s">
        <v>366</v>
      </c>
      <c r="J31" s="34" t="s">
        <v>10</v>
      </c>
      <c r="K31" s="33"/>
    </row>
    <row r="32" spans="1:13" ht="60" customHeight="1" x14ac:dyDescent="0.25">
      <c r="A32" s="7" t="s">
        <v>553</v>
      </c>
      <c r="B32" s="71">
        <v>91273</v>
      </c>
      <c r="C32" s="73" t="str">
        <f>VLOOKUP(B32,S!$A:$D,2,FALSE)</f>
        <v>PLACA VIBRATÓRIA REVERSÍVEL COM MOTOR 4 TEMPOS A GASOLINA, FORÇA CENTRÍFUGA DE 25 KN (2500 KGF), POTÊNCIA 5,5 CV - DEPRECIAÇÃO. AF_08/2015</v>
      </c>
      <c r="D32" s="73"/>
      <c r="E32" s="73"/>
      <c r="F32" s="72"/>
      <c r="G32" s="7" t="str">
        <f>VLOOKUP(B32,S!$A:$D,3,FALSE)</f>
        <v>H</v>
      </c>
      <c r="H32" s="74"/>
      <c r="I32" s="74">
        <f>J34</f>
        <v>0.51</v>
      </c>
      <c r="J32" s="53"/>
      <c r="K32" s="52"/>
      <c r="L32" s="74">
        <f>VLOOKUP(B32,S!$A:$D,4,FALSE)</f>
        <v>0.51</v>
      </c>
      <c r="M32" s="7" t="str">
        <f>IF(ROUND((L32-I32),2)=0,"OK, confere com a tabela.",IF(ROUND((L32-I32),2)&lt;0,"ACIMA ("&amp;TEXT(ROUND(I32*100/L32,4),"0,0000")&amp;" %) da tabela.","ABAIXO ("&amp;TEXT(ROUND(I32*100/L32,4),"0,0000")&amp;" %) da tabela."))</f>
        <v>OK, confere com a tabela.</v>
      </c>
    </row>
    <row r="33" spans="1:13" ht="90" customHeight="1" x14ac:dyDescent="0.25">
      <c r="A33" s="54" t="s">
        <v>374</v>
      </c>
      <c r="B33" s="67">
        <v>1442</v>
      </c>
      <c r="C33" s="55" t="str">
        <f>VLOOKUP(B33,IF(A33="COMPOSICAO",S!$A:$D,I!$A:$D),2,FALSE)</f>
        <v>COMPACTADOR DE SOLO TIPO PLACA VIBRATORIA REVERSIVEL, A GASOLINA, 4 TEMPOS, PESO DE 125 A 150 KG, FORCA CENTRIFUGA DE 2500 A 2800 KGF, LARG. TRABALHO DE 400 A 450 MM, FREQ VIBRACAO DE 4300 A 4500 RPM, VELOC. TRABALHO DE 15 A 20 M/MIN, POT. DE 5,5 A 6,0 HP</v>
      </c>
      <c r="D33" s="55"/>
      <c r="E33" s="55"/>
      <c r="F33" s="55"/>
      <c r="G33" s="54" t="str">
        <f>VLOOKUP(B33,IF(A33="COMPOSICAO",S!$A:$D,I!$A:$D),3,FALSE)</f>
        <v>UN</v>
      </c>
      <c r="H33" s="81">
        <v>5.3300000000000001E-5</v>
      </c>
      <c r="I33" s="56">
        <f>IF(A33="COMPOSICAO",VLOOKUP("TOTAL - "&amp;B33,COMPOSICAO_AUX_3!$A:$J,10,FALSE),VLOOKUP(B33,I!$A:$D,4,FALSE))</f>
        <v>9728.8799999999992</v>
      </c>
      <c r="J33" s="60">
        <f>TRUNC(H33*I33,2)</f>
        <v>0.51</v>
      </c>
      <c r="K33" s="59"/>
    </row>
    <row r="34" spans="1:13" ht="15" customHeight="1" x14ac:dyDescent="0.25">
      <c r="A34" s="76" t="s">
        <v>664</v>
      </c>
      <c r="B34" s="77"/>
      <c r="C34" s="77"/>
      <c r="D34" s="77"/>
      <c r="E34" s="77"/>
      <c r="F34" s="77"/>
      <c r="G34" s="78"/>
      <c r="H34" s="79"/>
      <c r="I34" s="80"/>
      <c r="J34" s="60">
        <f>SUM(J32:K33)</f>
        <v>0.51</v>
      </c>
      <c r="K34" s="59"/>
    </row>
    <row r="35" spans="1:13" ht="15" customHeight="1" x14ac:dyDescent="0.25">
      <c r="A35" s="4"/>
      <c r="B35" s="4"/>
      <c r="C35" s="4"/>
      <c r="D35" s="4"/>
      <c r="E35" s="4"/>
      <c r="F35" s="4"/>
      <c r="G35" s="4"/>
      <c r="H35" s="4"/>
      <c r="I35" s="4"/>
      <c r="J35" s="4"/>
      <c r="K35" s="4"/>
    </row>
    <row r="36" spans="1:13" ht="15" customHeight="1" x14ac:dyDescent="0.25">
      <c r="A36" s="22" t="s">
        <v>364</v>
      </c>
      <c r="B36" s="22" t="s">
        <v>32</v>
      </c>
      <c r="C36" s="46" t="s">
        <v>8</v>
      </c>
      <c r="D36" s="47"/>
      <c r="E36" s="47"/>
      <c r="F36" s="47"/>
      <c r="G36" s="7" t="s">
        <v>33</v>
      </c>
      <c r="H36" s="7" t="s">
        <v>365</v>
      </c>
      <c r="I36" s="7" t="s">
        <v>366</v>
      </c>
      <c r="J36" s="34" t="s">
        <v>10</v>
      </c>
      <c r="K36" s="33"/>
    </row>
    <row r="37" spans="1:13" ht="60" customHeight="1" x14ac:dyDescent="0.25">
      <c r="A37" s="7" t="s">
        <v>553</v>
      </c>
      <c r="B37" s="71">
        <v>91274</v>
      </c>
      <c r="C37" s="73" t="str">
        <f>VLOOKUP(B37,S!$A:$D,2,FALSE)</f>
        <v>PLACA VIBRATÓRIA REVERSÍVEL COM MOTOR 4 TEMPOS A GASOLINA, FORÇA CENTRÍFUGA DE 25 KN (2500 KGF), POTÊNCIA 5,5 CV - JUROS. AF_08/2015</v>
      </c>
      <c r="D37" s="73"/>
      <c r="E37" s="73"/>
      <c r="F37" s="72"/>
      <c r="G37" s="7" t="str">
        <f>VLOOKUP(B37,S!$A:$D,3,FALSE)</f>
        <v>H</v>
      </c>
      <c r="H37" s="74"/>
      <c r="I37" s="74">
        <f>J39</f>
        <v>7.0000000000000007E-2</v>
      </c>
      <c r="J37" s="53"/>
      <c r="K37" s="52"/>
      <c r="L37" s="74">
        <f>VLOOKUP(B37,S!$A:$D,4,FALSE)</f>
        <v>7.0000000000000007E-2</v>
      </c>
      <c r="M37" s="7" t="str">
        <f>IF(ROUND((L37-I37),2)=0,"OK, confere com a tabela.",IF(ROUND((L37-I37),2)&lt;0,"ACIMA ("&amp;TEXT(ROUND(I37*100/L37,4),"0,0000")&amp;" %) da tabela.","ABAIXO ("&amp;TEXT(ROUND(I37*100/L37,4),"0,0000")&amp;" %) da tabela."))</f>
        <v>OK, confere com a tabela.</v>
      </c>
    </row>
    <row r="38" spans="1:13" ht="90" customHeight="1" x14ac:dyDescent="0.25">
      <c r="A38" s="54" t="s">
        <v>374</v>
      </c>
      <c r="B38" s="67">
        <v>1442</v>
      </c>
      <c r="C38" s="55" t="str">
        <f>VLOOKUP(B38,IF(A38="COMPOSICAO",S!$A:$D,I!$A:$D),2,FALSE)</f>
        <v>COMPACTADOR DE SOLO TIPO PLACA VIBRATORIA REVERSIVEL, A GASOLINA, 4 TEMPOS, PESO DE 125 A 150 KG, FORCA CENTRIFUGA DE 2500 A 2800 KGF, LARG. TRABALHO DE 400 A 450 MM, FREQ VIBRACAO DE 4300 A 4500 RPM, VELOC. TRABALHO DE 15 A 20 M/MIN, POT. DE 5,5 A 6,0 HP</v>
      </c>
      <c r="D38" s="55"/>
      <c r="E38" s="55"/>
      <c r="F38" s="55"/>
      <c r="G38" s="54" t="str">
        <f>VLOOKUP(B38,IF(A38="COMPOSICAO",S!$A:$D,I!$A:$D),3,FALSE)</f>
        <v>UN</v>
      </c>
      <c r="H38" s="81">
        <v>7.4000000000000003E-6</v>
      </c>
      <c r="I38" s="56">
        <f>IF(A38="COMPOSICAO",VLOOKUP("TOTAL - "&amp;B38,COMPOSICAO_AUX_3!$A:$J,10,FALSE),VLOOKUP(B38,I!$A:$D,4,FALSE))</f>
        <v>9728.8799999999992</v>
      </c>
      <c r="J38" s="60">
        <f>TRUNC(H38*I38,2)</f>
        <v>7.0000000000000007E-2</v>
      </c>
      <c r="K38" s="59"/>
    </row>
    <row r="39" spans="1:13" ht="15" customHeight="1" x14ac:dyDescent="0.25">
      <c r="A39" s="76" t="s">
        <v>665</v>
      </c>
      <c r="B39" s="77"/>
      <c r="C39" s="77"/>
      <c r="D39" s="77"/>
      <c r="E39" s="77"/>
      <c r="F39" s="77"/>
      <c r="G39" s="78"/>
      <c r="H39" s="79"/>
      <c r="I39" s="80"/>
      <c r="J39" s="60">
        <f>SUM(J37:K38)</f>
        <v>7.0000000000000007E-2</v>
      </c>
      <c r="K39" s="59"/>
    </row>
    <row r="40" spans="1:13" ht="15" customHeight="1" x14ac:dyDescent="0.25">
      <c r="A40" s="4"/>
      <c r="B40" s="4"/>
      <c r="C40" s="4"/>
      <c r="D40" s="4"/>
      <c r="E40" s="4"/>
      <c r="F40" s="4"/>
      <c r="G40" s="4"/>
      <c r="H40" s="4"/>
      <c r="I40" s="4"/>
      <c r="J40" s="4"/>
      <c r="K40" s="4"/>
    </row>
    <row r="41" spans="1:13" ht="15" customHeight="1" x14ac:dyDescent="0.25">
      <c r="A41" s="22" t="s">
        <v>364</v>
      </c>
      <c r="B41" s="22" t="s">
        <v>32</v>
      </c>
      <c r="C41" s="46" t="s">
        <v>8</v>
      </c>
      <c r="D41" s="47"/>
      <c r="E41" s="47"/>
      <c r="F41" s="47"/>
      <c r="G41" s="7" t="s">
        <v>33</v>
      </c>
      <c r="H41" s="7" t="s">
        <v>365</v>
      </c>
      <c r="I41" s="7" t="s">
        <v>366</v>
      </c>
      <c r="J41" s="34" t="s">
        <v>10</v>
      </c>
      <c r="K41" s="33"/>
    </row>
    <row r="42" spans="1:13" ht="60" customHeight="1" x14ac:dyDescent="0.25">
      <c r="A42" s="7" t="s">
        <v>553</v>
      </c>
      <c r="B42" s="71">
        <v>91275</v>
      </c>
      <c r="C42" s="73" t="str">
        <f>VLOOKUP(B42,S!$A:$D,2,FALSE)</f>
        <v>PLACA VIBRATÓRIA REVERSÍVEL COM MOTOR 4 TEMPOS A GASOLINA, FORÇA CENTRÍFUGA DE 25 KN (2500 KGF), POTÊNCIA 5,5 CV - MANUTENÇÃO. AF_08/2015</v>
      </c>
      <c r="D42" s="73"/>
      <c r="E42" s="73"/>
      <c r="F42" s="72"/>
      <c r="G42" s="7" t="str">
        <f>VLOOKUP(B42,S!$A:$D,3,FALSE)</f>
        <v>H</v>
      </c>
      <c r="H42" s="74"/>
      <c r="I42" s="74">
        <f>J44</f>
        <v>0.64</v>
      </c>
      <c r="J42" s="53"/>
      <c r="K42" s="52"/>
      <c r="L42" s="74">
        <f>VLOOKUP(B42,S!$A:$D,4,FALSE)</f>
        <v>0.64</v>
      </c>
      <c r="M42" s="7" t="str">
        <f>IF(ROUND((L42-I42),2)=0,"OK, confere com a tabela.",IF(ROUND((L42-I42),2)&lt;0,"ACIMA ("&amp;TEXT(ROUND(I42*100/L42,4),"0,0000")&amp;" %) da tabela.","ABAIXO ("&amp;TEXT(ROUND(I42*100/L42,4),"0,0000")&amp;" %) da tabela."))</f>
        <v>OK, confere com a tabela.</v>
      </c>
    </row>
    <row r="43" spans="1:13" ht="90" customHeight="1" x14ac:dyDescent="0.25">
      <c r="A43" s="54" t="s">
        <v>374</v>
      </c>
      <c r="B43" s="67">
        <v>1442</v>
      </c>
      <c r="C43" s="55" t="str">
        <f>VLOOKUP(B43,IF(A43="COMPOSICAO",S!$A:$D,I!$A:$D),2,FALSE)</f>
        <v>COMPACTADOR DE SOLO TIPO PLACA VIBRATORIA REVERSIVEL, A GASOLINA, 4 TEMPOS, PESO DE 125 A 150 KG, FORCA CENTRIFUGA DE 2500 A 2800 KGF, LARG. TRABALHO DE 400 A 450 MM, FREQ VIBRACAO DE 4300 A 4500 RPM, VELOC. TRABALHO DE 15 A 20 M/MIN, POT. DE 5,5 A 6,0 HP</v>
      </c>
      <c r="D43" s="55"/>
      <c r="E43" s="55"/>
      <c r="F43" s="55"/>
      <c r="G43" s="54" t="str">
        <f>VLOOKUP(B43,IF(A43="COMPOSICAO",S!$A:$D,I!$A:$D),3,FALSE)</f>
        <v>UN</v>
      </c>
      <c r="H43" s="81">
        <v>6.6699999999999995E-5</v>
      </c>
      <c r="I43" s="56">
        <f>IF(A43="COMPOSICAO",VLOOKUP("TOTAL - "&amp;B43,COMPOSICAO_AUX_3!$A:$J,10,FALSE),VLOOKUP(B43,I!$A:$D,4,FALSE))</f>
        <v>9728.8799999999992</v>
      </c>
      <c r="J43" s="60">
        <f>TRUNC(H43*I43,2)</f>
        <v>0.64</v>
      </c>
      <c r="K43" s="59"/>
    </row>
    <row r="44" spans="1:13" ht="15" customHeight="1" x14ac:dyDescent="0.25">
      <c r="A44" s="76" t="s">
        <v>666</v>
      </c>
      <c r="B44" s="77"/>
      <c r="C44" s="77"/>
      <c r="D44" s="77"/>
      <c r="E44" s="77"/>
      <c r="F44" s="77"/>
      <c r="G44" s="78"/>
      <c r="H44" s="79"/>
      <c r="I44" s="80"/>
      <c r="J44" s="60">
        <f>SUM(J42:K43)</f>
        <v>0.64</v>
      </c>
      <c r="K44" s="59"/>
    </row>
    <row r="45" spans="1:13" ht="15" customHeight="1" x14ac:dyDescent="0.25">
      <c r="A45" s="4"/>
      <c r="B45" s="4"/>
      <c r="C45" s="4"/>
      <c r="D45" s="4"/>
      <c r="E45" s="4"/>
      <c r="F45" s="4"/>
      <c r="G45" s="4"/>
      <c r="H45" s="4"/>
      <c r="I45" s="4"/>
      <c r="J45" s="4"/>
      <c r="K45" s="4"/>
    </row>
    <row r="46" spans="1:13" ht="15" customHeight="1" x14ac:dyDescent="0.25">
      <c r="A46" s="22" t="s">
        <v>364</v>
      </c>
      <c r="B46" s="22" t="s">
        <v>32</v>
      </c>
      <c r="C46" s="46" t="s">
        <v>8</v>
      </c>
      <c r="D46" s="47"/>
      <c r="E46" s="47"/>
      <c r="F46" s="47"/>
      <c r="G46" s="7" t="s">
        <v>33</v>
      </c>
      <c r="H46" s="7" t="s">
        <v>365</v>
      </c>
      <c r="I46" s="7" t="s">
        <v>366</v>
      </c>
      <c r="J46" s="34" t="s">
        <v>10</v>
      </c>
      <c r="K46" s="33"/>
    </row>
    <row r="47" spans="1:13" ht="60" customHeight="1" x14ac:dyDescent="0.25">
      <c r="A47" s="7" t="s">
        <v>553</v>
      </c>
      <c r="B47" s="71">
        <v>91276</v>
      </c>
      <c r="C47" s="73" t="str">
        <f>VLOOKUP(B47,S!$A:$D,2,FALSE)</f>
        <v>PLACA VIBRATÓRIA REVERSÍVEL COM MOTOR 4 TEMPOS A GASOLINA, FORÇA CENTRÍFUGA DE 25 KN (2500 KGF), POTÊNCIA 5,5 CV - MATERIAIS NA OPERAÇÃO. AF_08/2015</v>
      </c>
      <c r="D47" s="73"/>
      <c r="E47" s="73"/>
      <c r="F47" s="72"/>
      <c r="G47" s="7" t="str">
        <f>VLOOKUP(B47,S!$A:$D,3,FALSE)</f>
        <v>H</v>
      </c>
      <c r="H47" s="74"/>
      <c r="I47" s="74">
        <f>J49</f>
        <v>7.24</v>
      </c>
      <c r="J47" s="53"/>
      <c r="K47" s="52"/>
      <c r="L47" s="74">
        <f>VLOOKUP(B47,S!$A:$D,4,FALSE)</f>
        <v>7.24</v>
      </c>
      <c r="M47" s="7" t="str">
        <f>IF(ROUND((L47-I47),2)=0,"OK, confere com a tabela.",IF(ROUND((L47-I47),2)&lt;0,"ACIMA ("&amp;TEXT(ROUND(I47*100/L47,4),"0,0000")&amp;" %) da tabela.","ABAIXO ("&amp;TEXT(ROUND(I47*100/L47,4),"0,0000")&amp;" %) da tabela."))</f>
        <v>OK, confere com a tabela.</v>
      </c>
    </row>
    <row r="48" spans="1:13" ht="15" customHeight="1" x14ac:dyDescent="0.25">
      <c r="A48" s="54" t="s">
        <v>374</v>
      </c>
      <c r="B48" s="67">
        <v>4222</v>
      </c>
      <c r="C48" s="55" t="str">
        <f>VLOOKUP(B48,IF(A48="COMPOSICAO",S!$A:$D,I!$A:$D),2,FALSE)</f>
        <v>GASOLINA COMUM</v>
      </c>
      <c r="D48" s="55"/>
      <c r="E48" s="55"/>
      <c r="F48" s="55"/>
      <c r="G48" s="54" t="str">
        <f>VLOOKUP(B48,IF(A48="COMPOSICAO",S!$A:$D,I!$A:$D),3,FALSE)</f>
        <v>L</v>
      </c>
      <c r="H48" s="81">
        <v>1.44</v>
      </c>
      <c r="I48" s="56">
        <f>IF(A48="COMPOSICAO",VLOOKUP("TOTAL - "&amp;B48,COMPOSICAO_AUX_3!$A:$J,10,FALSE),VLOOKUP(B48,I!$A:$D,4,FALSE))</f>
        <v>5.03</v>
      </c>
      <c r="J48" s="60">
        <f>TRUNC(H48*I48,2)</f>
        <v>7.24</v>
      </c>
      <c r="K48" s="59"/>
    </row>
    <row r="49" spans="1:13" ht="15" customHeight="1" x14ac:dyDescent="0.25">
      <c r="A49" s="76" t="s">
        <v>667</v>
      </c>
      <c r="B49" s="77"/>
      <c r="C49" s="77"/>
      <c r="D49" s="77"/>
      <c r="E49" s="77"/>
      <c r="F49" s="77"/>
      <c r="G49" s="78"/>
      <c r="H49" s="79"/>
      <c r="I49" s="80"/>
      <c r="J49" s="60">
        <f>SUM(J47:K48)</f>
        <v>7.24</v>
      </c>
      <c r="K49" s="59"/>
    </row>
    <row r="50" spans="1:13" ht="15" customHeight="1" x14ac:dyDescent="0.25">
      <c r="A50" s="4"/>
      <c r="B50" s="4"/>
      <c r="C50" s="4"/>
      <c r="D50" s="4"/>
      <c r="E50" s="4"/>
      <c r="F50" s="4"/>
      <c r="G50" s="4"/>
      <c r="H50" s="4"/>
      <c r="I50" s="4"/>
      <c r="J50" s="4"/>
      <c r="K50" s="4"/>
    </row>
    <row r="51" spans="1:13" ht="15" customHeight="1" x14ac:dyDescent="0.25">
      <c r="A51" s="22" t="s">
        <v>364</v>
      </c>
      <c r="B51" s="22" t="s">
        <v>32</v>
      </c>
      <c r="C51" s="46" t="s">
        <v>8</v>
      </c>
      <c r="D51" s="47"/>
      <c r="E51" s="47"/>
      <c r="F51" s="47"/>
      <c r="G51" s="7" t="s">
        <v>33</v>
      </c>
      <c r="H51" s="7" t="s">
        <v>365</v>
      </c>
      <c r="I51" s="7" t="s">
        <v>366</v>
      </c>
      <c r="J51" s="34" t="s">
        <v>10</v>
      </c>
      <c r="K51" s="33"/>
    </row>
    <row r="52" spans="1:13" ht="75" customHeight="1" x14ac:dyDescent="0.25">
      <c r="A52" s="7" t="s">
        <v>553</v>
      </c>
      <c r="B52" s="71">
        <v>5763</v>
      </c>
      <c r="C52" s="73" t="str">
        <f>VLOOKUP(B52,S!$A:$D,2,FALSE)</f>
        <v>CAMINHÃO PIPA 10.000 L TRUCADO, PESO BRUTO TOTAL 23.000 KG, CARGA ÚTIL MÁXIMA 15.935 KG, DISTÂNCIA ENTRE EIXOS 4,8 M, POTÊNCIA 230 CV, INCLUSIVE TANQUE DE AÇO PARA TRANSPORTE DE ÁGUA - MANUTENÇÃO. AF_06/2014</v>
      </c>
      <c r="D52" s="73"/>
      <c r="E52" s="73"/>
      <c r="F52" s="72"/>
      <c r="G52" s="7" t="str">
        <f>VLOOKUP(B52,S!$A:$D,3,FALSE)</f>
        <v>H</v>
      </c>
      <c r="H52" s="74"/>
      <c r="I52" s="74">
        <f>J55</f>
        <v>43.480000000000004</v>
      </c>
      <c r="J52" s="53"/>
      <c r="K52" s="52"/>
      <c r="L52" s="74">
        <f>VLOOKUP(B52,S!$A:$D,4,FALSE)</f>
        <v>43.48</v>
      </c>
      <c r="M52" s="7" t="str">
        <f>IF(ROUND((L52-I52),2)=0,"OK, confere com a tabela.",IF(ROUND((L52-I52),2)&lt;0,"ACIMA ("&amp;TEXT(ROUND(I52*100/L52,4),"0,0000")&amp;" %) da tabela.","ABAIXO ("&amp;TEXT(ROUND(I52*100/L52,4),"0,0000")&amp;" %) da tabela."))</f>
        <v>OK, confere com a tabela.</v>
      </c>
    </row>
    <row r="53" spans="1:13" ht="75" customHeight="1" x14ac:dyDescent="0.25">
      <c r="A53" s="54" t="s">
        <v>374</v>
      </c>
      <c r="B53" s="67">
        <v>37736</v>
      </c>
      <c r="C53" s="55" t="str">
        <f>VLOOKUP(B53,IF(A53="COMPOSICAO",S!$A:$D,I!$A:$D),2,FALSE)</f>
        <v>TANQUE DE ACO CARBONO NAO REVESTIDO, PARA TRANSPORTE DE AGUA COM CAPACIDADE DE 10 M3, COM BOMBA CENTRIFUGA POR TOMADA DE FORCA, VAZAO MAXIMA *75* M3/H (INCLUI MONTAGEM, NAO INCLUI CAMINHAO)</v>
      </c>
      <c r="D53" s="55"/>
      <c r="E53" s="55"/>
      <c r="F53" s="55"/>
      <c r="G53" s="54" t="str">
        <f>VLOOKUP(B53,IF(A53="COMPOSICAO",S!$A:$D,I!$A:$D),3,FALSE)</f>
        <v>UN</v>
      </c>
      <c r="H53" s="81">
        <v>6.8899999999999994E-5</v>
      </c>
      <c r="I53" s="56">
        <f>IF(A53="COMPOSICAO",VLOOKUP("TOTAL - "&amp;B53,COMPOSICAO_AUX_3!$A:$J,10,FALSE),VLOOKUP(B53,I!$A:$D,4,FALSE))</f>
        <v>83450</v>
      </c>
      <c r="J53" s="60">
        <f>TRUNC(H53*I53,2)</f>
        <v>5.74</v>
      </c>
      <c r="K53" s="59"/>
    </row>
    <row r="54" spans="1:13" ht="60" customHeight="1" x14ac:dyDescent="0.25">
      <c r="A54" s="54" t="s">
        <v>374</v>
      </c>
      <c r="B54" s="67">
        <v>37758</v>
      </c>
      <c r="C54" s="55" t="str">
        <f>VLOOKUP(B54,IF(A54="COMPOSICAO",S!$A:$D,I!$A:$D),2,FALSE)</f>
        <v>CAMINHAO TRUCADO, PESO BRUTO TOTAL 23000 KG, CARGA UTIL MAXIMA 15285 KG, DISTANCIA ENTRE EIXOS 4,80 M, POTENCIA 326 CV (INCLUI CABINE E CHASSI, NAO INCLUI CARROCERIA)</v>
      </c>
      <c r="D54" s="55"/>
      <c r="E54" s="55"/>
      <c r="F54" s="55"/>
      <c r="G54" s="54" t="str">
        <f>VLOOKUP(B54,IF(A54="COMPOSICAO",S!$A:$D,I!$A:$D),3,FALSE)</f>
        <v>UN</v>
      </c>
      <c r="H54" s="81">
        <v>6.4300000000000004E-5</v>
      </c>
      <c r="I54" s="56">
        <f>IF(A54="COMPOSICAO",VLOOKUP("TOTAL - "&amp;B54,COMPOSICAO_AUX_3!$A:$J,10,FALSE),VLOOKUP(B54,I!$A:$D,4,FALSE))</f>
        <v>586987.73</v>
      </c>
      <c r="J54" s="60">
        <f>TRUNC(H54*I54,2)</f>
        <v>37.74</v>
      </c>
      <c r="K54" s="59"/>
    </row>
    <row r="55" spans="1:13" ht="15" customHeight="1" x14ac:dyDescent="0.25">
      <c r="A55" s="76" t="s">
        <v>668</v>
      </c>
      <c r="B55" s="77"/>
      <c r="C55" s="77"/>
      <c r="D55" s="77"/>
      <c r="E55" s="77"/>
      <c r="F55" s="77"/>
      <c r="G55" s="78"/>
      <c r="H55" s="79"/>
      <c r="I55" s="80"/>
      <c r="J55" s="60">
        <f>SUM(J52:K54)</f>
        <v>43.480000000000004</v>
      </c>
      <c r="K55" s="59"/>
    </row>
    <row r="56" spans="1:13" ht="15" customHeight="1" x14ac:dyDescent="0.25">
      <c r="A56" s="4"/>
      <c r="B56" s="4"/>
      <c r="C56" s="4"/>
      <c r="D56" s="4"/>
      <c r="E56" s="4"/>
      <c r="F56" s="4"/>
      <c r="G56" s="4"/>
      <c r="H56" s="4"/>
      <c r="I56" s="4"/>
      <c r="J56" s="4"/>
      <c r="K56" s="4"/>
    </row>
    <row r="57" spans="1:13" ht="15" customHeight="1" x14ac:dyDescent="0.25">
      <c r="A57" s="22" t="s">
        <v>364</v>
      </c>
      <c r="B57" s="22" t="s">
        <v>32</v>
      </c>
      <c r="C57" s="46" t="s">
        <v>8</v>
      </c>
      <c r="D57" s="47"/>
      <c r="E57" s="47"/>
      <c r="F57" s="47"/>
      <c r="G57" s="7" t="s">
        <v>33</v>
      </c>
      <c r="H57" s="7" t="s">
        <v>365</v>
      </c>
      <c r="I57" s="7" t="s">
        <v>366</v>
      </c>
      <c r="J57" s="34" t="s">
        <v>10</v>
      </c>
      <c r="K57" s="33"/>
    </row>
    <row r="58" spans="1:13" ht="90" customHeight="1" x14ac:dyDescent="0.25">
      <c r="A58" s="7" t="s">
        <v>553</v>
      </c>
      <c r="B58" s="71">
        <v>53831</v>
      </c>
      <c r="C58" s="73" t="str">
        <f>VLOOKUP(B58,S!$A:$D,2,FALSE)</f>
        <v>CAMINHÃO PIPA 10.000 L TRUCADO, PESO BRUTO TOTAL 23.000 KG, CARGA ÚTIL MÁXIMA 15.935 KG, DISTÂNCIA ENTRE EIXOS 4,8 M, POTÊNCIA 230 CV, INCLUSIVE TANQUE DE AÇO PARA TRANSPORTE DE ÁGUA - MATERIAIS NA OPERAÇÃO. AF_06/2014</v>
      </c>
      <c r="D58" s="73"/>
      <c r="E58" s="73"/>
      <c r="F58" s="72"/>
      <c r="G58" s="7" t="str">
        <f>VLOOKUP(B58,S!$A:$D,3,FALSE)</f>
        <v>H</v>
      </c>
      <c r="H58" s="74"/>
      <c r="I58" s="74">
        <f>J60</f>
        <v>190.06</v>
      </c>
      <c r="J58" s="53"/>
      <c r="K58" s="52"/>
      <c r="L58" s="74">
        <f>VLOOKUP(B58,S!$A:$D,4,FALSE)</f>
        <v>190.06</v>
      </c>
      <c r="M58" s="7" t="str">
        <f>IF(ROUND((L58-I58),2)=0,"OK, confere com a tabela.",IF(ROUND((L58-I58),2)&lt;0,"ACIMA ("&amp;TEXT(ROUND(I58*100/L58,4),"0,0000")&amp;" %) da tabela.","ABAIXO ("&amp;TEXT(ROUND(I58*100/L58,4),"0,0000")&amp;" %) da tabela."))</f>
        <v>OK, confere com a tabela.</v>
      </c>
    </row>
    <row r="59" spans="1:13" ht="15" customHeight="1" x14ac:dyDescent="0.25">
      <c r="A59" s="54" t="s">
        <v>374</v>
      </c>
      <c r="B59" s="67">
        <v>4221</v>
      </c>
      <c r="C59" s="55" t="str">
        <f>VLOOKUP(B59,IF(A59="COMPOSICAO",S!$A:$D,I!$A:$D),2,FALSE)</f>
        <v>OLEO DIESEL COMBUSTIVEL COMUM</v>
      </c>
      <c r="D59" s="55"/>
      <c r="E59" s="55"/>
      <c r="F59" s="55"/>
      <c r="G59" s="54" t="str">
        <f>VLOOKUP(B59,IF(A59="COMPOSICAO",S!$A:$D,I!$A:$D),3,FALSE)</f>
        <v>L</v>
      </c>
      <c r="H59" s="81">
        <v>32.159999999999997</v>
      </c>
      <c r="I59" s="56">
        <f>IF(A59="COMPOSICAO",VLOOKUP("TOTAL - "&amp;B59,COMPOSICAO_AUX_3!$A:$J,10,FALSE),VLOOKUP(B59,I!$A:$D,4,FALSE))</f>
        <v>5.91</v>
      </c>
      <c r="J59" s="60">
        <f>TRUNC(H59*I59,2)</f>
        <v>190.06</v>
      </c>
      <c r="K59" s="59"/>
    </row>
    <row r="60" spans="1:13" ht="15" customHeight="1" x14ac:dyDescent="0.25">
      <c r="A60" s="76" t="s">
        <v>669</v>
      </c>
      <c r="B60" s="77"/>
      <c r="C60" s="77"/>
      <c r="D60" s="77"/>
      <c r="E60" s="77"/>
      <c r="F60" s="77"/>
      <c r="G60" s="78"/>
      <c r="H60" s="79"/>
      <c r="I60" s="80"/>
      <c r="J60" s="60">
        <f>SUM(J58:K59)</f>
        <v>190.06</v>
      </c>
      <c r="K60" s="59"/>
    </row>
    <row r="61" spans="1:13" ht="15" customHeight="1" x14ac:dyDescent="0.25">
      <c r="A61" s="4"/>
      <c r="B61" s="4"/>
      <c r="C61" s="4"/>
      <c r="D61" s="4"/>
      <c r="E61" s="4"/>
      <c r="F61" s="4"/>
      <c r="G61" s="4"/>
      <c r="H61" s="4"/>
      <c r="I61" s="4"/>
      <c r="J61" s="4"/>
      <c r="K61" s="4"/>
    </row>
    <row r="62" spans="1:13" ht="15" customHeight="1" x14ac:dyDescent="0.25">
      <c r="A62" s="22" t="s">
        <v>364</v>
      </c>
      <c r="B62" s="22" t="s">
        <v>32</v>
      </c>
      <c r="C62" s="46" t="s">
        <v>8</v>
      </c>
      <c r="D62" s="47"/>
      <c r="E62" s="47"/>
      <c r="F62" s="47"/>
      <c r="G62" s="7" t="s">
        <v>33</v>
      </c>
      <c r="H62" s="7" t="s">
        <v>365</v>
      </c>
      <c r="I62" s="7" t="s">
        <v>366</v>
      </c>
      <c r="J62" s="34" t="s">
        <v>10</v>
      </c>
      <c r="K62" s="33"/>
    </row>
    <row r="63" spans="1:13" ht="30" customHeight="1" x14ac:dyDescent="0.25">
      <c r="A63" s="7" t="s">
        <v>367</v>
      </c>
      <c r="B63" s="71">
        <v>88282</v>
      </c>
      <c r="C63" s="73" t="str">
        <f>VLOOKUP(B63,S!$A:$D,2,FALSE)</f>
        <v>MOTORISTA DE CAMINHÃO COM ENCARGOS COMPLEMENTARES</v>
      </c>
      <c r="D63" s="73"/>
      <c r="E63" s="73"/>
      <c r="F63" s="72"/>
      <c r="G63" s="7" t="str">
        <f>VLOOKUP(B63,S!$A:$D,3,FALSE)</f>
        <v>H</v>
      </c>
      <c r="H63" s="74"/>
      <c r="I63" s="74">
        <f>J72</f>
        <v>32.14</v>
      </c>
      <c r="J63" s="53"/>
      <c r="K63" s="52"/>
      <c r="L63" s="74">
        <f>VLOOKUP(B63,S!$A:$D,4,FALSE)</f>
        <v>32.14</v>
      </c>
      <c r="M63" s="7" t="str">
        <f>IF(ROUND((L63-I63),2)=0,"OK, confere com a tabela.",IF(ROUND((L63-I63),2)&lt;0,"ACIMA ("&amp;TEXT(ROUND(I63*100/L63,4),"0,0000")&amp;" %) da tabela.","ABAIXO ("&amp;TEXT(ROUND(I63*100/L63,4),"0,0000")&amp;" %) da tabela."))</f>
        <v>OK, confere com a tabela.</v>
      </c>
    </row>
    <row r="64" spans="1:13" ht="15" customHeight="1" x14ac:dyDescent="0.25">
      <c r="A64" s="54" t="s">
        <v>374</v>
      </c>
      <c r="B64" s="67">
        <v>4093</v>
      </c>
      <c r="C64" s="55" t="str">
        <f>VLOOKUP(B64,IF(A64="COMPOSICAO",S!$A:$D,I!$A:$D),2,FALSE)</f>
        <v>MOTORISTA DE CAMINHAO</v>
      </c>
      <c r="D64" s="55"/>
      <c r="E64" s="55"/>
      <c r="F64" s="55"/>
      <c r="G64" s="54" t="str">
        <f>VLOOKUP(B64,IF(A64="COMPOSICAO",S!$A:$D,I!$A:$D),3,FALSE)</f>
        <v>H</v>
      </c>
      <c r="H64" s="81">
        <v>1</v>
      </c>
      <c r="I64" s="56">
        <f>IF(A64="COMPOSICAO",VLOOKUP("TOTAL - "&amp;B64,COMPOSICAO_AUX_3!$A:$J,10,FALSE),VLOOKUP(B64,I!$A:$D,4,FALSE))</f>
        <v>24.87</v>
      </c>
      <c r="J64" s="60">
        <f t="shared" ref="J64:J71" si="0">TRUNC(H64*I64,2)</f>
        <v>24.87</v>
      </c>
      <c r="K64" s="59"/>
    </row>
    <row r="65" spans="1:13" ht="30" customHeight="1" x14ac:dyDescent="0.25">
      <c r="A65" s="54" t="s">
        <v>374</v>
      </c>
      <c r="B65" s="67">
        <v>37370</v>
      </c>
      <c r="C65" s="55" t="str">
        <f>VLOOKUP(B65,IF(A65="COMPOSICAO",S!$A:$D,I!$A:$D),2,FALSE)</f>
        <v>ALIMENTACAO - HORISTA (COLETADO CAIXA - ENCARGOS COMPLEMENTARES)</v>
      </c>
      <c r="D65" s="55"/>
      <c r="E65" s="55"/>
      <c r="F65" s="55"/>
      <c r="G65" s="54" t="str">
        <f>VLOOKUP(B65,IF(A65="COMPOSICAO",S!$A:$D,I!$A:$D),3,FALSE)</f>
        <v>H</v>
      </c>
      <c r="H65" s="81">
        <v>1</v>
      </c>
      <c r="I65" s="56">
        <f>IF(A65="COMPOSICAO",VLOOKUP("TOTAL - "&amp;B65,COMPOSICAO_AUX_3!$A:$J,10,FALSE),VLOOKUP(B65,I!$A:$D,4,FALSE))</f>
        <v>4.28</v>
      </c>
      <c r="J65" s="60">
        <f t="shared" si="0"/>
        <v>4.28</v>
      </c>
      <c r="K65" s="59"/>
    </row>
    <row r="66" spans="1:13" ht="30" customHeight="1" x14ac:dyDescent="0.25">
      <c r="A66" s="54" t="s">
        <v>374</v>
      </c>
      <c r="B66" s="67">
        <v>37371</v>
      </c>
      <c r="C66" s="55" t="str">
        <f>VLOOKUP(B66,IF(A66="COMPOSICAO",S!$A:$D,I!$A:$D),2,FALSE)</f>
        <v>TRANSPORTE - HORISTA (COLETADO CAIXA - ENCARGOS COMPLEMENTARES)</v>
      </c>
      <c r="D66" s="55"/>
      <c r="E66" s="55"/>
      <c r="F66" s="55"/>
      <c r="G66" s="54" t="str">
        <f>VLOOKUP(B66,IF(A66="COMPOSICAO",S!$A:$D,I!$A:$D),3,FALSE)</f>
        <v>H</v>
      </c>
      <c r="H66" s="81">
        <v>1</v>
      </c>
      <c r="I66" s="56">
        <f>IF(A66="COMPOSICAO",VLOOKUP("TOTAL - "&amp;B66,COMPOSICAO_AUX_3!$A:$J,10,FALSE),VLOOKUP(B66,I!$A:$D,4,FALSE))</f>
        <v>0.83</v>
      </c>
      <c r="J66" s="60">
        <f t="shared" si="0"/>
        <v>0.83</v>
      </c>
      <c r="K66" s="59"/>
    </row>
    <row r="67" spans="1:13" ht="30" customHeight="1" x14ac:dyDescent="0.25">
      <c r="A67" s="54" t="s">
        <v>374</v>
      </c>
      <c r="B67" s="67">
        <v>37372</v>
      </c>
      <c r="C67" s="55" t="str">
        <f>VLOOKUP(B67,IF(A67="COMPOSICAO",S!$A:$D,I!$A:$D),2,FALSE)</f>
        <v>EXAMES - HORISTA (COLETADO CAIXA - ENCARGOS COMPLEMENTARES)</v>
      </c>
      <c r="D67" s="55"/>
      <c r="E67" s="55"/>
      <c r="F67" s="55"/>
      <c r="G67" s="54" t="str">
        <f>VLOOKUP(B67,IF(A67="COMPOSICAO",S!$A:$D,I!$A:$D),3,FALSE)</f>
        <v>H</v>
      </c>
      <c r="H67" s="81">
        <v>1</v>
      </c>
      <c r="I67" s="56">
        <f>IF(A67="COMPOSICAO",VLOOKUP("TOTAL - "&amp;B67,COMPOSICAO_AUX_3!$A:$J,10,FALSE),VLOOKUP(B67,I!$A:$D,4,FALSE))</f>
        <v>1.1399999999999999</v>
      </c>
      <c r="J67" s="60">
        <f t="shared" si="0"/>
        <v>1.1399999999999999</v>
      </c>
      <c r="K67" s="59"/>
    </row>
    <row r="68" spans="1:13" ht="30" customHeight="1" x14ac:dyDescent="0.25">
      <c r="A68" s="54" t="s">
        <v>374</v>
      </c>
      <c r="B68" s="67">
        <v>37373</v>
      </c>
      <c r="C68" s="55" t="str">
        <f>VLOOKUP(B68,IF(A68="COMPOSICAO",S!$A:$D,I!$A:$D),2,FALSE)</f>
        <v>SEGURO - HORISTA (COLETADO CAIXA - ENCARGOS COMPLEMENTARES)</v>
      </c>
      <c r="D68" s="55"/>
      <c r="E68" s="55"/>
      <c r="F68" s="55"/>
      <c r="G68" s="54" t="str">
        <f>VLOOKUP(B68,IF(A68="COMPOSICAO",S!$A:$D,I!$A:$D),3,FALSE)</f>
        <v>H</v>
      </c>
      <c r="H68" s="81">
        <v>1</v>
      </c>
      <c r="I68" s="56">
        <f>IF(A68="COMPOSICAO",VLOOKUP("TOTAL - "&amp;B68,COMPOSICAO_AUX_3!$A:$J,10,FALSE),VLOOKUP(B68,I!$A:$D,4,FALSE))</f>
        <v>0.06</v>
      </c>
      <c r="J68" s="60">
        <f t="shared" si="0"/>
        <v>0.06</v>
      </c>
      <c r="K68" s="59"/>
    </row>
    <row r="69" spans="1:13" ht="45" customHeight="1" x14ac:dyDescent="0.25">
      <c r="A69" s="54" t="s">
        <v>374</v>
      </c>
      <c r="B69" s="67">
        <v>43464</v>
      </c>
      <c r="C69" s="55" t="str">
        <f>VLOOKUP(B69,IF(A69="COMPOSICAO",S!$A:$D,I!$A:$D),2,FALSE)</f>
        <v>FERRAMENTAS - FAMILIA OPERADOR ESCAVADEIRA - HORISTA (ENCARGOS COMPLEMENTARES - COLETADO CAIXA)</v>
      </c>
      <c r="D69" s="55"/>
      <c r="E69" s="55"/>
      <c r="F69" s="55"/>
      <c r="G69" s="54" t="str">
        <f>VLOOKUP(B69,IF(A69="COMPOSICAO",S!$A:$D,I!$A:$D),3,FALSE)</f>
        <v>H</v>
      </c>
      <c r="H69" s="81">
        <v>1</v>
      </c>
      <c r="I69" s="56">
        <f>IF(A69="COMPOSICAO",VLOOKUP("TOTAL - "&amp;B69,COMPOSICAO_AUX_3!$A:$J,10,FALSE),VLOOKUP(B69,I!$A:$D,4,FALSE))</f>
        <v>0.01</v>
      </c>
      <c r="J69" s="60">
        <f t="shared" si="0"/>
        <v>0.01</v>
      </c>
      <c r="K69" s="59"/>
    </row>
    <row r="70" spans="1:13" ht="30" customHeight="1" x14ac:dyDescent="0.25">
      <c r="A70" s="54" t="s">
        <v>374</v>
      </c>
      <c r="B70" s="67">
        <v>43488</v>
      </c>
      <c r="C70" s="55" t="str">
        <f>VLOOKUP(B70,IF(A70="COMPOSICAO",S!$A:$D,I!$A:$D),2,FALSE)</f>
        <v>EPI - FAMILIA OPERADOR ESCAVADEIRA - HORISTA (ENCARGOS COMPLEMENTARES - COLETADO CAIXA)</v>
      </c>
      <c r="D70" s="55"/>
      <c r="E70" s="55"/>
      <c r="F70" s="55"/>
      <c r="G70" s="54" t="str">
        <f>VLOOKUP(B70,IF(A70="COMPOSICAO",S!$A:$D,I!$A:$D),3,FALSE)</f>
        <v>H</v>
      </c>
      <c r="H70" s="81">
        <v>1</v>
      </c>
      <c r="I70" s="56">
        <f>IF(A70="COMPOSICAO",VLOOKUP("TOTAL - "&amp;B70,COMPOSICAO_AUX_3!$A:$J,10,FALSE),VLOOKUP(B70,I!$A:$D,4,FALSE))</f>
        <v>0.82</v>
      </c>
      <c r="J70" s="60">
        <f t="shared" si="0"/>
        <v>0.82</v>
      </c>
      <c r="K70" s="59"/>
    </row>
    <row r="71" spans="1:13" ht="30" customHeight="1" x14ac:dyDescent="0.25">
      <c r="A71" s="54" t="s">
        <v>368</v>
      </c>
      <c r="B71" s="67">
        <v>95347</v>
      </c>
      <c r="C71" s="55" t="str">
        <f>VLOOKUP(B71,IF(A71="COMPOSICAO",S!$A:$D,I!$A:$D),2,FALSE)</f>
        <v>CURSO DE CAPACITAÇÃO PARA MOTORISTA DE CAMINHÃO (ENCARGOS COMPLEMENTARES) - HORISTA</v>
      </c>
      <c r="D71" s="55"/>
      <c r="E71" s="55"/>
      <c r="F71" s="55"/>
      <c r="G71" s="54" t="str">
        <f>VLOOKUP(B71,IF(A71="COMPOSICAO",S!$A:$D,I!$A:$D),3,FALSE)</f>
        <v>H</v>
      </c>
      <c r="H71" s="81">
        <v>1</v>
      </c>
      <c r="I71" s="56">
        <f>IF(A71="COMPOSICAO",VLOOKUP("TOTAL - "&amp;B71,COMPOSICAO_AUX_3!$A:$J,10,FALSE),VLOOKUP(B71,I!$A:$D,4,FALSE))</f>
        <v>0.13</v>
      </c>
      <c r="J71" s="60">
        <f t="shared" si="0"/>
        <v>0.13</v>
      </c>
      <c r="K71" s="59"/>
    </row>
    <row r="72" spans="1:13" ht="15" customHeight="1" x14ac:dyDescent="0.25">
      <c r="A72" s="76" t="s">
        <v>670</v>
      </c>
      <c r="B72" s="77"/>
      <c r="C72" s="77"/>
      <c r="D72" s="77"/>
      <c r="E72" s="77"/>
      <c r="F72" s="77"/>
      <c r="G72" s="78"/>
      <c r="H72" s="79"/>
      <c r="I72" s="80"/>
      <c r="J72" s="60">
        <f>SUM(J63:K71)</f>
        <v>32.14</v>
      </c>
      <c r="K72" s="59"/>
    </row>
    <row r="73" spans="1:13" ht="15" customHeight="1" x14ac:dyDescent="0.25">
      <c r="A73" s="4"/>
      <c r="B73" s="4"/>
      <c r="C73" s="4"/>
      <c r="D73" s="4"/>
      <c r="E73" s="4"/>
      <c r="F73" s="4"/>
      <c r="G73" s="4"/>
      <c r="H73" s="4"/>
      <c r="I73" s="4"/>
      <c r="J73" s="4"/>
      <c r="K73" s="4"/>
    </row>
    <row r="74" spans="1:13" ht="15" customHeight="1" x14ac:dyDescent="0.25">
      <c r="A74" s="22" t="s">
        <v>364</v>
      </c>
      <c r="B74" s="22" t="s">
        <v>32</v>
      </c>
      <c r="C74" s="46" t="s">
        <v>8</v>
      </c>
      <c r="D74" s="47"/>
      <c r="E74" s="47"/>
      <c r="F74" s="47"/>
      <c r="G74" s="7" t="s">
        <v>33</v>
      </c>
      <c r="H74" s="7" t="s">
        <v>365</v>
      </c>
      <c r="I74" s="7" t="s">
        <v>366</v>
      </c>
      <c r="J74" s="34" t="s">
        <v>10</v>
      </c>
      <c r="K74" s="33"/>
    </row>
    <row r="75" spans="1:13" ht="75" customHeight="1" x14ac:dyDescent="0.25">
      <c r="A75" s="7" t="s">
        <v>553</v>
      </c>
      <c r="B75" s="71">
        <v>91396</v>
      </c>
      <c r="C75" s="73" t="str">
        <f>VLOOKUP(B75,S!$A:$D,2,FALSE)</f>
        <v>CAMINHÃO PIPA 10.000 L TRUCADO, PESO BRUTO TOTAL 23.000 KG, CARGA ÚTIL MÁXIMA 15.935 KG, DISTÂNCIA ENTRE EIXOS 4,8 M, POTÊNCIA 230 CV, INCLUSIVE TANQUE DE AÇO PARA TRANSPORTE DE ÁGUA - DEPRECIAÇÃO. AF_06/2014</v>
      </c>
      <c r="D75" s="73"/>
      <c r="E75" s="73"/>
      <c r="F75" s="72"/>
      <c r="G75" s="7" t="str">
        <f>VLOOKUP(B75,S!$A:$D,3,FALSE)</f>
        <v>H</v>
      </c>
      <c r="H75" s="74"/>
      <c r="I75" s="74">
        <f>J78</f>
        <v>24.72</v>
      </c>
      <c r="J75" s="53"/>
      <c r="K75" s="52"/>
      <c r="L75" s="74">
        <f>VLOOKUP(B75,S!$A:$D,4,FALSE)</f>
        <v>24.72</v>
      </c>
      <c r="M75" s="7" t="str">
        <f>IF(ROUND((L75-I75),2)=0,"OK, confere com a tabela.",IF(ROUND((L75-I75),2)&lt;0,"ACIMA ("&amp;TEXT(ROUND(I75*100/L75,4),"0,0000")&amp;" %) da tabela.","ABAIXO ("&amp;TEXT(ROUND(I75*100/L75,4),"0,0000")&amp;" %) da tabela."))</f>
        <v>OK, confere com a tabela.</v>
      </c>
    </row>
    <row r="76" spans="1:13" ht="75" customHeight="1" x14ac:dyDescent="0.25">
      <c r="A76" s="54" t="s">
        <v>374</v>
      </c>
      <c r="B76" s="67">
        <v>37736</v>
      </c>
      <c r="C76" s="55" t="str">
        <f>VLOOKUP(B76,IF(A76="COMPOSICAO",S!$A:$D,I!$A:$D),2,FALSE)</f>
        <v>TANQUE DE ACO CARBONO NAO REVESTIDO, PARA TRANSPORTE DE AGUA COM CAPACIDADE DE 10 M3, COM BOMBA CENTRIFUGA POR TOMADA DE FORCA, VAZAO MAXIMA *75* M3/H (INCLUI MONTAGEM, NAO INCLUI CAMINHAO)</v>
      </c>
      <c r="D76" s="55"/>
      <c r="E76" s="55"/>
      <c r="F76" s="55"/>
      <c r="G76" s="54" t="str">
        <f>VLOOKUP(B76,IF(A76="COMPOSICAO",S!$A:$D,I!$A:$D),3,FALSE)</f>
        <v>UN</v>
      </c>
      <c r="H76" s="81">
        <v>5.5099999999999998E-5</v>
      </c>
      <c r="I76" s="56">
        <f>IF(A76="COMPOSICAO",VLOOKUP("TOTAL - "&amp;B76,COMPOSICAO_AUX_3!$A:$J,10,FALSE),VLOOKUP(B76,I!$A:$D,4,FALSE))</f>
        <v>83450</v>
      </c>
      <c r="J76" s="60">
        <f>TRUNC(H76*I76,2)</f>
        <v>4.59</v>
      </c>
      <c r="K76" s="59"/>
    </row>
    <row r="77" spans="1:13" ht="60" customHeight="1" x14ac:dyDescent="0.25">
      <c r="A77" s="54" t="s">
        <v>374</v>
      </c>
      <c r="B77" s="67">
        <v>37758</v>
      </c>
      <c r="C77" s="55" t="str">
        <f>VLOOKUP(B77,IF(A77="COMPOSICAO",S!$A:$D,I!$A:$D),2,FALSE)</f>
        <v>CAMINHAO TRUCADO, PESO BRUTO TOTAL 23000 KG, CARGA UTIL MAXIMA 15285 KG, DISTANCIA ENTRE EIXOS 4,80 M, POTENCIA 326 CV (INCLUI CABINE E CHASSI, NAO INCLUI CARROCERIA)</v>
      </c>
      <c r="D77" s="55"/>
      <c r="E77" s="55"/>
      <c r="F77" s="55"/>
      <c r="G77" s="54" t="str">
        <f>VLOOKUP(B77,IF(A77="COMPOSICAO",S!$A:$D,I!$A:$D),3,FALSE)</f>
        <v>UN</v>
      </c>
      <c r="H77" s="81">
        <v>3.43E-5</v>
      </c>
      <c r="I77" s="56">
        <f>IF(A77="COMPOSICAO",VLOOKUP("TOTAL - "&amp;B77,COMPOSICAO_AUX_3!$A:$J,10,FALSE),VLOOKUP(B77,I!$A:$D,4,FALSE))</f>
        <v>586987.73</v>
      </c>
      <c r="J77" s="60">
        <f>TRUNC(H77*I77,2)</f>
        <v>20.13</v>
      </c>
      <c r="K77" s="59"/>
    </row>
    <row r="78" spans="1:13" ht="15" customHeight="1" x14ac:dyDescent="0.25">
      <c r="A78" s="76" t="s">
        <v>671</v>
      </c>
      <c r="B78" s="77"/>
      <c r="C78" s="77"/>
      <c r="D78" s="77"/>
      <c r="E78" s="77"/>
      <c r="F78" s="77"/>
      <c r="G78" s="78"/>
      <c r="H78" s="79"/>
      <c r="I78" s="80"/>
      <c r="J78" s="60">
        <f>SUM(J75:K77)</f>
        <v>24.72</v>
      </c>
      <c r="K78" s="59"/>
    </row>
    <row r="79" spans="1:13" ht="15" customHeight="1" x14ac:dyDescent="0.25">
      <c r="A79" s="4"/>
      <c r="B79" s="4"/>
      <c r="C79" s="4"/>
      <c r="D79" s="4"/>
      <c r="E79" s="4"/>
      <c r="F79" s="4"/>
      <c r="G79" s="4"/>
      <c r="H79" s="4"/>
      <c r="I79" s="4"/>
      <c r="J79" s="4"/>
      <c r="K79" s="4"/>
    </row>
    <row r="80" spans="1:13" ht="15" customHeight="1" x14ac:dyDescent="0.25">
      <c r="A80" s="22" t="s">
        <v>364</v>
      </c>
      <c r="B80" s="22" t="s">
        <v>32</v>
      </c>
      <c r="C80" s="46" t="s">
        <v>8</v>
      </c>
      <c r="D80" s="47"/>
      <c r="E80" s="47"/>
      <c r="F80" s="47"/>
      <c r="G80" s="7" t="s">
        <v>33</v>
      </c>
      <c r="H80" s="7" t="s">
        <v>365</v>
      </c>
      <c r="I80" s="7" t="s">
        <v>366</v>
      </c>
      <c r="J80" s="34" t="s">
        <v>10</v>
      </c>
      <c r="K80" s="33"/>
    </row>
    <row r="81" spans="1:13" ht="75" customHeight="1" x14ac:dyDescent="0.25">
      <c r="A81" s="7" t="s">
        <v>553</v>
      </c>
      <c r="B81" s="71">
        <v>91397</v>
      </c>
      <c r="C81" s="73" t="str">
        <f>VLOOKUP(B81,S!$A:$D,2,FALSE)</f>
        <v>CAMINHÃO PIPA 10.000 L TRUCADO, PESO BRUTO TOTAL 23.000 KG, CARGA ÚTIL MÁXIMA 15.935 KG, DISTÂNCIA ENTRE EIXOS 4,8 M, POTÊNCIA 230 CV, INCLUSIVE TANQUE DE AÇO PARA TRANSPORTE DE ÁGUA - JUROS. AF_06/2014</v>
      </c>
      <c r="D81" s="73"/>
      <c r="E81" s="73"/>
      <c r="F81" s="72"/>
      <c r="G81" s="7" t="str">
        <f>VLOOKUP(B81,S!$A:$D,3,FALSE)</f>
        <v>H</v>
      </c>
      <c r="H81" s="74"/>
      <c r="I81" s="74">
        <f>J84</f>
        <v>4.8199999999999994</v>
      </c>
      <c r="J81" s="53"/>
      <c r="K81" s="52"/>
      <c r="L81" s="74">
        <f>VLOOKUP(B81,S!$A:$D,4,FALSE)</f>
        <v>4.82</v>
      </c>
      <c r="M81" s="7" t="str">
        <f>IF(ROUND((L81-I81),2)=0,"OK, confere com a tabela.",IF(ROUND((L81-I81),2)&lt;0,"ACIMA ("&amp;TEXT(ROUND(I81*100/L81,4),"0,0000")&amp;" %) da tabela.","ABAIXO ("&amp;TEXT(ROUND(I81*100/L81,4),"0,0000")&amp;" %) da tabela."))</f>
        <v>OK, confere com a tabela.</v>
      </c>
    </row>
    <row r="82" spans="1:13" ht="75" customHeight="1" x14ac:dyDescent="0.25">
      <c r="A82" s="54" t="s">
        <v>374</v>
      </c>
      <c r="B82" s="67">
        <v>37736</v>
      </c>
      <c r="C82" s="55" t="str">
        <f>VLOOKUP(B82,IF(A82="COMPOSICAO",S!$A:$D,I!$A:$D),2,FALSE)</f>
        <v>TANQUE DE ACO CARBONO NAO REVESTIDO, PARA TRANSPORTE DE AGUA COM CAPACIDADE DE 10 M3, COM BOMBA CENTRIFUGA POR TOMADA DE FORCA, VAZAO MAXIMA *75* M3/H (INCLUI MONTAGEM, NAO INCLUI CAMINHAO)</v>
      </c>
      <c r="D82" s="55"/>
      <c r="E82" s="55"/>
      <c r="F82" s="55"/>
      <c r="G82" s="54" t="str">
        <f>VLOOKUP(B82,IF(A82="COMPOSICAO",S!$A:$D,I!$A:$D),3,FALSE)</f>
        <v>UN</v>
      </c>
      <c r="H82" s="81">
        <v>7.3000000000000004E-6</v>
      </c>
      <c r="I82" s="56">
        <f>IF(A82="COMPOSICAO",VLOOKUP("TOTAL - "&amp;B82,COMPOSICAO_AUX_3!$A:$J,10,FALSE),VLOOKUP(B82,I!$A:$D,4,FALSE))</f>
        <v>83450</v>
      </c>
      <c r="J82" s="60">
        <f>TRUNC(H82*I82,2)</f>
        <v>0.6</v>
      </c>
      <c r="K82" s="59"/>
    </row>
    <row r="83" spans="1:13" ht="60" customHeight="1" x14ac:dyDescent="0.25">
      <c r="A83" s="54" t="s">
        <v>374</v>
      </c>
      <c r="B83" s="67">
        <v>37758</v>
      </c>
      <c r="C83" s="55" t="str">
        <f>VLOOKUP(B83,IF(A83="COMPOSICAO",S!$A:$D,I!$A:$D),2,FALSE)</f>
        <v>CAMINHAO TRUCADO, PESO BRUTO TOTAL 23000 KG, CARGA UTIL MAXIMA 15285 KG, DISTANCIA ENTRE EIXOS 4,80 M, POTENCIA 326 CV (INCLUI CABINE E CHASSI, NAO INCLUI CARROCERIA)</v>
      </c>
      <c r="D83" s="55"/>
      <c r="E83" s="55"/>
      <c r="F83" s="55"/>
      <c r="G83" s="54" t="str">
        <f>VLOOKUP(B83,IF(A83="COMPOSICAO",S!$A:$D,I!$A:$D),3,FALSE)</f>
        <v>UN</v>
      </c>
      <c r="H83" s="81">
        <v>7.1999999999999997E-6</v>
      </c>
      <c r="I83" s="56">
        <f>IF(A83="COMPOSICAO",VLOOKUP("TOTAL - "&amp;B83,COMPOSICAO_AUX_3!$A:$J,10,FALSE),VLOOKUP(B83,I!$A:$D,4,FALSE))</f>
        <v>586987.73</v>
      </c>
      <c r="J83" s="60">
        <f>TRUNC(H83*I83,2)</f>
        <v>4.22</v>
      </c>
      <c r="K83" s="59"/>
    </row>
    <row r="84" spans="1:13" ht="15" customHeight="1" x14ac:dyDescent="0.25">
      <c r="A84" s="76" t="s">
        <v>672</v>
      </c>
      <c r="B84" s="77"/>
      <c r="C84" s="77"/>
      <c r="D84" s="77"/>
      <c r="E84" s="77"/>
      <c r="F84" s="77"/>
      <c r="G84" s="78"/>
      <c r="H84" s="79"/>
      <c r="I84" s="80"/>
      <c r="J84" s="60">
        <f>SUM(J81:K83)</f>
        <v>4.8199999999999994</v>
      </c>
      <c r="K84" s="59"/>
    </row>
    <row r="85" spans="1:13" ht="15" customHeight="1" x14ac:dyDescent="0.25">
      <c r="A85" s="4"/>
      <c r="B85" s="4"/>
      <c r="C85" s="4"/>
      <c r="D85" s="4"/>
      <c r="E85" s="4"/>
      <c r="F85" s="4"/>
      <c r="G85" s="4"/>
      <c r="H85" s="4"/>
      <c r="I85" s="4"/>
      <c r="J85" s="4"/>
      <c r="K85" s="4"/>
    </row>
    <row r="86" spans="1:13" ht="15" customHeight="1" x14ac:dyDescent="0.25">
      <c r="A86" s="22" t="s">
        <v>364</v>
      </c>
      <c r="B86" s="22" t="s">
        <v>32</v>
      </c>
      <c r="C86" s="46" t="s">
        <v>8</v>
      </c>
      <c r="D86" s="47"/>
      <c r="E86" s="47"/>
      <c r="F86" s="47"/>
      <c r="G86" s="7" t="s">
        <v>33</v>
      </c>
      <c r="H86" s="7" t="s">
        <v>365</v>
      </c>
      <c r="I86" s="7" t="s">
        <v>366</v>
      </c>
      <c r="J86" s="34" t="s">
        <v>10</v>
      </c>
      <c r="K86" s="33"/>
    </row>
    <row r="87" spans="1:13" ht="75" customHeight="1" x14ac:dyDescent="0.25">
      <c r="A87" s="7" t="s">
        <v>553</v>
      </c>
      <c r="B87" s="71">
        <v>91398</v>
      </c>
      <c r="C87" s="73" t="str">
        <f>VLOOKUP(B87,S!$A:$D,2,FALSE)</f>
        <v>CAMINHÃO PIPA 10.000 L TRUCADO, PESO BRUTO TOTAL 23.000 KG, CARGA ÚTIL MÁXIMA 15.935 KG, DISTÂNCIA ENTRE EIXOS 4,8 M, POTÊNCIA 230 CV, INCLUSIVE TANQUE DE AÇO PARA TRANSPORTE DE ÁGUA - IMPOSTOS E SEGUROS. AF_06/2014</v>
      </c>
      <c r="D87" s="73"/>
      <c r="E87" s="73"/>
      <c r="F87" s="72"/>
      <c r="G87" s="7" t="str">
        <f>VLOOKUP(B87,S!$A:$D,3,FALSE)</f>
        <v>H</v>
      </c>
      <c r="H87" s="74"/>
      <c r="I87" s="74">
        <f>J90</f>
        <v>3.82</v>
      </c>
      <c r="J87" s="53"/>
      <c r="K87" s="52"/>
      <c r="L87" s="74">
        <f>VLOOKUP(B87,S!$A:$D,4,FALSE)</f>
        <v>3.82</v>
      </c>
      <c r="M87" s="7" t="str">
        <f>IF(ROUND((L87-I87),2)=0,"OK, confere com a tabela.",IF(ROUND((L87-I87),2)&lt;0,"ACIMA ("&amp;TEXT(ROUND(I87*100/L87,4),"0,0000")&amp;" %) da tabela.","ABAIXO ("&amp;TEXT(ROUND(I87*100/L87,4),"0,0000")&amp;" %) da tabela."))</f>
        <v>OK, confere com a tabela.</v>
      </c>
    </row>
    <row r="88" spans="1:13" ht="75" customHeight="1" x14ac:dyDescent="0.25">
      <c r="A88" s="54" t="s">
        <v>374</v>
      </c>
      <c r="B88" s="67">
        <v>37736</v>
      </c>
      <c r="C88" s="55" t="str">
        <f>VLOOKUP(B88,IF(A88="COMPOSICAO",S!$A:$D,I!$A:$D),2,FALSE)</f>
        <v>TANQUE DE ACO CARBONO NAO REVESTIDO, PARA TRANSPORTE DE AGUA COM CAPACIDADE DE 10 M3, COM BOMBA CENTRIFUGA POR TOMADA DE FORCA, VAZAO MAXIMA *75* M3/H (INCLUI MONTAGEM, NAO INCLUI CAMINHAO)</v>
      </c>
      <c r="D88" s="55"/>
      <c r="E88" s="55"/>
      <c r="F88" s="55"/>
      <c r="G88" s="54" t="str">
        <f>VLOOKUP(B88,IF(A88="COMPOSICAO",S!$A:$D,I!$A:$D),3,FALSE)</f>
        <v>UN</v>
      </c>
      <c r="H88" s="81">
        <v>5.8000000000000004E-6</v>
      </c>
      <c r="I88" s="56">
        <f>IF(A88="COMPOSICAO",VLOOKUP("TOTAL - "&amp;B88,COMPOSICAO_AUX_3!$A:$J,10,FALSE),VLOOKUP(B88,I!$A:$D,4,FALSE))</f>
        <v>83450</v>
      </c>
      <c r="J88" s="60">
        <f>TRUNC(H88*I88,2)</f>
        <v>0.48</v>
      </c>
      <c r="K88" s="59"/>
    </row>
    <row r="89" spans="1:13" ht="60" customHeight="1" x14ac:dyDescent="0.25">
      <c r="A89" s="54" t="s">
        <v>374</v>
      </c>
      <c r="B89" s="67">
        <v>37758</v>
      </c>
      <c r="C89" s="55" t="str">
        <f>VLOOKUP(B89,IF(A89="COMPOSICAO",S!$A:$D,I!$A:$D),2,FALSE)</f>
        <v>CAMINHAO TRUCADO, PESO BRUTO TOTAL 23000 KG, CARGA UTIL MAXIMA 15285 KG, DISTANCIA ENTRE EIXOS 4,80 M, POTENCIA 326 CV (INCLUI CABINE E CHASSI, NAO INCLUI CARROCERIA)</v>
      </c>
      <c r="D89" s="55"/>
      <c r="E89" s="55"/>
      <c r="F89" s="55"/>
      <c r="G89" s="54" t="str">
        <f>VLOOKUP(B89,IF(A89="COMPOSICAO",S!$A:$D,I!$A:$D),3,FALSE)</f>
        <v>UN</v>
      </c>
      <c r="H89" s="81">
        <v>5.6999999999999996E-6</v>
      </c>
      <c r="I89" s="56">
        <f>IF(A89="COMPOSICAO",VLOOKUP("TOTAL - "&amp;B89,COMPOSICAO_AUX_3!$A:$J,10,FALSE),VLOOKUP(B89,I!$A:$D,4,FALSE))</f>
        <v>586987.73</v>
      </c>
      <c r="J89" s="60">
        <f>TRUNC(H89*I89,2)</f>
        <v>3.34</v>
      </c>
      <c r="K89" s="59"/>
    </row>
    <row r="90" spans="1:13" ht="15" customHeight="1" x14ac:dyDescent="0.25">
      <c r="A90" s="76" t="s">
        <v>673</v>
      </c>
      <c r="B90" s="77"/>
      <c r="C90" s="77"/>
      <c r="D90" s="77"/>
      <c r="E90" s="77"/>
      <c r="F90" s="77"/>
      <c r="G90" s="78"/>
      <c r="H90" s="79"/>
      <c r="I90" s="80"/>
      <c r="J90" s="60">
        <f>SUM(J87:K89)</f>
        <v>3.82</v>
      </c>
      <c r="K90" s="59"/>
    </row>
    <row r="91" spans="1:13" ht="15" customHeight="1" x14ac:dyDescent="0.25">
      <c r="A91" s="4"/>
      <c r="B91" s="4"/>
      <c r="C91" s="4"/>
      <c r="D91" s="4"/>
      <c r="E91" s="4"/>
      <c r="F91" s="4"/>
      <c r="G91" s="4"/>
      <c r="H91" s="4"/>
      <c r="I91" s="4"/>
      <c r="J91" s="4"/>
      <c r="K91" s="4"/>
    </row>
    <row r="92" spans="1:13" ht="15" customHeight="1" x14ac:dyDescent="0.25">
      <c r="A92" s="22" t="s">
        <v>364</v>
      </c>
      <c r="B92" s="22" t="s">
        <v>32</v>
      </c>
      <c r="C92" s="46" t="s">
        <v>8</v>
      </c>
      <c r="D92" s="47"/>
      <c r="E92" s="47"/>
      <c r="F92" s="47"/>
      <c r="G92" s="7" t="s">
        <v>33</v>
      </c>
      <c r="H92" s="7" t="s">
        <v>365</v>
      </c>
      <c r="I92" s="7" t="s">
        <v>366</v>
      </c>
      <c r="J92" s="34" t="s">
        <v>10</v>
      </c>
      <c r="K92" s="33"/>
    </row>
    <row r="93" spans="1:13" ht="30" customHeight="1" x14ac:dyDescent="0.25">
      <c r="A93" s="7" t="s">
        <v>367</v>
      </c>
      <c r="B93" s="71">
        <v>88297</v>
      </c>
      <c r="C93" s="73" t="str">
        <f>VLOOKUP(B93,S!$A:$D,2,FALSE)</f>
        <v>OPERADOR DE MÁQUINAS E EQUIPAMENTOS COM ENCARGOS COMPLEMENTARES</v>
      </c>
      <c r="D93" s="73"/>
      <c r="E93" s="73"/>
      <c r="F93" s="72"/>
      <c r="G93" s="7" t="str">
        <f>VLOOKUP(B93,S!$A:$D,3,FALSE)</f>
        <v>H</v>
      </c>
      <c r="H93" s="74"/>
      <c r="I93" s="74">
        <f>J102</f>
        <v>35.22</v>
      </c>
      <c r="J93" s="53"/>
      <c r="K93" s="52"/>
      <c r="L93" s="74">
        <f>VLOOKUP(B93,S!$A:$D,4,FALSE)</f>
        <v>35.22</v>
      </c>
      <c r="M93" s="7" t="str">
        <f>IF(ROUND((L93-I93),2)=0,"OK, confere com a tabela.",IF(ROUND((L93-I93),2)&lt;0,"ACIMA ("&amp;TEXT(ROUND(I93*100/L93,4),"0,0000")&amp;" %) da tabela.","ABAIXO ("&amp;TEXT(ROUND(I93*100/L93,4),"0,0000")&amp;" %) da tabela."))</f>
        <v>OK, confere com a tabela.</v>
      </c>
    </row>
    <row r="94" spans="1:13" ht="30" customHeight="1" x14ac:dyDescent="0.25">
      <c r="A94" s="54" t="s">
        <v>374</v>
      </c>
      <c r="B94" s="67">
        <v>4230</v>
      </c>
      <c r="C94" s="55" t="str">
        <f>VLOOKUP(B94,IF(A94="COMPOSICAO",S!$A:$D,I!$A:$D),2,FALSE)</f>
        <v>OPERADOR DE MAQUINAS E TRATORES DIVERSOS (TERRAPLANAGEM)</v>
      </c>
      <c r="D94" s="55"/>
      <c r="E94" s="55"/>
      <c r="F94" s="55"/>
      <c r="G94" s="54" t="str">
        <f>VLOOKUP(B94,IF(A94="COMPOSICAO",S!$A:$D,I!$A:$D),3,FALSE)</f>
        <v>H</v>
      </c>
      <c r="H94" s="81">
        <v>1</v>
      </c>
      <c r="I94" s="56">
        <f>IF(A94="COMPOSICAO",VLOOKUP("TOTAL - "&amp;B94,COMPOSICAO_AUX_3!$A:$J,10,FALSE),VLOOKUP(B94,I!$A:$D,4,FALSE))</f>
        <v>27.75</v>
      </c>
      <c r="J94" s="60">
        <f t="shared" ref="J94:J101" si="1">TRUNC(H94*I94,2)</f>
        <v>27.75</v>
      </c>
      <c r="K94" s="59"/>
    </row>
    <row r="95" spans="1:13" ht="30" customHeight="1" x14ac:dyDescent="0.25">
      <c r="A95" s="54" t="s">
        <v>374</v>
      </c>
      <c r="B95" s="67">
        <v>37370</v>
      </c>
      <c r="C95" s="55" t="str">
        <f>VLOOKUP(B95,IF(A95="COMPOSICAO",S!$A:$D,I!$A:$D),2,FALSE)</f>
        <v>ALIMENTACAO - HORISTA (COLETADO CAIXA - ENCARGOS COMPLEMENTARES)</v>
      </c>
      <c r="D95" s="55"/>
      <c r="E95" s="55"/>
      <c r="F95" s="55"/>
      <c r="G95" s="54" t="str">
        <f>VLOOKUP(B95,IF(A95="COMPOSICAO",S!$A:$D,I!$A:$D),3,FALSE)</f>
        <v>H</v>
      </c>
      <c r="H95" s="81">
        <v>1</v>
      </c>
      <c r="I95" s="56">
        <f>IF(A95="COMPOSICAO",VLOOKUP("TOTAL - "&amp;B95,COMPOSICAO_AUX_3!$A:$J,10,FALSE),VLOOKUP(B95,I!$A:$D,4,FALSE))</f>
        <v>4.28</v>
      </c>
      <c r="J95" s="60">
        <f t="shared" si="1"/>
        <v>4.28</v>
      </c>
      <c r="K95" s="59"/>
    </row>
    <row r="96" spans="1:13" ht="30" customHeight="1" x14ac:dyDescent="0.25">
      <c r="A96" s="54" t="s">
        <v>374</v>
      </c>
      <c r="B96" s="67">
        <v>37371</v>
      </c>
      <c r="C96" s="55" t="str">
        <f>VLOOKUP(B96,IF(A96="COMPOSICAO",S!$A:$D,I!$A:$D),2,FALSE)</f>
        <v>TRANSPORTE - HORISTA (COLETADO CAIXA - ENCARGOS COMPLEMENTARES)</v>
      </c>
      <c r="D96" s="55"/>
      <c r="E96" s="55"/>
      <c r="F96" s="55"/>
      <c r="G96" s="54" t="str">
        <f>VLOOKUP(B96,IF(A96="COMPOSICAO",S!$A:$D,I!$A:$D),3,FALSE)</f>
        <v>H</v>
      </c>
      <c r="H96" s="81">
        <v>1</v>
      </c>
      <c r="I96" s="56">
        <f>IF(A96="COMPOSICAO",VLOOKUP("TOTAL - "&amp;B96,COMPOSICAO_AUX_3!$A:$J,10,FALSE),VLOOKUP(B96,I!$A:$D,4,FALSE))</f>
        <v>0.83</v>
      </c>
      <c r="J96" s="60">
        <f t="shared" si="1"/>
        <v>0.83</v>
      </c>
      <c r="K96" s="59"/>
    </row>
    <row r="97" spans="1:13" ht="30" customHeight="1" x14ac:dyDescent="0.25">
      <c r="A97" s="54" t="s">
        <v>374</v>
      </c>
      <c r="B97" s="67">
        <v>37372</v>
      </c>
      <c r="C97" s="55" t="str">
        <f>VLOOKUP(B97,IF(A97="COMPOSICAO",S!$A:$D,I!$A:$D),2,FALSE)</f>
        <v>EXAMES - HORISTA (COLETADO CAIXA - ENCARGOS COMPLEMENTARES)</v>
      </c>
      <c r="D97" s="55"/>
      <c r="E97" s="55"/>
      <c r="F97" s="55"/>
      <c r="G97" s="54" t="str">
        <f>VLOOKUP(B97,IF(A97="COMPOSICAO",S!$A:$D,I!$A:$D),3,FALSE)</f>
        <v>H</v>
      </c>
      <c r="H97" s="81">
        <v>1</v>
      </c>
      <c r="I97" s="56">
        <f>IF(A97="COMPOSICAO",VLOOKUP("TOTAL - "&amp;B97,COMPOSICAO_AUX_3!$A:$J,10,FALSE),VLOOKUP(B97,I!$A:$D,4,FALSE))</f>
        <v>1.1399999999999999</v>
      </c>
      <c r="J97" s="60">
        <f t="shared" si="1"/>
        <v>1.1399999999999999</v>
      </c>
      <c r="K97" s="59"/>
    </row>
    <row r="98" spans="1:13" ht="30" customHeight="1" x14ac:dyDescent="0.25">
      <c r="A98" s="54" t="s">
        <v>374</v>
      </c>
      <c r="B98" s="67">
        <v>37373</v>
      </c>
      <c r="C98" s="55" t="str">
        <f>VLOOKUP(B98,IF(A98="COMPOSICAO",S!$A:$D,I!$A:$D),2,FALSE)</f>
        <v>SEGURO - HORISTA (COLETADO CAIXA - ENCARGOS COMPLEMENTARES)</v>
      </c>
      <c r="D98" s="55"/>
      <c r="E98" s="55"/>
      <c r="F98" s="55"/>
      <c r="G98" s="54" t="str">
        <f>VLOOKUP(B98,IF(A98="COMPOSICAO",S!$A:$D,I!$A:$D),3,FALSE)</f>
        <v>H</v>
      </c>
      <c r="H98" s="81">
        <v>1</v>
      </c>
      <c r="I98" s="56">
        <f>IF(A98="COMPOSICAO",VLOOKUP("TOTAL - "&amp;B98,COMPOSICAO_AUX_3!$A:$J,10,FALSE),VLOOKUP(B98,I!$A:$D,4,FALSE))</f>
        <v>0.06</v>
      </c>
      <c r="J98" s="60">
        <f t="shared" si="1"/>
        <v>0.06</v>
      </c>
      <c r="K98" s="59"/>
    </row>
    <row r="99" spans="1:13" ht="45" customHeight="1" x14ac:dyDescent="0.25">
      <c r="A99" s="54" t="s">
        <v>374</v>
      </c>
      <c r="B99" s="67">
        <v>43464</v>
      </c>
      <c r="C99" s="55" t="str">
        <f>VLOOKUP(B99,IF(A99="COMPOSICAO",S!$A:$D,I!$A:$D),2,FALSE)</f>
        <v>FERRAMENTAS - FAMILIA OPERADOR ESCAVADEIRA - HORISTA (ENCARGOS COMPLEMENTARES - COLETADO CAIXA)</v>
      </c>
      <c r="D99" s="55"/>
      <c r="E99" s="55"/>
      <c r="F99" s="55"/>
      <c r="G99" s="54" t="str">
        <f>VLOOKUP(B99,IF(A99="COMPOSICAO",S!$A:$D,I!$A:$D),3,FALSE)</f>
        <v>H</v>
      </c>
      <c r="H99" s="81">
        <v>1</v>
      </c>
      <c r="I99" s="56">
        <f>IF(A99="COMPOSICAO",VLOOKUP("TOTAL - "&amp;B99,COMPOSICAO_AUX_3!$A:$J,10,FALSE),VLOOKUP(B99,I!$A:$D,4,FALSE))</f>
        <v>0.01</v>
      </c>
      <c r="J99" s="60">
        <f t="shared" si="1"/>
        <v>0.01</v>
      </c>
      <c r="K99" s="59"/>
    </row>
    <row r="100" spans="1:13" ht="30" customHeight="1" x14ac:dyDescent="0.25">
      <c r="A100" s="54" t="s">
        <v>374</v>
      </c>
      <c r="B100" s="67">
        <v>43488</v>
      </c>
      <c r="C100" s="55" t="str">
        <f>VLOOKUP(B100,IF(A100="COMPOSICAO",S!$A:$D,I!$A:$D),2,FALSE)</f>
        <v>EPI - FAMILIA OPERADOR ESCAVADEIRA - HORISTA (ENCARGOS COMPLEMENTARES - COLETADO CAIXA)</v>
      </c>
      <c r="D100" s="55"/>
      <c r="E100" s="55"/>
      <c r="F100" s="55"/>
      <c r="G100" s="54" t="str">
        <f>VLOOKUP(B100,IF(A100="COMPOSICAO",S!$A:$D,I!$A:$D),3,FALSE)</f>
        <v>H</v>
      </c>
      <c r="H100" s="81">
        <v>1</v>
      </c>
      <c r="I100" s="56">
        <f>IF(A100="COMPOSICAO",VLOOKUP("TOTAL - "&amp;B100,COMPOSICAO_AUX_3!$A:$J,10,FALSE),VLOOKUP(B100,I!$A:$D,4,FALSE))</f>
        <v>0.82</v>
      </c>
      <c r="J100" s="60">
        <f t="shared" si="1"/>
        <v>0.82</v>
      </c>
      <c r="K100" s="59"/>
    </row>
    <row r="101" spans="1:13" ht="45" customHeight="1" x14ac:dyDescent="0.25">
      <c r="A101" s="54" t="s">
        <v>368</v>
      </c>
      <c r="B101" s="67">
        <v>95360</v>
      </c>
      <c r="C101" s="55" t="str">
        <f>VLOOKUP(B101,IF(A101="COMPOSICAO",S!$A:$D,I!$A:$D),2,FALSE)</f>
        <v>CURSO DE CAPACITAÇÃO PARA OPERADOR DE MÁQUINAS E EQUIPAMENTOS (ENCARGOS COMPLEMENTARES) - HORISTA</v>
      </c>
      <c r="D101" s="55"/>
      <c r="E101" s="55"/>
      <c r="F101" s="55"/>
      <c r="G101" s="54" t="str">
        <f>VLOOKUP(B101,IF(A101="COMPOSICAO",S!$A:$D,I!$A:$D),3,FALSE)</f>
        <v>H</v>
      </c>
      <c r="H101" s="81">
        <v>1</v>
      </c>
      <c r="I101" s="56">
        <f>IF(A101="COMPOSICAO",VLOOKUP("TOTAL - "&amp;B101,COMPOSICAO_AUX_3!$A:$J,10,FALSE),VLOOKUP(B101,I!$A:$D,4,FALSE))</f>
        <v>0.33</v>
      </c>
      <c r="J101" s="60">
        <f t="shared" si="1"/>
        <v>0.33</v>
      </c>
      <c r="K101" s="59"/>
    </row>
    <row r="102" spans="1:13" ht="15" customHeight="1" x14ac:dyDescent="0.25">
      <c r="A102" s="76" t="s">
        <v>674</v>
      </c>
      <c r="B102" s="77"/>
      <c r="C102" s="77"/>
      <c r="D102" s="77"/>
      <c r="E102" s="77"/>
      <c r="F102" s="77"/>
      <c r="G102" s="78"/>
      <c r="H102" s="79"/>
      <c r="I102" s="80"/>
      <c r="J102" s="60">
        <f>SUM(J93:K101)</f>
        <v>35.22</v>
      </c>
      <c r="K102" s="59"/>
    </row>
    <row r="103" spans="1:13" ht="15" customHeight="1" x14ac:dyDescent="0.25">
      <c r="A103" s="4"/>
      <c r="B103" s="4"/>
      <c r="C103" s="4"/>
      <c r="D103" s="4"/>
      <c r="E103" s="4"/>
      <c r="F103" s="4"/>
      <c r="G103" s="4"/>
      <c r="H103" s="4"/>
      <c r="I103" s="4"/>
      <c r="J103" s="4"/>
      <c r="K103" s="4"/>
    </row>
    <row r="104" spans="1:13" ht="15" customHeight="1" x14ac:dyDescent="0.25">
      <c r="A104" s="22" t="s">
        <v>364</v>
      </c>
      <c r="B104" s="22" t="s">
        <v>32</v>
      </c>
      <c r="C104" s="46" t="s">
        <v>8</v>
      </c>
      <c r="D104" s="47"/>
      <c r="E104" s="47"/>
      <c r="F104" s="47"/>
      <c r="G104" s="7" t="s">
        <v>33</v>
      </c>
      <c r="H104" s="7" t="s">
        <v>365</v>
      </c>
      <c r="I104" s="7" t="s">
        <v>366</v>
      </c>
      <c r="J104" s="34" t="s">
        <v>10</v>
      </c>
      <c r="K104" s="33"/>
    </row>
    <row r="105" spans="1:13" ht="45" customHeight="1" x14ac:dyDescent="0.25">
      <c r="A105" s="7" t="s">
        <v>553</v>
      </c>
      <c r="B105" s="71">
        <v>91529</v>
      </c>
      <c r="C105" s="73" t="str">
        <f>VLOOKUP(B105,S!$A:$D,2,FALSE)</f>
        <v>COMPACTADOR DE SOLOS DE PERCUSSÃO (SOQUETE) COM MOTOR A GASOLINA 4 TEMPOS, POTÊNCIA 4 CV - DEPRECIAÇÃO. AF_08/2015</v>
      </c>
      <c r="D105" s="73"/>
      <c r="E105" s="73"/>
      <c r="F105" s="72"/>
      <c r="G105" s="7" t="str">
        <f>VLOOKUP(B105,S!$A:$D,3,FALSE)</f>
        <v>H</v>
      </c>
      <c r="H105" s="74"/>
      <c r="I105" s="74">
        <f>J107</f>
        <v>0.76</v>
      </c>
      <c r="J105" s="53"/>
      <c r="K105" s="52"/>
      <c r="L105" s="74">
        <f>VLOOKUP(B105,S!$A:$D,4,FALSE)</f>
        <v>0.76</v>
      </c>
      <c r="M105" s="7" t="str">
        <f>IF(ROUND((L105-I105),2)=0,"OK, confere com a tabela.",IF(ROUND((L105-I105),2)&lt;0,"ACIMA ("&amp;TEXT(ROUND(I105*100/L105,4),"0,0000")&amp;" %) da tabela.","ABAIXO ("&amp;TEXT(ROUND(I105*100/L105,4),"0,0000")&amp;" %) da tabela."))</f>
        <v>OK, confere com a tabela.</v>
      </c>
    </row>
    <row r="106" spans="1:13" ht="30" customHeight="1" x14ac:dyDescent="0.25">
      <c r="A106" s="54" t="s">
        <v>374</v>
      </c>
      <c r="B106" s="67">
        <v>13458</v>
      </c>
      <c r="C106" s="55" t="str">
        <f>VLOOKUP(B106,IF(A106="COMPOSICAO",S!$A:$D,I!$A:$D),2,FALSE)</f>
        <v>COMPACTADOR DE SOLOS DE PERCURSAO (SOQUETE) COM MOTOR A GASOLINA 4 TEMPOS DE 4 HP (4 CV)</v>
      </c>
      <c r="D106" s="55"/>
      <c r="E106" s="55"/>
      <c r="F106" s="55"/>
      <c r="G106" s="54" t="str">
        <f>VLOOKUP(B106,IF(A106="COMPOSICAO",S!$A:$D,I!$A:$D),3,FALSE)</f>
        <v>UN</v>
      </c>
      <c r="H106" s="81">
        <v>5.3300000000000001E-5</v>
      </c>
      <c r="I106" s="56">
        <f>IF(A106="COMPOSICAO",VLOOKUP("TOTAL - "&amp;B106,COMPOSICAO_AUX_3!$A:$J,10,FALSE),VLOOKUP(B106,I!$A:$D,4,FALSE))</f>
        <v>14360.28</v>
      </c>
      <c r="J106" s="60">
        <f>TRUNC(H106*I106,2)</f>
        <v>0.76</v>
      </c>
      <c r="K106" s="59"/>
    </row>
    <row r="107" spans="1:13" ht="15" customHeight="1" x14ac:dyDescent="0.25">
      <c r="A107" s="76" t="s">
        <v>675</v>
      </c>
      <c r="B107" s="77"/>
      <c r="C107" s="77"/>
      <c r="D107" s="77"/>
      <c r="E107" s="77"/>
      <c r="F107" s="77"/>
      <c r="G107" s="78"/>
      <c r="H107" s="79"/>
      <c r="I107" s="80"/>
      <c r="J107" s="60">
        <f>SUM(J105:K106)</f>
        <v>0.76</v>
      </c>
      <c r="K107" s="59"/>
    </row>
    <row r="108" spans="1:13" ht="15" customHeight="1" x14ac:dyDescent="0.25">
      <c r="A108" s="4"/>
      <c r="B108" s="4"/>
      <c r="C108" s="4"/>
      <c r="D108" s="4"/>
      <c r="E108" s="4"/>
      <c r="F108" s="4"/>
      <c r="G108" s="4"/>
      <c r="H108" s="4"/>
      <c r="I108" s="4"/>
      <c r="J108" s="4"/>
      <c r="K108" s="4"/>
    </row>
    <row r="109" spans="1:13" ht="15" customHeight="1" x14ac:dyDescent="0.25">
      <c r="A109" s="22" t="s">
        <v>364</v>
      </c>
      <c r="B109" s="22" t="s">
        <v>32</v>
      </c>
      <c r="C109" s="46" t="s">
        <v>8</v>
      </c>
      <c r="D109" s="47"/>
      <c r="E109" s="47"/>
      <c r="F109" s="47"/>
      <c r="G109" s="7" t="s">
        <v>33</v>
      </c>
      <c r="H109" s="7" t="s">
        <v>365</v>
      </c>
      <c r="I109" s="7" t="s">
        <v>366</v>
      </c>
      <c r="J109" s="34" t="s">
        <v>10</v>
      </c>
      <c r="K109" s="33"/>
    </row>
    <row r="110" spans="1:13" ht="45" customHeight="1" x14ac:dyDescent="0.25">
      <c r="A110" s="7" t="s">
        <v>553</v>
      </c>
      <c r="B110" s="71">
        <v>91530</v>
      </c>
      <c r="C110" s="73" t="str">
        <f>VLOOKUP(B110,S!$A:$D,2,FALSE)</f>
        <v>COMPACTADOR DE SOLOS DE PERCUSSÃO (SOQUETE) COM MOTOR A GASOLINA 4 TEMPOS, POTÊNCIA 4 CV - JUROS. AF_08/2015</v>
      </c>
      <c r="D110" s="73"/>
      <c r="E110" s="73"/>
      <c r="F110" s="72"/>
      <c r="G110" s="7" t="str">
        <f>VLOOKUP(B110,S!$A:$D,3,FALSE)</f>
        <v>H</v>
      </c>
      <c r="H110" s="74"/>
      <c r="I110" s="74">
        <f>J112</f>
        <v>0.1</v>
      </c>
      <c r="J110" s="53"/>
      <c r="K110" s="52"/>
      <c r="L110" s="74">
        <f>VLOOKUP(B110,S!$A:$D,4,FALSE)</f>
        <v>0.1</v>
      </c>
      <c r="M110" s="7" t="str">
        <f>IF(ROUND((L110-I110),2)=0,"OK, confere com a tabela.",IF(ROUND((L110-I110),2)&lt;0,"ACIMA ("&amp;TEXT(ROUND(I110*100/L110,4),"0,0000")&amp;" %) da tabela.","ABAIXO ("&amp;TEXT(ROUND(I110*100/L110,4),"0,0000")&amp;" %) da tabela."))</f>
        <v>OK, confere com a tabela.</v>
      </c>
    </row>
    <row r="111" spans="1:13" ht="30" customHeight="1" x14ac:dyDescent="0.25">
      <c r="A111" s="54" t="s">
        <v>374</v>
      </c>
      <c r="B111" s="67">
        <v>13458</v>
      </c>
      <c r="C111" s="55" t="str">
        <f>VLOOKUP(B111,IF(A111="COMPOSICAO",S!$A:$D,I!$A:$D),2,FALSE)</f>
        <v>COMPACTADOR DE SOLOS DE PERCURSAO (SOQUETE) COM MOTOR A GASOLINA 4 TEMPOS DE 4 HP (4 CV)</v>
      </c>
      <c r="D111" s="55"/>
      <c r="E111" s="55"/>
      <c r="F111" s="55"/>
      <c r="G111" s="54" t="str">
        <f>VLOOKUP(B111,IF(A111="COMPOSICAO",S!$A:$D,I!$A:$D),3,FALSE)</f>
        <v>UN</v>
      </c>
      <c r="H111" s="81">
        <v>7.4000000000000003E-6</v>
      </c>
      <c r="I111" s="56">
        <f>IF(A111="COMPOSICAO",VLOOKUP("TOTAL - "&amp;B111,COMPOSICAO_AUX_3!$A:$J,10,FALSE),VLOOKUP(B111,I!$A:$D,4,FALSE))</f>
        <v>14360.28</v>
      </c>
      <c r="J111" s="60">
        <f>TRUNC(H111*I111,2)</f>
        <v>0.1</v>
      </c>
      <c r="K111" s="59"/>
    </row>
    <row r="112" spans="1:13" ht="15" customHeight="1" x14ac:dyDescent="0.25">
      <c r="A112" s="76" t="s">
        <v>676</v>
      </c>
      <c r="B112" s="77"/>
      <c r="C112" s="77"/>
      <c r="D112" s="77"/>
      <c r="E112" s="77"/>
      <c r="F112" s="77"/>
      <c r="G112" s="78"/>
      <c r="H112" s="79"/>
      <c r="I112" s="80"/>
      <c r="J112" s="60">
        <f>SUM(J110:K111)</f>
        <v>0.1</v>
      </c>
      <c r="K112" s="59"/>
    </row>
    <row r="113" spans="1:13" ht="15" customHeight="1" x14ac:dyDescent="0.25">
      <c r="A113" s="4"/>
      <c r="B113" s="4"/>
      <c r="C113" s="4"/>
      <c r="D113" s="4"/>
      <c r="E113" s="4"/>
      <c r="F113" s="4"/>
      <c r="G113" s="4"/>
      <c r="H113" s="4"/>
      <c r="I113" s="4"/>
      <c r="J113" s="4"/>
      <c r="K113" s="4"/>
    </row>
    <row r="114" spans="1:13" ht="15" customHeight="1" x14ac:dyDescent="0.25">
      <c r="A114" s="22" t="s">
        <v>364</v>
      </c>
      <c r="B114" s="22" t="s">
        <v>32</v>
      </c>
      <c r="C114" s="46" t="s">
        <v>8</v>
      </c>
      <c r="D114" s="47"/>
      <c r="E114" s="47"/>
      <c r="F114" s="47"/>
      <c r="G114" s="7" t="s">
        <v>33</v>
      </c>
      <c r="H114" s="7" t="s">
        <v>365</v>
      </c>
      <c r="I114" s="7" t="s">
        <v>366</v>
      </c>
      <c r="J114" s="34" t="s">
        <v>10</v>
      </c>
      <c r="K114" s="33"/>
    </row>
    <row r="115" spans="1:13" ht="45" customHeight="1" x14ac:dyDescent="0.25">
      <c r="A115" s="7" t="s">
        <v>553</v>
      </c>
      <c r="B115" s="71">
        <v>91531</v>
      </c>
      <c r="C115" s="73" t="str">
        <f>VLOOKUP(B115,S!$A:$D,2,FALSE)</f>
        <v>COMPACTADOR DE SOLOS DE PERCUSSÃO (SOQUETE) COM MOTOR A GASOLINA 4 TEMPOS, POTÊNCIA 4 CV - MANUTENÇÃO. AF_08/2015</v>
      </c>
      <c r="D115" s="73"/>
      <c r="E115" s="73"/>
      <c r="F115" s="72"/>
      <c r="G115" s="7" t="str">
        <f>VLOOKUP(B115,S!$A:$D,3,FALSE)</f>
        <v>H</v>
      </c>
      <c r="H115" s="74"/>
      <c r="I115" s="74">
        <f>J117</f>
        <v>0.95</v>
      </c>
      <c r="J115" s="53"/>
      <c r="K115" s="52"/>
      <c r="L115" s="74">
        <f>VLOOKUP(B115,S!$A:$D,4,FALSE)</f>
        <v>0.95</v>
      </c>
      <c r="M115" s="7" t="str">
        <f>IF(ROUND((L115-I115),2)=0,"OK, confere com a tabela.",IF(ROUND((L115-I115),2)&lt;0,"ACIMA ("&amp;TEXT(ROUND(I115*100/L115,4),"0,0000")&amp;" %) da tabela.","ABAIXO ("&amp;TEXT(ROUND(I115*100/L115,4),"0,0000")&amp;" %) da tabela."))</f>
        <v>OK, confere com a tabela.</v>
      </c>
    </row>
    <row r="116" spans="1:13" ht="30" customHeight="1" x14ac:dyDescent="0.25">
      <c r="A116" s="54" t="s">
        <v>374</v>
      </c>
      <c r="B116" s="67">
        <v>13458</v>
      </c>
      <c r="C116" s="55" t="str">
        <f>VLOOKUP(B116,IF(A116="COMPOSICAO",S!$A:$D,I!$A:$D),2,FALSE)</f>
        <v>COMPACTADOR DE SOLOS DE PERCURSAO (SOQUETE) COM MOTOR A GASOLINA 4 TEMPOS DE 4 HP (4 CV)</v>
      </c>
      <c r="D116" s="55"/>
      <c r="E116" s="55"/>
      <c r="F116" s="55"/>
      <c r="G116" s="54" t="str">
        <f>VLOOKUP(B116,IF(A116="COMPOSICAO",S!$A:$D,I!$A:$D),3,FALSE)</f>
        <v>UN</v>
      </c>
      <c r="H116" s="81">
        <v>6.6699999999999995E-5</v>
      </c>
      <c r="I116" s="56">
        <f>IF(A116="COMPOSICAO",VLOOKUP("TOTAL - "&amp;B116,COMPOSICAO_AUX_3!$A:$J,10,FALSE),VLOOKUP(B116,I!$A:$D,4,FALSE))</f>
        <v>14360.28</v>
      </c>
      <c r="J116" s="60">
        <f>TRUNC(H116*I116,2)</f>
        <v>0.95</v>
      </c>
      <c r="K116" s="59"/>
    </row>
    <row r="117" spans="1:13" ht="15" customHeight="1" x14ac:dyDescent="0.25">
      <c r="A117" s="76" t="s">
        <v>677</v>
      </c>
      <c r="B117" s="77"/>
      <c r="C117" s="77"/>
      <c r="D117" s="77"/>
      <c r="E117" s="77"/>
      <c r="F117" s="77"/>
      <c r="G117" s="78"/>
      <c r="H117" s="79"/>
      <c r="I117" s="80"/>
      <c r="J117" s="60">
        <f>SUM(J115:K116)</f>
        <v>0.95</v>
      </c>
      <c r="K117" s="59"/>
    </row>
    <row r="118" spans="1:13" ht="15" customHeight="1" x14ac:dyDescent="0.25">
      <c r="A118" s="4"/>
      <c r="B118" s="4"/>
      <c r="C118" s="4"/>
      <c r="D118" s="4"/>
      <c r="E118" s="4"/>
      <c r="F118" s="4"/>
      <c r="G118" s="4"/>
      <c r="H118" s="4"/>
      <c r="I118" s="4"/>
      <c r="J118" s="4"/>
      <c r="K118" s="4"/>
    </row>
    <row r="119" spans="1:13" ht="15" customHeight="1" x14ac:dyDescent="0.25">
      <c r="A119" s="22" t="s">
        <v>364</v>
      </c>
      <c r="B119" s="22" t="s">
        <v>32</v>
      </c>
      <c r="C119" s="46" t="s">
        <v>8</v>
      </c>
      <c r="D119" s="47"/>
      <c r="E119" s="47"/>
      <c r="F119" s="47"/>
      <c r="G119" s="7" t="s">
        <v>33</v>
      </c>
      <c r="H119" s="7" t="s">
        <v>365</v>
      </c>
      <c r="I119" s="7" t="s">
        <v>366</v>
      </c>
      <c r="J119" s="34" t="s">
        <v>10</v>
      </c>
      <c r="K119" s="33"/>
    </row>
    <row r="120" spans="1:13" ht="45" customHeight="1" x14ac:dyDescent="0.25">
      <c r="A120" s="7" t="s">
        <v>553</v>
      </c>
      <c r="B120" s="71">
        <v>91532</v>
      </c>
      <c r="C120" s="73" t="str">
        <f>VLOOKUP(B120,S!$A:$D,2,FALSE)</f>
        <v>COMPACTADOR DE SOLOS DE PERCUSSÃO (SOQUETE) COM MOTOR A GASOLINA 4 TEMPOS, POTÊNCIA 4 CV - MATERIAIS NA OPERAÇÃO. AF_08/2015</v>
      </c>
      <c r="D120" s="73"/>
      <c r="E120" s="73"/>
      <c r="F120" s="72"/>
      <c r="G120" s="7" t="str">
        <f>VLOOKUP(B120,S!$A:$D,3,FALSE)</f>
        <v>H</v>
      </c>
      <c r="H120" s="74"/>
      <c r="I120" s="74">
        <f>J122</f>
        <v>5.18</v>
      </c>
      <c r="J120" s="53"/>
      <c r="K120" s="52"/>
      <c r="L120" s="74">
        <f>VLOOKUP(B120,S!$A:$D,4,FALSE)</f>
        <v>5.18</v>
      </c>
      <c r="M120" s="7" t="str">
        <f>IF(ROUND((L120-I120),2)=0,"OK, confere com a tabela.",IF(ROUND((L120-I120),2)&lt;0,"ACIMA ("&amp;TEXT(ROUND(I120*100/L120,4),"0,0000")&amp;" %) da tabela.","ABAIXO ("&amp;TEXT(ROUND(I120*100/L120,4),"0,0000")&amp;" %) da tabela."))</f>
        <v>OK, confere com a tabela.</v>
      </c>
    </row>
    <row r="121" spans="1:13" ht="15" customHeight="1" x14ac:dyDescent="0.25">
      <c r="A121" s="54" t="s">
        <v>374</v>
      </c>
      <c r="B121" s="67">
        <v>4222</v>
      </c>
      <c r="C121" s="55" t="str">
        <f>VLOOKUP(B121,IF(A121="COMPOSICAO",S!$A:$D,I!$A:$D),2,FALSE)</f>
        <v>GASOLINA COMUM</v>
      </c>
      <c r="D121" s="55"/>
      <c r="E121" s="55"/>
      <c r="F121" s="55"/>
      <c r="G121" s="54" t="str">
        <f>VLOOKUP(B121,IF(A121="COMPOSICAO",S!$A:$D,I!$A:$D),3,FALSE)</f>
        <v>L</v>
      </c>
      <c r="H121" s="81">
        <v>1.03</v>
      </c>
      <c r="I121" s="56">
        <f>IF(A121="COMPOSICAO",VLOOKUP("TOTAL - "&amp;B121,COMPOSICAO_AUX_3!$A:$J,10,FALSE),VLOOKUP(B121,I!$A:$D,4,FALSE))</f>
        <v>5.03</v>
      </c>
      <c r="J121" s="60">
        <f>TRUNC(H121*I121,2)</f>
        <v>5.18</v>
      </c>
      <c r="K121" s="59"/>
    </row>
    <row r="122" spans="1:13" ht="15" customHeight="1" x14ac:dyDescent="0.25">
      <c r="A122" s="76" t="s">
        <v>678</v>
      </c>
      <c r="B122" s="77"/>
      <c r="C122" s="77"/>
      <c r="D122" s="77"/>
      <c r="E122" s="77"/>
      <c r="F122" s="77"/>
      <c r="G122" s="78"/>
      <c r="H122" s="79"/>
      <c r="I122" s="80"/>
      <c r="J122" s="60">
        <f>SUM(J120:K121)</f>
        <v>5.18</v>
      </c>
      <c r="K122" s="59"/>
    </row>
    <row r="123" spans="1:13" ht="15" customHeight="1" x14ac:dyDescent="0.25">
      <c r="A123" s="4"/>
      <c r="B123" s="4"/>
      <c r="C123" s="4"/>
      <c r="D123" s="4"/>
      <c r="E123" s="4"/>
      <c r="F123" s="4"/>
      <c r="G123" s="4"/>
      <c r="H123" s="4"/>
      <c r="I123" s="4"/>
      <c r="J123" s="4"/>
      <c r="K123" s="4"/>
    </row>
    <row r="124" spans="1:13" ht="15" customHeight="1" x14ac:dyDescent="0.25">
      <c r="A124" s="22" t="s">
        <v>364</v>
      </c>
      <c r="B124" s="22" t="s">
        <v>32</v>
      </c>
      <c r="C124" s="46" t="s">
        <v>8</v>
      </c>
      <c r="D124" s="47"/>
      <c r="E124" s="47"/>
      <c r="F124" s="47"/>
      <c r="G124" s="7" t="s">
        <v>33</v>
      </c>
      <c r="H124" s="7" t="s">
        <v>365</v>
      </c>
      <c r="I124" s="7" t="s">
        <v>366</v>
      </c>
      <c r="J124" s="34" t="s">
        <v>10</v>
      </c>
      <c r="K124" s="33"/>
    </row>
    <row r="125" spans="1:13" ht="45" customHeight="1" x14ac:dyDescent="0.25">
      <c r="A125" s="7" t="s">
        <v>553</v>
      </c>
      <c r="B125" s="71">
        <v>90582</v>
      </c>
      <c r="C125" s="73" t="str">
        <f>VLOOKUP(B125,S!$A:$D,2,FALSE)</f>
        <v>VIBRADOR DE IMERSÃO, DIÂMETRO DE PONTEIRA 45MM, MOTOR ELÉTRICO TRIFÁSICO POTÊNCIA DE 2 CV - DEPRECIAÇÃO. AF_06/2015</v>
      </c>
      <c r="D125" s="73"/>
      <c r="E125" s="73"/>
      <c r="F125" s="72"/>
      <c r="G125" s="7" t="str">
        <f>VLOOKUP(B125,S!$A:$D,3,FALSE)</f>
        <v>H</v>
      </c>
      <c r="H125" s="74"/>
      <c r="I125" s="74">
        <f>J127</f>
        <v>0.44</v>
      </c>
      <c r="J125" s="53"/>
      <c r="K125" s="52"/>
      <c r="L125" s="74">
        <f>VLOOKUP(B125,S!$A:$D,4,FALSE)</f>
        <v>0.44</v>
      </c>
      <c r="M125" s="7" t="str">
        <f>IF(ROUND((L125-I125),2)=0,"OK, confere com a tabela.",IF(ROUND((L125-I125),2)&lt;0,"ACIMA ("&amp;TEXT(ROUND(I125*100/L125,4),"0,0000")&amp;" %) da tabela.","ABAIXO ("&amp;TEXT(ROUND(I125*100/L125,4),"0,0000")&amp;" %) da tabela."))</f>
        <v>OK, confere com a tabela.</v>
      </c>
    </row>
    <row r="126" spans="1:13" ht="45" customHeight="1" x14ac:dyDescent="0.25">
      <c r="A126" s="54" t="s">
        <v>374</v>
      </c>
      <c r="B126" s="67">
        <v>13896</v>
      </c>
      <c r="C126" s="55" t="str">
        <f>VLOOKUP(B126,IF(A126="COMPOSICAO",S!$A:$D,I!$A:$D),2,FALSE)</f>
        <v>VIBRADOR DE IMERSAO, DIAMETRO DA PONTEIRA DE *45* MM, COM MOTOR ELETRICO TRIFASICO DE 2 HP (2 CV)</v>
      </c>
      <c r="D126" s="55"/>
      <c r="E126" s="55"/>
      <c r="F126" s="55"/>
      <c r="G126" s="54" t="str">
        <f>VLOOKUP(B126,IF(A126="COMPOSICAO",S!$A:$D,I!$A:$D),3,FALSE)</f>
        <v>UN</v>
      </c>
      <c r="H126" s="81">
        <v>1.2799999999999999E-4</v>
      </c>
      <c r="I126" s="56">
        <f>IF(A126="COMPOSICAO",VLOOKUP("TOTAL - "&amp;B126,COMPOSICAO_AUX_3!$A:$J,10,FALSE),VLOOKUP(B126,I!$A:$D,4,FALSE))</f>
        <v>3498.64</v>
      </c>
      <c r="J126" s="60">
        <f>TRUNC(H126*I126,2)</f>
        <v>0.44</v>
      </c>
      <c r="K126" s="59"/>
    </row>
    <row r="127" spans="1:13" ht="15" customHeight="1" x14ac:dyDescent="0.25">
      <c r="A127" s="76" t="s">
        <v>679</v>
      </c>
      <c r="B127" s="77"/>
      <c r="C127" s="77"/>
      <c r="D127" s="77"/>
      <c r="E127" s="77"/>
      <c r="F127" s="77"/>
      <c r="G127" s="78"/>
      <c r="H127" s="79"/>
      <c r="I127" s="80"/>
      <c r="J127" s="60">
        <f>SUM(J125:K126)</f>
        <v>0.44</v>
      </c>
      <c r="K127" s="59"/>
    </row>
    <row r="128" spans="1:13" ht="15" customHeight="1" x14ac:dyDescent="0.25">
      <c r="A128" s="4"/>
      <c r="B128" s="4"/>
      <c r="C128" s="4"/>
      <c r="D128" s="4"/>
      <c r="E128" s="4"/>
      <c r="F128" s="4"/>
      <c r="G128" s="4"/>
      <c r="H128" s="4"/>
      <c r="I128" s="4"/>
      <c r="J128" s="4"/>
      <c r="K128" s="4"/>
    </row>
    <row r="129" spans="1:13" ht="15" customHeight="1" x14ac:dyDescent="0.25">
      <c r="A129" s="22" t="s">
        <v>364</v>
      </c>
      <c r="B129" s="22" t="s">
        <v>32</v>
      </c>
      <c r="C129" s="46" t="s">
        <v>8</v>
      </c>
      <c r="D129" s="47"/>
      <c r="E129" s="47"/>
      <c r="F129" s="47"/>
      <c r="G129" s="7" t="s">
        <v>33</v>
      </c>
      <c r="H129" s="7" t="s">
        <v>365</v>
      </c>
      <c r="I129" s="7" t="s">
        <v>366</v>
      </c>
      <c r="J129" s="34" t="s">
        <v>10</v>
      </c>
      <c r="K129" s="33"/>
    </row>
    <row r="130" spans="1:13" ht="45" customHeight="1" x14ac:dyDescent="0.25">
      <c r="A130" s="7" t="s">
        <v>553</v>
      </c>
      <c r="B130" s="71">
        <v>90583</v>
      </c>
      <c r="C130" s="73" t="str">
        <f>VLOOKUP(B130,S!$A:$D,2,FALSE)</f>
        <v>VIBRADOR DE IMERSÃO, DIÂMETRO DE PONTEIRA 45MM, MOTOR ELÉTRICO TRIFÁSICO POTÊNCIA DE 2 CV - JUROS. AF_06/2015</v>
      </c>
      <c r="D130" s="73"/>
      <c r="E130" s="73"/>
      <c r="F130" s="72"/>
      <c r="G130" s="7" t="str">
        <f>VLOOKUP(B130,S!$A:$D,3,FALSE)</f>
        <v>H</v>
      </c>
      <c r="H130" s="74"/>
      <c r="I130" s="74">
        <f>J132</f>
        <v>0.05</v>
      </c>
      <c r="J130" s="53"/>
      <c r="K130" s="52"/>
      <c r="L130" s="74">
        <f>VLOOKUP(B130,S!$A:$D,4,FALSE)</f>
        <v>0.05</v>
      </c>
      <c r="M130" s="7" t="str">
        <f>IF(ROUND((L130-I130),2)=0,"OK, confere com a tabela.",IF(ROUND((L130-I130),2)&lt;0,"ACIMA ("&amp;TEXT(ROUND(I130*100/L130,4),"0,0000")&amp;" %) da tabela.","ABAIXO ("&amp;TEXT(ROUND(I130*100/L130,4),"0,0000")&amp;" %) da tabela."))</f>
        <v>OK, confere com a tabela.</v>
      </c>
    </row>
    <row r="131" spans="1:13" ht="45" customHeight="1" x14ac:dyDescent="0.25">
      <c r="A131" s="54" t="s">
        <v>374</v>
      </c>
      <c r="B131" s="67">
        <v>13896</v>
      </c>
      <c r="C131" s="55" t="str">
        <f>VLOOKUP(B131,IF(A131="COMPOSICAO",S!$A:$D,I!$A:$D),2,FALSE)</f>
        <v>VIBRADOR DE IMERSAO, DIAMETRO DA PONTEIRA DE *45* MM, COM MOTOR ELETRICO TRIFASICO DE 2 HP (2 CV)</v>
      </c>
      <c r="D131" s="55"/>
      <c r="E131" s="55"/>
      <c r="F131" s="55"/>
      <c r="G131" s="54" t="str">
        <f>VLOOKUP(B131,IF(A131="COMPOSICAO",S!$A:$D,I!$A:$D),3,FALSE)</f>
        <v>UN</v>
      </c>
      <c r="H131" s="81">
        <v>1.5099999999999999E-5</v>
      </c>
      <c r="I131" s="56">
        <f>IF(A131="COMPOSICAO",VLOOKUP("TOTAL - "&amp;B131,COMPOSICAO_AUX_3!$A:$J,10,FALSE),VLOOKUP(B131,I!$A:$D,4,FALSE))</f>
        <v>3498.64</v>
      </c>
      <c r="J131" s="60">
        <f>TRUNC(H131*I131,2)</f>
        <v>0.05</v>
      </c>
      <c r="K131" s="59"/>
    </row>
    <row r="132" spans="1:13" ht="15" customHeight="1" x14ac:dyDescent="0.25">
      <c r="A132" s="76" t="s">
        <v>680</v>
      </c>
      <c r="B132" s="77"/>
      <c r="C132" s="77"/>
      <c r="D132" s="77"/>
      <c r="E132" s="77"/>
      <c r="F132" s="77"/>
      <c r="G132" s="78"/>
      <c r="H132" s="79"/>
      <c r="I132" s="80"/>
      <c r="J132" s="60">
        <f>SUM(J130:K131)</f>
        <v>0.05</v>
      </c>
      <c r="K132" s="59"/>
    </row>
    <row r="133" spans="1:13" ht="15" customHeight="1" x14ac:dyDescent="0.25">
      <c r="A133" s="4"/>
      <c r="B133" s="4"/>
      <c r="C133" s="4"/>
      <c r="D133" s="4"/>
      <c r="E133" s="4"/>
      <c r="F133" s="4"/>
      <c r="G133" s="4"/>
      <c r="H133" s="4"/>
      <c r="I133" s="4"/>
      <c r="J133" s="4"/>
      <c r="K133" s="4"/>
    </row>
    <row r="134" spans="1:13" ht="15" customHeight="1" x14ac:dyDescent="0.25">
      <c r="A134" s="22" t="s">
        <v>364</v>
      </c>
      <c r="B134" s="22" t="s">
        <v>32</v>
      </c>
      <c r="C134" s="46" t="s">
        <v>8</v>
      </c>
      <c r="D134" s="47"/>
      <c r="E134" s="47"/>
      <c r="F134" s="47"/>
      <c r="G134" s="7" t="s">
        <v>33</v>
      </c>
      <c r="H134" s="7" t="s">
        <v>365</v>
      </c>
      <c r="I134" s="7" t="s">
        <v>366</v>
      </c>
      <c r="J134" s="34" t="s">
        <v>10</v>
      </c>
      <c r="K134" s="33"/>
    </row>
    <row r="135" spans="1:13" ht="45" customHeight="1" x14ac:dyDescent="0.25">
      <c r="A135" s="7" t="s">
        <v>553</v>
      </c>
      <c r="B135" s="71">
        <v>90584</v>
      </c>
      <c r="C135" s="73" t="str">
        <f>VLOOKUP(B135,S!$A:$D,2,FALSE)</f>
        <v>VIBRADOR DE IMERSÃO, DIÂMETRO DE PONTEIRA 45MM, MOTOR ELÉTRICO TRIFÁSICO POTÊNCIA DE 2 CV - MANUTENÇÃO. AF_06/2015</v>
      </c>
      <c r="D135" s="73"/>
      <c r="E135" s="73"/>
      <c r="F135" s="72"/>
      <c r="G135" s="7" t="str">
        <f>VLOOKUP(B135,S!$A:$D,3,FALSE)</f>
        <v>H</v>
      </c>
      <c r="H135" s="74"/>
      <c r="I135" s="74">
        <f>J137</f>
        <v>0.34</v>
      </c>
      <c r="J135" s="53"/>
      <c r="K135" s="52"/>
      <c r="L135" s="74">
        <f>VLOOKUP(B135,S!$A:$D,4,FALSE)</f>
        <v>0.34</v>
      </c>
      <c r="M135" s="7" t="str">
        <f>IF(ROUND((L135-I135),2)=0,"OK, confere com a tabela.",IF(ROUND((L135-I135),2)&lt;0,"ACIMA ("&amp;TEXT(ROUND(I135*100/L135,4),"0,0000")&amp;" %) da tabela.","ABAIXO ("&amp;TEXT(ROUND(I135*100/L135,4),"0,0000")&amp;" %) da tabela."))</f>
        <v>OK, confere com a tabela.</v>
      </c>
    </row>
    <row r="136" spans="1:13" ht="45" customHeight="1" x14ac:dyDescent="0.25">
      <c r="A136" s="54" t="s">
        <v>374</v>
      </c>
      <c r="B136" s="67">
        <v>13896</v>
      </c>
      <c r="C136" s="55" t="str">
        <f>VLOOKUP(B136,IF(A136="COMPOSICAO",S!$A:$D,I!$A:$D),2,FALSE)</f>
        <v>VIBRADOR DE IMERSAO, DIAMETRO DA PONTEIRA DE *45* MM, COM MOTOR ELETRICO TRIFASICO DE 2 HP (2 CV)</v>
      </c>
      <c r="D136" s="55"/>
      <c r="E136" s="55"/>
      <c r="F136" s="55"/>
      <c r="G136" s="54" t="str">
        <f>VLOOKUP(B136,IF(A136="COMPOSICAO",S!$A:$D,I!$A:$D),3,FALSE)</f>
        <v>UN</v>
      </c>
      <c r="H136" s="81">
        <v>1E-4</v>
      </c>
      <c r="I136" s="56">
        <f>IF(A136="COMPOSICAO",VLOOKUP("TOTAL - "&amp;B136,COMPOSICAO_AUX_3!$A:$J,10,FALSE),VLOOKUP(B136,I!$A:$D,4,FALSE))</f>
        <v>3498.64</v>
      </c>
      <c r="J136" s="60">
        <f>TRUNC(H136*I136,2)</f>
        <v>0.34</v>
      </c>
      <c r="K136" s="59"/>
    </row>
    <row r="137" spans="1:13" ht="15" customHeight="1" x14ac:dyDescent="0.25">
      <c r="A137" s="76" t="s">
        <v>681</v>
      </c>
      <c r="B137" s="77"/>
      <c r="C137" s="77"/>
      <c r="D137" s="77"/>
      <c r="E137" s="77"/>
      <c r="F137" s="77"/>
      <c r="G137" s="78"/>
      <c r="H137" s="79"/>
      <c r="I137" s="80"/>
      <c r="J137" s="60">
        <f>SUM(J135:K136)</f>
        <v>0.34</v>
      </c>
      <c r="K137" s="59"/>
    </row>
    <row r="138" spans="1:13" ht="15" customHeight="1" x14ac:dyDescent="0.25">
      <c r="A138" s="4"/>
      <c r="B138" s="4"/>
      <c r="C138" s="4"/>
      <c r="D138" s="4"/>
      <c r="E138" s="4"/>
      <c r="F138" s="4"/>
      <c r="G138" s="4"/>
      <c r="H138" s="4"/>
      <c r="I138" s="4"/>
      <c r="J138" s="4"/>
      <c r="K138" s="4"/>
    </row>
    <row r="139" spans="1:13" ht="15" customHeight="1" x14ac:dyDescent="0.25">
      <c r="A139" s="22" t="s">
        <v>364</v>
      </c>
      <c r="B139" s="22" t="s">
        <v>32</v>
      </c>
      <c r="C139" s="46" t="s">
        <v>8</v>
      </c>
      <c r="D139" s="47"/>
      <c r="E139" s="47"/>
      <c r="F139" s="47"/>
      <c r="G139" s="7" t="s">
        <v>33</v>
      </c>
      <c r="H139" s="7" t="s">
        <v>365</v>
      </c>
      <c r="I139" s="7" t="s">
        <v>366</v>
      </c>
      <c r="J139" s="34" t="s">
        <v>10</v>
      </c>
      <c r="K139" s="33"/>
    </row>
    <row r="140" spans="1:13" ht="45" customHeight="1" x14ac:dyDescent="0.25">
      <c r="A140" s="7" t="s">
        <v>553</v>
      </c>
      <c r="B140" s="71">
        <v>90585</v>
      </c>
      <c r="C140" s="73" t="str">
        <f>VLOOKUP(B140,S!$A:$D,2,FALSE)</f>
        <v>VIBRADOR DE IMERSÃO, DIÂMETRO DE PONTEIRA 45MM, MOTOR ELÉTRICO TRIFÁSICO POTÊNCIA DE 2 CV - MATERIAIS NA OPERAÇÃO. AF_06/2015</v>
      </c>
      <c r="D140" s="73"/>
      <c r="E140" s="73"/>
      <c r="F140" s="72"/>
      <c r="G140" s="7" t="str">
        <f>VLOOKUP(B140,S!$A:$D,3,FALSE)</f>
        <v>H</v>
      </c>
      <c r="H140" s="74"/>
      <c r="I140" s="74">
        <f>J142</f>
        <v>0.48</v>
      </c>
      <c r="J140" s="53"/>
      <c r="K140" s="52"/>
      <c r="L140" s="74">
        <f>VLOOKUP(B140,S!$A:$D,4,FALSE)</f>
        <v>0.48</v>
      </c>
      <c r="M140" s="7" t="str">
        <f>IF(ROUND((L140-I140),2)=0,"OK, confere com a tabela.",IF(ROUND((L140-I140),2)&lt;0,"ACIMA ("&amp;TEXT(ROUND(I140*100/L140,4),"0,0000")&amp;" %) da tabela.","ABAIXO ("&amp;TEXT(ROUND(I140*100/L140,4),"0,0000")&amp;" %) da tabela."))</f>
        <v>OK, confere com a tabela.</v>
      </c>
    </row>
    <row r="141" spans="1:13" ht="30" customHeight="1" x14ac:dyDescent="0.25">
      <c r="A141" s="54" t="s">
        <v>374</v>
      </c>
      <c r="B141" s="67">
        <v>2705</v>
      </c>
      <c r="C141" s="55" t="str">
        <f>VLOOKUP(B141,IF(A141="COMPOSICAO",S!$A:$D,I!$A:$D),2,FALSE)</f>
        <v>ENERGIA ELETRICA ATE 2000 KWH INDUSTRIAL, SEM DEMANDA</v>
      </c>
      <c r="D141" s="55"/>
      <c r="E141" s="55"/>
      <c r="F141" s="55"/>
      <c r="G141" s="54" t="str">
        <f>VLOOKUP(B141,IF(A141="COMPOSICAO",S!$A:$D,I!$A:$D),3,FALSE)</f>
        <v>KWH</v>
      </c>
      <c r="H141" s="81">
        <v>0.52</v>
      </c>
      <c r="I141" s="56">
        <f>IF(A141="COMPOSICAO",VLOOKUP("TOTAL - "&amp;B141,COMPOSICAO_AUX_3!$A:$J,10,FALSE),VLOOKUP(B141,I!$A:$D,4,FALSE))</f>
        <v>0.94</v>
      </c>
      <c r="J141" s="60">
        <f>TRUNC(H141*I141,2)</f>
        <v>0.48</v>
      </c>
      <c r="K141" s="59"/>
    </row>
    <row r="142" spans="1:13" ht="15" customHeight="1" x14ac:dyDescent="0.25">
      <c r="A142" s="76" t="s">
        <v>682</v>
      </c>
      <c r="B142" s="77"/>
      <c r="C142" s="77"/>
      <c r="D142" s="77"/>
      <c r="E142" s="77"/>
      <c r="F142" s="77"/>
      <c r="G142" s="78"/>
      <c r="H142" s="79"/>
      <c r="I142" s="80"/>
      <c r="J142" s="60">
        <f>SUM(J140:K141)</f>
        <v>0.48</v>
      </c>
      <c r="K142" s="59"/>
    </row>
    <row r="143" spans="1:13" ht="15" customHeight="1" x14ac:dyDescent="0.25">
      <c r="A143" s="4"/>
      <c r="B143" s="4"/>
      <c r="C143" s="4"/>
      <c r="D143" s="4"/>
      <c r="E143" s="4"/>
      <c r="F143" s="4"/>
      <c r="G143" s="4"/>
      <c r="H143" s="4"/>
      <c r="I143" s="4"/>
      <c r="J143" s="4"/>
      <c r="K143" s="4"/>
    </row>
    <row r="144" spans="1:13" ht="15" customHeight="1" x14ac:dyDescent="0.25">
      <c r="A144" s="22" t="s">
        <v>364</v>
      </c>
      <c r="B144" s="22" t="s">
        <v>32</v>
      </c>
      <c r="C144" s="46" t="s">
        <v>8</v>
      </c>
      <c r="D144" s="47"/>
      <c r="E144" s="47"/>
      <c r="F144" s="47"/>
      <c r="G144" s="7" t="s">
        <v>33</v>
      </c>
      <c r="H144" s="7" t="s">
        <v>365</v>
      </c>
      <c r="I144" s="7" t="s">
        <v>366</v>
      </c>
      <c r="J144" s="34" t="s">
        <v>10</v>
      </c>
      <c r="K144" s="33"/>
    </row>
    <row r="145" spans="1:13" ht="30" customHeight="1" x14ac:dyDescent="0.25">
      <c r="A145" s="7" t="s">
        <v>367</v>
      </c>
      <c r="B145" s="71">
        <v>95308</v>
      </c>
      <c r="C145" s="73" t="str">
        <f>VLOOKUP(B145,S!$A:$D,2,FALSE)</f>
        <v>CURSO DE CAPACITAÇÃO PARA AJUDANTE DE ARMADOR (ENCARGOS COMPLEMENTARES) - HORISTA</v>
      </c>
      <c r="D145" s="73"/>
      <c r="E145" s="73"/>
      <c r="F145" s="72"/>
      <c r="G145" s="7" t="str">
        <f>VLOOKUP(B145,S!$A:$D,3,FALSE)</f>
        <v>H</v>
      </c>
      <c r="H145" s="74"/>
      <c r="I145" s="74">
        <f>J147</f>
        <v>0.15</v>
      </c>
      <c r="J145" s="53"/>
      <c r="K145" s="52"/>
      <c r="L145" s="74">
        <f>VLOOKUP(B145,S!$A:$D,4,FALSE)</f>
        <v>0.15</v>
      </c>
      <c r="M145" s="7" t="str">
        <f>IF(ROUND((L145-I145),2)=0,"OK, confere com a tabela.",IF(ROUND((L145-I145),2)&lt;0,"ACIMA ("&amp;TEXT(ROUND(I145*100/L145,4),"0,0000")&amp;" %) da tabela.","ABAIXO ("&amp;TEXT(ROUND(I145*100/L145,4),"0,0000")&amp;" %) da tabela."))</f>
        <v>OK, confere com a tabela.</v>
      </c>
    </row>
    <row r="146" spans="1:13" ht="15" customHeight="1" x14ac:dyDescent="0.25">
      <c r="A146" s="54" t="s">
        <v>374</v>
      </c>
      <c r="B146" s="67">
        <v>6114</v>
      </c>
      <c r="C146" s="55" t="str">
        <f>VLOOKUP(B146,IF(A146="COMPOSICAO",S!$A:$D,I!$A:$D),2,FALSE)</f>
        <v>AJUDANTE DE ARMADOR (HORISTA)</v>
      </c>
      <c r="D146" s="55"/>
      <c r="E146" s="55"/>
      <c r="F146" s="55"/>
      <c r="G146" s="54" t="str">
        <f>VLOOKUP(B146,IF(A146="COMPOSICAO",S!$A:$D,I!$A:$D),3,FALSE)</f>
        <v>H</v>
      </c>
      <c r="H146" s="81">
        <v>1.2109999999999999E-2</v>
      </c>
      <c r="I146" s="56">
        <f>IF(A146="COMPOSICAO",VLOOKUP("TOTAL - "&amp;B146,COMPOSICAO_AUX_3!$A:$J,10,FALSE),VLOOKUP(B146,I!$A:$D,4,FALSE))</f>
        <v>12.8</v>
      </c>
      <c r="J146" s="60">
        <f>TRUNC(H146*I146,2)</f>
        <v>0.15</v>
      </c>
      <c r="K146" s="59"/>
    </row>
    <row r="147" spans="1:13" ht="15" customHeight="1" x14ac:dyDescent="0.25">
      <c r="A147" s="76" t="s">
        <v>559</v>
      </c>
      <c r="B147" s="77"/>
      <c r="C147" s="77"/>
      <c r="D147" s="77"/>
      <c r="E147" s="77"/>
      <c r="F147" s="77"/>
      <c r="G147" s="78"/>
      <c r="H147" s="79"/>
      <c r="I147" s="80"/>
      <c r="J147" s="60">
        <f>SUM(J145:K146)</f>
        <v>0.15</v>
      </c>
      <c r="K147" s="59"/>
    </row>
    <row r="148" spans="1:13" ht="15" customHeight="1" x14ac:dyDescent="0.25">
      <c r="A148" s="4"/>
      <c r="B148" s="4"/>
      <c r="C148" s="4"/>
      <c r="D148" s="4"/>
      <c r="E148" s="4"/>
      <c r="F148" s="4"/>
      <c r="G148" s="4"/>
      <c r="H148" s="4"/>
      <c r="I148" s="4"/>
      <c r="J148" s="4"/>
      <c r="K148" s="4"/>
    </row>
    <row r="149" spans="1:13" ht="15" customHeight="1" x14ac:dyDescent="0.25">
      <c r="A149" s="22" t="s">
        <v>364</v>
      </c>
      <c r="B149" s="22" t="s">
        <v>32</v>
      </c>
      <c r="C149" s="46" t="s">
        <v>8</v>
      </c>
      <c r="D149" s="47"/>
      <c r="E149" s="47"/>
      <c r="F149" s="47"/>
      <c r="G149" s="7" t="s">
        <v>33</v>
      </c>
      <c r="H149" s="7" t="s">
        <v>365</v>
      </c>
      <c r="I149" s="7" t="s">
        <v>366</v>
      </c>
      <c r="J149" s="34" t="s">
        <v>10</v>
      </c>
      <c r="K149" s="33"/>
    </row>
    <row r="150" spans="1:13" ht="30" customHeight="1" x14ac:dyDescent="0.25">
      <c r="A150" s="7" t="s">
        <v>367</v>
      </c>
      <c r="B150" s="71">
        <v>95314</v>
      </c>
      <c r="C150" s="73" t="str">
        <f>VLOOKUP(B150,S!$A:$D,2,FALSE)</f>
        <v>CURSO DE CAPACITAÇÃO PARA ARMADOR (ENCARGOS COMPLEMENTARES) - HORISTA</v>
      </c>
      <c r="D150" s="73"/>
      <c r="E150" s="73"/>
      <c r="F150" s="72"/>
      <c r="G150" s="7" t="str">
        <f>VLOOKUP(B150,S!$A:$D,3,FALSE)</f>
        <v>H</v>
      </c>
      <c r="H150" s="74"/>
      <c r="I150" s="74">
        <f>J152</f>
        <v>0.24</v>
      </c>
      <c r="J150" s="53"/>
      <c r="K150" s="52"/>
      <c r="L150" s="74">
        <f>VLOOKUP(B150,S!$A:$D,4,FALSE)</f>
        <v>0.24</v>
      </c>
      <c r="M150" s="7" t="str">
        <f>IF(ROUND((L150-I150),2)=0,"OK, confere com a tabela.",IF(ROUND((L150-I150),2)&lt;0,"ACIMA ("&amp;TEXT(ROUND(I150*100/L150,4),"0,0000")&amp;" %) da tabela.","ABAIXO ("&amp;TEXT(ROUND(I150*100/L150,4),"0,0000")&amp;" %) da tabela."))</f>
        <v>OK, confere com a tabela.</v>
      </c>
    </row>
    <row r="151" spans="1:13" ht="15" customHeight="1" x14ac:dyDescent="0.25">
      <c r="A151" s="54" t="s">
        <v>374</v>
      </c>
      <c r="B151" s="67">
        <v>378</v>
      </c>
      <c r="C151" s="55" t="str">
        <f>VLOOKUP(B151,IF(A151="COMPOSICAO",S!$A:$D,I!$A:$D),2,FALSE)</f>
        <v>ARMADOR (HORISTA)</v>
      </c>
      <c r="D151" s="55"/>
      <c r="E151" s="55"/>
      <c r="F151" s="55"/>
      <c r="G151" s="54" t="str">
        <f>VLOOKUP(B151,IF(A151="COMPOSICAO",S!$A:$D,I!$A:$D),3,FALSE)</f>
        <v>H</v>
      </c>
      <c r="H151" s="81">
        <v>1.2109999999999999E-2</v>
      </c>
      <c r="I151" s="56">
        <f>IF(A151="COMPOSICAO",VLOOKUP("TOTAL - "&amp;B151,COMPOSICAO_AUX_3!$A:$J,10,FALSE),VLOOKUP(B151,I!$A:$D,4,FALSE))</f>
        <v>20.58</v>
      </c>
      <c r="J151" s="60">
        <f>TRUNC(H151*I151,2)</f>
        <v>0.24</v>
      </c>
      <c r="K151" s="59"/>
    </row>
    <row r="152" spans="1:13" ht="15" customHeight="1" x14ac:dyDescent="0.25">
      <c r="A152" s="76" t="s">
        <v>560</v>
      </c>
      <c r="B152" s="77"/>
      <c r="C152" s="77"/>
      <c r="D152" s="77"/>
      <c r="E152" s="77"/>
      <c r="F152" s="77"/>
      <c r="G152" s="78"/>
      <c r="H152" s="79"/>
      <c r="I152" s="80"/>
      <c r="J152" s="60">
        <f>SUM(J150:K151)</f>
        <v>0.24</v>
      </c>
      <c r="K152" s="59"/>
    </row>
    <row r="153" spans="1:13" ht="15" customHeight="1" x14ac:dyDescent="0.25">
      <c r="A153" s="4"/>
      <c r="B153" s="4"/>
      <c r="C153" s="4"/>
      <c r="D153" s="4"/>
      <c r="E153" s="4"/>
      <c r="F153" s="4"/>
      <c r="G153" s="4"/>
      <c r="H153" s="4"/>
      <c r="I153" s="4"/>
      <c r="J153" s="4"/>
      <c r="K153" s="4"/>
    </row>
    <row r="154" spans="1:13" ht="15" customHeight="1" x14ac:dyDescent="0.25">
      <c r="A154" s="22" t="s">
        <v>364</v>
      </c>
      <c r="B154" s="22" t="s">
        <v>32</v>
      </c>
      <c r="C154" s="46" t="s">
        <v>8</v>
      </c>
      <c r="D154" s="47"/>
      <c r="E154" s="47"/>
      <c r="F154" s="47"/>
      <c r="G154" s="7" t="s">
        <v>33</v>
      </c>
      <c r="H154" s="7" t="s">
        <v>365</v>
      </c>
      <c r="I154" s="7" t="s">
        <v>366</v>
      </c>
      <c r="J154" s="34" t="s">
        <v>10</v>
      </c>
      <c r="K154" s="33"/>
    </row>
    <row r="155" spans="1:13" ht="15" customHeight="1" x14ac:dyDescent="0.25">
      <c r="A155" s="7" t="s">
        <v>367</v>
      </c>
      <c r="B155" s="71">
        <v>88316</v>
      </c>
      <c r="C155" s="73" t="str">
        <f>VLOOKUP(B155,S!$A:$D,2,FALSE)</f>
        <v>SERVENTE COM ENCARGOS COMPLEMENTARES</v>
      </c>
      <c r="D155" s="73"/>
      <c r="E155" s="73"/>
      <c r="F155" s="72"/>
      <c r="G155" s="7" t="str">
        <f>VLOOKUP(B155,S!$A:$D,3,FALSE)</f>
        <v>H</v>
      </c>
      <c r="H155" s="74"/>
      <c r="I155" s="74">
        <f>J164</f>
        <v>20.569999999999997</v>
      </c>
      <c r="J155" s="53"/>
      <c r="K155" s="52"/>
      <c r="L155" s="74">
        <f>VLOOKUP(B155,S!$A:$D,4,FALSE)</f>
        <v>20.57</v>
      </c>
      <c r="M155" s="7" t="str">
        <f>IF(ROUND((L155-I155),2)=0,"OK, confere com a tabela.",IF(ROUND((L155-I155),2)&lt;0,"ACIMA ("&amp;TEXT(ROUND(I155*100/L155,4),"0,0000")&amp;" %) da tabela.","ABAIXO ("&amp;TEXT(ROUND(I155*100/L155,4),"0,0000")&amp;" %) da tabela."))</f>
        <v>OK, confere com a tabela.</v>
      </c>
    </row>
    <row r="156" spans="1:13" ht="15" customHeight="1" x14ac:dyDescent="0.25">
      <c r="A156" s="54" t="s">
        <v>374</v>
      </c>
      <c r="B156" s="67">
        <v>6111</v>
      </c>
      <c r="C156" s="55" t="str">
        <f>VLOOKUP(B156,IF(A156="COMPOSICAO",S!$A:$D,I!$A:$D),2,FALSE)</f>
        <v>SERVENTE DE OBRAS</v>
      </c>
      <c r="D156" s="55"/>
      <c r="E156" s="55"/>
      <c r="F156" s="55"/>
      <c r="G156" s="54" t="str">
        <f>VLOOKUP(B156,IF(A156="COMPOSICAO",S!$A:$D,I!$A:$D),3,FALSE)</f>
        <v>H</v>
      </c>
      <c r="H156" s="81">
        <v>1</v>
      </c>
      <c r="I156" s="56">
        <f>IF(A156="COMPOSICAO",VLOOKUP("TOTAL - "&amp;B156,COMPOSICAO_AUX_3!$A:$J,10,FALSE),VLOOKUP(B156,I!$A:$D,4,FALSE))</f>
        <v>12.15</v>
      </c>
      <c r="J156" s="60">
        <f t="shared" ref="J156:J163" si="2">TRUNC(H156*I156,2)</f>
        <v>12.15</v>
      </c>
      <c r="K156" s="59"/>
    </row>
    <row r="157" spans="1:13" ht="30" customHeight="1" x14ac:dyDescent="0.25">
      <c r="A157" s="54" t="s">
        <v>374</v>
      </c>
      <c r="B157" s="67">
        <v>37370</v>
      </c>
      <c r="C157" s="55" t="str">
        <f>VLOOKUP(B157,IF(A157="COMPOSICAO",S!$A:$D,I!$A:$D),2,FALSE)</f>
        <v>ALIMENTACAO - HORISTA (COLETADO CAIXA - ENCARGOS COMPLEMENTARES)</v>
      </c>
      <c r="D157" s="55"/>
      <c r="E157" s="55"/>
      <c r="F157" s="55"/>
      <c r="G157" s="54" t="str">
        <f>VLOOKUP(B157,IF(A157="COMPOSICAO",S!$A:$D,I!$A:$D),3,FALSE)</f>
        <v>H</v>
      </c>
      <c r="H157" s="81">
        <v>1</v>
      </c>
      <c r="I157" s="56">
        <f>IF(A157="COMPOSICAO",VLOOKUP("TOTAL - "&amp;B157,COMPOSICAO_AUX_3!$A:$J,10,FALSE),VLOOKUP(B157,I!$A:$D,4,FALSE))</f>
        <v>4.28</v>
      </c>
      <c r="J157" s="60">
        <f t="shared" si="2"/>
        <v>4.28</v>
      </c>
      <c r="K157" s="59"/>
    </row>
    <row r="158" spans="1:13" ht="30" customHeight="1" x14ac:dyDescent="0.25">
      <c r="A158" s="54" t="s">
        <v>374</v>
      </c>
      <c r="B158" s="67">
        <v>37371</v>
      </c>
      <c r="C158" s="55" t="str">
        <f>VLOOKUP(B158,IF(A158="COMPOSICAO",S!$A:$D,I!$A:$D),2,FALSE)</f>
        <v>TRANSPORTE - HORISTA (COLETADO CAIXA - ENCARGOS COMPLEMENTARES)</v>
      </c>
      <c r="D158" s="55"/>
      <c r="E158" s="55"/>
      <c r="F158" s="55"/>
      <c r="G158" s="54" t="str">
        <f>VLOOKUP(B158,IF(A158="COMPOSICAO",S!$A:$D,I!$A:$D),3,FALSE)</f>
        <v>H</v>
      </c>
      <c r="H158" s="81">
        <v>1</v>
      </c>
      <c r="I158" s="56">
        <f>IF(A158="COMPOSICAO",VLOOKUP("TOTAL - "&amp;B158,COMPOSICAO_AUX_3!$A:$J,10,FALSE),VLOOKUP(B158,I!$A:$D,4,FALSE))</f>
        <v>0.83</v>
      </c>
      <c r="J158" s="60">
        <f t="shared" si="2"/>
        <v>0.83</v>
      </c>
      <c r="K158" s="59"/>
    </row>
    <row r="159" spans="1:13" ht="30" customHeight="1" x14ac:dyDescent="0.25">
      <c r="A159" s="54" t="s">
        <v>374</v>
      </c>
      <c r="B159" s="67">
        <v>37372</v>
      </c>
      <c r="C159" s="55" t="str">
        <f>VLOOKUP(B159,IF(A159="COMPOSICAO",S!$A:$D,I!$A:$D),2,FALSE)</f>
        <v>EXAMES - HORISTA (COLETADO CAIXA - ENCARGOS COMPLEMENTARES)</v>
      </c>
      <c r="D159" s="55"/>
      <c r="E159" s="55"/>
      <c r="F159" s="55"/>
      <c r="G159" s="54" t="str">
        <f>VLOOKUP(B159,IF(A159="COMPOSICAO",S!$A:$D,I!$A:$D),3,FALSE)</f>
        <v>H</v>
      </c>
      <c r="H159" s="81">
        <v>1</v>
      </c>
      <c r="I159" s="56">
        <f>IF(A159="COMPOSICAO",VLOOKUP("TOTAL - "&amp;B159,COMPOSICAO_AUX_3!$A:$J,10,FALSE),VLOOKUP(B159,I!$A:$D,4,FALSE))</f>
        <v>1.1399999999999999</v>
      </c>
      <c r="J159" s="60">
        <f t="shared" si="2"/>
        <v>1.1399999999999999</v>
      </c>
      <c r="K159" s="59"/>
    </row>
    <row r="160" spans="1:13" ht="30" customHeight="1" x14ac:dyDescent="0.25">
      <c r="A160" s="54" t="s">
        <v>374</v>
      </c>
      <c r="B160" s="67">
        <v>37373</v>
      </c>
      <c r="C160" s="55" t="str">
        <f>VLOOKUP(B160,IF(A160="COMPOSICAO",S!$A:$D,I!$A:$D),2,FALSE)</f>
        <v>SEGURO - HORISTA (COLETADO CAIXA - ENCARGOS COMPLEMENTARES)</v>
      </c>
      <c r="D160" s="55"/>
      <c r="E160" s="55"/>
      <c r="F160" s="55"/>
      <c r="G160" s="54" t="str">
        <f>VLOOKUP(B160,IF(A160="COMPOSICAO",S!$A:$D,I!$A:$D),3,FALSE)</f>
        <v>H</v>
      </c>
      <c r="H160" s="81">
        <v>1</v>
      </c>
      <c r="I160" s="56">
        <f>IF(A160="COMPOSICAO",VLOOKUP("TOTAL - "&amp;B160,COMPOSICAO_AUX_3!$A:$J,10,FALSE),VLOOKUP(B160,I!$A:$D,4,FALSE))</f>
        <v>0.06</v>
      </c>
      <c r="J160" s="60">
        <f t="shared" si="2"/>
        <v>0.06</v>
      </c>
      <c r="K160" s="59"/>
    </row>
    <row r="161" spans="1:13" ht="30" customHeight="1" x14ac:dyDescent="0.25">
      <c r="A161" s="54" t="s">
        <v>374</v>
      </c>
      <c r="B161" s="67">
        <v>43467</v>
      </c>
      <c r="C161" s="55" t="str">
        <f>VLOOKUP(B161,IF(A161="COMPOSICAO",S!$A:$D,I!$A:$D),2,FALSE)</f>
        <v>FERRAMENTAS - FAMILIA SERVENTE - HORISTA (ENCARGOS COMPLEMENTARES - COLETADO CAIXA)</v>
      </c>
      <c r="D161" s="55"/>
      <c r="E161" s="55"/>
      <c r="F161" s="55"/>
      <c r="G161" s="54" t="str">
        <f>VLOOKUP(B161,IF(A161="COMPOSICAO",S!$A:$D,I!$A:$D),3,FALSE)</f>
        <v>H</v>
      </c>
      <c r="H161" s="81">
        <v>1</v>
      </c>
      <c r="I161" s="56">
        <f>IF(A161="COMPOSICAO",VLOOKUP("TOTAL - "&amp;B161,COMPOSICAO_AUX_3!$A:$J,10,FALSE),VLOOKUP(B161,I!$A:$D,4,FALSE))</f>
        <v>0.59</v>
      </c>
      <c r="J161" s="60">
        <f t="shared" si="2"/>
        <v>0.59</v>
      </c>
      <c r="K161" s="59"/>
    </row>
    <row r="162" spans="1:13" ht="30" customHeight="1" x14ac:dyDescent="0.25">
      <c r="A162" s="54" t="s">
        <v>374</v>
      </c>
      <c r="B162" s="67">
        <v>43491</v>
      </c>
      <c r="C162" s="55" t="str">
        <f>VLOOKUP(B162,IF(A162="COMPOSICAO",S!$A:$D,I!$A:$D),2,FALSE)</f>
        <v>EPI - FAMILIA SERVENTE - HORISTA (ENCARGOS COMPLEMENTARES - COLETADO CAIXA)</v>
      </c>
      <c r="D162" s="55"/>
      <c r="E162" s="55"/>
      <c r="F162" s="55"/>
      <c r="G162" s="54" t="str">
        <f>VLOOKUP(B162,IF(A162="COMPOSICAO",S!$A:$D,I!$A:$D),3,FALSE)</f>
        <v>H</v>
      </c>
      <c r="H162" s="81">
        <v>1</v>
      </c>
      <c r="I162" s="56">
        <f>IF(A162="COMPOSICAO",VLOOKUP("TOTAL - "&amp;B162,COMPOSICAO_AUX_3!$A:$J,10,FALSE),VLOOKUP(B162,I!$A:$D,4,FALSE))</f>
        <v>1.25</v>
      </c>
      <c r="J162" s="60">
        <f t="shared" si="2"/>
        <v>1.25</v>
      </c>
      <c r="K162" s="59"/>
    </row>
    <row r="163" spans="1:13" ht="30" customHeight="1" x14ac:dyDescent="0.25">
      <c r="A163" s="54" t="s">
        <v>368</v>
      </c>
      <c r="B163" s="67">
        <v>95378</v>
      </c>
      <c r="C163" s="55" t="str">
        <f>VLOOKUP(B163,IF(A163="COMPOSICAO",S!$A:$D,I!$A:$D),2,FALSE)</f>
        <v>CURSO DE CAPACITAÇÃO PARA SERVENTE (ENCARGOS COMPLEMENTARES) - HORISTA</v>
      </c>
      <c r="D163" s="55"/>
      <c r="E163" s="55"/>
      <c r="F163" s="55"/>
      <c r="G163" s="54" t="str">
        <f>VLOOKUP(B163,IF(A163="COMPOSICAO",S!$A:$D,I!$A:$D),3,FALSE)</f>
        <v>H</v>
      </c>
      <c r="H163" s="81">
        <v>1</v>
      </c>
      <c r="I163" s="56">
        <f>IF(A163="COMPOSICAO",VLOOKUP("TOTAL - "&amp;B163,COMPOSICAO_AUX_3!$A:$J,10,FALSE),VLOOKUP(B163,I!$A:$D,4,FALSE))</f>
        <v>0.27</v>
      </c>
      <c r="J163" s="60">
        <f t="shared" si="2"/>
        <v>0.27</v>
      </c>
      <c r="K163" s="59"/>
    </row>
    <row r="164" spans="1:13" ht="15" customHeight="1" x14ac:dyDescent="0.25">
      <c r="A164" s="76" t="s">
        <v>548</v>
      </c>
      <c r="B164" s="77"/>
      <c r="C164" s="77"/>
      <c r="D164" s="77"/>
      <c r="E164" s="77"/>
      <c r="F164" s="77"/>
      <c r="G164" s="78"/>
      <c r="H164" s="79"/>
      <c r="I164" s="80"/>
      <c r="J164" s="60">
        <f>SUM(J155:K163)</f>
        <v>20.569999999999997</v>
      </c>
      <c r="K164" s="59"/>
    </row>
    <row r="165" spans="1:13" ht="15" customHeight="1" x14ac:dyDescent="0.25">
      <c r="A165" s="4"/>
      <c r="B165" s="4"/>
      <c r="C165" s="4"/>
      <c r="D165" s="4"/>
      <c r="E165" s="4"/>
      <c r="F165" s="4"/>
      <c r="G165" s="4"/>
      <c r="H165" s="4"/>
      <c r="I165" s="4"/>
      <c r="J165" s="4"/>
      <c r="K165" s="4"/>
    </row>
    <row r="166" spans="1:13" ht="15" customHeight="1" x14ac:dyDescent="0.25">
      <c r="A166" s="22" t="s">
        <v>364</v>
      </c>
      <c r="B166" s="22" t="s">
        <v>32</v>
      </c>
      <c r="C166" s="46" t="s">
        <v>8</v>
      </c>
      <c r="D166" s="47"/>
      <c r="E166" s="47"/>
      <c r="F166" s="47"/>
      <c r="G166" s="7" t="s">
        <v>33</v>
      </c>
      <c r="H166" s="7" t="s">
        <v>365</v>
      </c>
      <c r="I166" s="7" t="s">
        <v>366</v>
      </c>
      <c r="J166" s="34" t="s">
        <v>10</v>
      </c>
      <c r="K166" s="33"/>
    </row>
    <row r="167" spans="1:13" ht="30" customHeight="1" x14ac:dyDescent="0.25">
      <c r="A167" s="7" t="s">
        <v>367</v>
      </c>
      <c r="B167" s="71">
        <v>88377</v>
      </c>
      <c r="C167" s="73" t="str">
        <f>VLOOKUP(B167,S!$A:$D,2,FALSE)</f>
        <v>OPERADOR DE BETONEIRA ESTACIONÁRIA/MISTURADOR COM ENCARGOS COMPLEMENTARES</v>
      </c>
      <c r="D167" s="73"/>
      <c r="E167" s="73"/>
      <c r="F167" s="72"/>
      <c r="G167" s="7" t="str">
        <f>VLOOKUP(B167,S!$A:$D,3,FALSE)</f>
        <v>H</v>
      </c>
      <c r="H167" s="74"/>
      <c r="I167" s="74">
        <f>J176</f>
        <v>28.96</v>
      </c>
      <c r="J167" s="53"/>
      <c r="K167" s="52"/>
      <c r="L167" s="74">
        <f>VLOOKUP(B167,S!$A:$D,4,FALSE)</f>
        <v>28.96</v>
      </c>
      <c r="M167" s="7" t="str">
        <f>IF(ROUND((L167-I167),2)=0,"OK, confere com a tabela.",IF(ROUND((L167-I167),2)&lt;0,"ACIMA ("&amp;TEXT(ROUND(I167*100/L167,4),"0,0000")&amp;" %) da tabela.","ABAIXO ("&amp;TEXT(ROUND(I167*100/L167,4),"0,0000")&amp;" %) da tabela."))</f>
        <v>OK, confere com a tabela.</v>
      </c>
    </row>
    <row r="168" spans="1:13" ht="30" customHeight="1" x14ac:dyDescent="0.25">
      <c r="A168" s="54" t="s">
        <v>374</v>
      </c>
      <c r="B168" s="67">
        <v>37370</v>
      </c>
      <c r="C168" s="55" t="str">
        <f>VLOOKUP(B168,IF(A168="COMPOSICAO",S!$A:$D,I!$A:$D),2,FALSE)</f>
        <v>ALIMENTACAO - HORISTA (COLETADO CAIXA - ENCARGOS COMPLEMENTARES)</v>
      </c>
      <c r="D168" s="55"/>
      <c r="E168" s="55"/>
      <c r="F168" s="55"/>
      <c r="G168" s="54" t="str">
        <f>VLOOKUP(B168,IF(A168="COMPOSICAO",S!$A:$D,I!$A:$D),3,FALSE)</f>
        <v>H</v>
      </c>
      <c r="H168" s="81">
        <v>1</v>
      </c>
      <c r="I168" s="56">
        <f>IF(A168="COMPOSICAO",VLOOKUP("TOTAL - "&amp;B168,COMPOSICAO_AUX_3!$A:$J,10,FALSE),VLOOKUP(B168,I!$A:$D,4,FALSE))</f>
        <v>4.28</v>
      </c>
      <c r="J168" s="60">
        <f t="shared" ref="J168:J175" si="3">TRUNC(H168*I168,2)</f>
        <v>4.28</v>
      </c>
      <c r="K168" s="59"/>
    </row>
    <row r="169" spans="1:13" ht="30" customHeight="1" x14ac:dyDescent="0.25">
      <c r="A169" s="54" t="s">
        <v>374</v>
      </c>
      <c r="B169" s="67">
        <v>37371</v>
      </c>
      <c r="C169" s="55" t="str">
        <f>VLOOKUP(B169,IF(A169="COMPOSICAO",S!$A:$D,I!$A:$D),2,FALSE)</f>
        <v>TRANSPORTE - HORISTA (COLETADO CAIXA - ENCARGOS COMPLEMENTARES)</v>
      </c>
      <c r="D169" s="55"/>
      <c r="E169" s="55"/>
      <c r="F169" s="55"/>
      <c r="G169" s="54" t="str">
        <f>VLOOKUP(B169,IF(A169="COMPOSICAO",S!$A:$D,I!$A:$D),3,FALSE)</f>
        <v>H</v>
      </c>
      <c r="H169" s="81">
        <v>1</v>
      </c>
      <c r="I169" s="56">
        <f>IF(A169="COMPOSICAO",VLOOKUP("TOTAL - "&amp;B169,COMPOSICAO_AUX_3!$A:$J,10,FALSE),VLOOKUP(B169,I!$A:$D,4,FALSE))</f>
        <v>0.83</v>
      </c>
      <c r="J169" s="60">
        <f t="shared" si="3"/>
        <v>0.83</v>
      </c>
      <c r="K169" s="59"/>
    </row>
    <row r="170" spans="1:13" ht="30" customHeight="1" x14ac:dyDescent="0.25">
      <c r="A170" s="54" t="s">
        <v>374</v>
      </c>
      <c r="B170" s="67">
        <v>37372</v>
      </c>
      <c r="C170" s="55" t="str">
        <f>VLOOKUP(B170,IF(A170="COMPOSICAO",S!$A:$D,I!$A:$D),2,FALSE)</f>
        <v>EXAMES - HORISTA (COLETADO CAIXA - ENCARGOS COMPLEMENTARES)</v>
      </c>
      <c r="D170" s="55"/>
      <c r="E170" s="55"/>
      <c r="F170" s="55"/>
      <c r="G170" s="54" t="str">
        <f>VLOOKUP(B170,IF(A170="COMPOSICAO",S!$A:$D,I!$A:$D),3,FALSE)</f>
        <v>H</v>
      </c>
      <c r="H170" s="81">
        <v>1</v>
      </c>
      <c r="I170" s="56">
        <f>IF(A170="COMPOSICAO",VLOOKUP("TOTAL - "&amp;B170,COMPOSICAO_AUX_3!$A:$J,10,FALSE),VLOOKUP(B170,I!$A:$D,4,FALSE))</f>
        <v>1.1399999999999999</v>
      </c>
      <c r="J170" s="60">
        <f t="shared" si="3"/>
        <v>1.1399999999999999</v>
      </c>
      <c r="K170" s="59"/>
    </row>
    <row r="171" spans="1:13" ht="30" customHeight="1" x14ac:dyDescent="0.25">
      <c r="A171" s="54" t="s">
        <v>374</v>
      </c>
      <c r="B171" s="67">
        <v>37373</v>
      </c>
      <c r="C171" s="55" t="str">
        <f>VLOOKUP(B171,IF(A171="COMPOSICAO",S!$A:$D,I!$A:$D),2,FALSE)</f>
        <v>SEGURO - HORISTA (COLETADO CAIXA - ENCARGOS COMPLEMENTARES)</v>
      </c>
      <c r="D171" s="55"/>
      <c r="E171" s="55"/>
      <c r="F171" s="55"/>
      <c r="G171" s="54" t="str">
        <f>VLOOKUP(B171,IF(A171="COMPOSICAO",S!$A:$D,I!$A:$D),3,FALSE)</f>
        <v>H</v>
      </c>
      <c r="H171" s="81">
        <v>1</v>
      </c>
      <c r="I171" s="56">
        <f>IF(A171="COMPOSICAO",VLOOKUP("TOTAL - "&amp;B171,COMPOSICAO_AUX_3!$A:$J,10,FALSE),VLOOKUP(B171,I!$A:$D,4,FALSE))</f>
        <v>0.06</v>
      </c>
      <c r="J171" s="60">
        <f t="shared" si="3"/>
        <v>0.06</v>
      </c>
      <c r="K171" s="59"/>
    </row>
    <row r="172" spans="1:13" ht="30" customHeight="1" x14ac:dyDescent="0.25">
      <c r="A172" s="54" t="s">
        <v>374</v>
      </c>
      <c r="B172" s="67">
        <v>37666</v>
      </c>
      <c r="C172" s="55" t="str">
        <f>VLOOKUP(B172,IF(A172="COMPOSICAO",S!$A:$D,I!$A:$D),2,FALSE)</f>
        <v>OPERADOR DE BETONEIRA ESTACIONARIA / MISTURADOR</v>
      </c>
      <c r="D172" s="55"/>
      <c r="E172" s="55"/>
      <c r="F172" s="55"/>
      <c r="G172" s="54" t="str">
        <f>VLOOKUP(B172,IF(A172="COMPOSICAO",S!$A:$D,I!$A:$D),3,FALSE)</f>
        <v>H</v>
      </c>
      <c r="H172" s="81">
        <v>1</v>
      </c>
      <c r="I172" s="56">
        <f>IF(A172="COMPOSICAO",VLOOKUP("TOTAL - "&amp;B172,COMPOSICAO_AUX_3!$A:$J,10,FALSE),VLOOKUP(B172,I!$A:$D,4,FALSE))</f>
        <v>21.64</v>
      </c>
      <c r="J172" s="60">
        <f t="shared" si="3"/>
        <v>21.64</v>
      </c>
      <c r="K172" s="59"/>
    </row>
    <row r="173" spans="1:13" ht="45" customHeight="1" x14ac:dyDescent="0.25">
      <c r="A173" s="54" t="s">
        <v>374</v>
      </c>
      <c r="B173" s="67">
        <v>43464</v>
      </c>
      <c r="C173" s="55" t="str">
        <f>VLOOKUP(B173,IF(A173="COMPOSICAO",S!$A:$D,I!$A:$D),2,FALSE)</f>
        <v>FERRAMENTAS - FAMILIA OPERADOR ESCAVADEIRA - HORISTA (ENCARGOS COMPLEMENTARES - COLETADO CAIXA)</v>
      </c>
      <c r="D173" s="55"/>
      <c r="E173" s="55"/>
      <c r="F173" s="55"/>
      <c r="G173" s="54" t="str">
        <f>VLOOKUP(B173,IF(A173="COMPOSICAO",S!$A:$D,I!$A:$D),3,FALSE)</f>
        <v>H</v>
      </c>
      <c r="H173" s="81">
        <v>1</v>
      </c>
      <c r="I173" s="56">
        <f>IF(A173="COMPOSICAO",VLOOKUP("TOTAL - "&amp;B173,COMPOSICAO_AUX_3!$A:$J,10,FALSE),VLOOKUP(B173,I!$A:$D,4,FALSE))</f>
        <v>0.01</v>
      </c>
      <c r="J173" s="60">
        <f t="shared" si="3"/>
        <v>0.01</v>
      </c>
      <c r="K173" s="59"/>
    </row>
    <row r="174" spans="1:13" ht="30" customHeight="1" x14ac:dyDescent="0.25">
      <c r="A174" s="54" t="s">
        <v>374</v>
      </c>
      <c r="B174" s="67">
        <v>43488</v>
      </c>
      <c r="C174" s="55" t="str">
        <f>VLOOKUP(B174,IF(A174="COMPOSICAO",S!$A:$D,I!$A:$D),2,FALSE)</f>
        <v>EPI - FAMILIA OPERADOR ESCAVADEIRA - HORISTA (ENCARGOS COMPLEMENTARES - COLETADO CAIXA)</v>
      </c>
      <c r="D174" s="55"/>
      <c r="E174" s="55"/>
      <c r="F174" s="55"/>
      <c r="G174" s="54" t="str">
        <f>VLOOKUP(B174,IF(A174="COMPOSICAO",S!$A:$D,I!$A:$D),3,FALSE)</f>
        <v>H</v>
      </c>
      <c r="H174" s="81">
        <v>1</v>
      </c>
      <c r="I174" s="56">
        <f>IF(A174="COMPOSICAO",VLOOKUP("TOTAL - "&amp;B174,COMPOSICAO_AUX_3!$A:$J,10,FALSE),VLOOKUP(B174,I!$A:$D,4,FALSE))</f>
        <v>0.82</v>
      </c>
      <c r="J174" s="60">
        <f t="shared" si="3"/>
        <v>0.82</v>
      </c>
      <c r="K174" s="59"/>
    </row>
    <row r="175" spans="1:13" ht="45" customHeight="1" x14ac:dyDescent="0.25">
      <c r="A175" s="54" t="s">
        <v>368</v>
      </c>
      <c r="B175" s="67">
        <v>95389</v>
      </c>
      <c r="C175" s="55" t="str">
        <f>VLOOKUP(B175,IF(A175="COMPOSICAO",S!$A:$D,I!$A:$D),2,FALSE)</f>
        <v>CURSO DE CAPACITAÇÃO PARA OPERADOR DE BETONEIRA ESTACIONÁRIA/MISTURADOR (ENCARGOS COMPLEMENTARES) - HORISTA</v>
      </c>
      <c r="D175" s="55"/>
      <c r="E175" s="55"/>
      <c r="F175" s="55"/>
      <c r="G175" s="54" t="str">
        <f>VLOOKUP(B175,IF(A175="COMPOSICAO",S!$A:$D,I!$A:$D),3,FALSE)</f>
        <v>H</v>
      </c>
      <c r="H175" s="81">
        <v>1</v>
      </c>
      <c r="I175" s="56">
        <f>IF(A175="COMPOSICAO",VLOOKUP("TOTAL - "&amp;B175,COMPOSICAO_AUX_3!$A:$J,10,FALSE),VLOOKUP(B175,I!$A:$D,4,FALSE))</f>
        <v>0.18</v>
      </c>
      <c r="J175" s="60">
        <f t="shared" si="3"/>
        <v>0.18</v>
      </c>
      <c r="K175" s="59"/>
    </row>
    <row r="176" spans="1:13" ht="15" customHeight="1" x14ac:dyDescent="0.25">
      <c r="A176" s="76" t="s">
        <v>683</v>
      </c>
      <c r="B176" s="77"/>
      <c r="C176" s="77"/>
      <c r="D176" s="77"/>
      <c r="E176" s="77"/>
      <c r="F176" s="77"/>
      <c r="G176" s="78"/>
      <c r="H176" s="79"/>
      <c r="I176" s="80"/>
      <c r="J176" s="60">
        <f>SUM(J167:K175)</f>
        <v>28.96</v>
      </c>
      <c r="K176" s="59"/>
    </row>
    <row r="177" spans="1:13" ht="15" customHeight="1" x14ac:dyDescent="0.25">
      <c r="A177" s="4"/>
      <c r="B177" s="4"/>
      <c r="C177" s="4"/>
      <c r="D177" s="4"/>
      <c r="E177" s="4"/>
      <c r="F177" s="4"/>
      <c r="G177" s="4"/>
      <c r="H177" s="4"/>
      <c r="I177" s="4"/>
      <c r="J177" s="4"/>
      <c r="K177" s="4"/>
    </row>
    <row r="178" spans="1:13" ht="15" customHeight="1" x14ac:dyDescent="0.25">
      <c r="A178" s="22" t="s">
        <v>364</v>
      </c>
      <c r="B178" s="22" t="s">
        <v>32</v>
      </c>
      <c r="C178" s="46" t="s">
        <v>8</v>
      </c>
      <c r="D178" s="47"/>
      <c r="E178" s="47"/>
      <c r="F178" s="47"/>
      <c r="G178" s="7" t="s">
        <v>33</v>
      </c>
      <c r="H178" s="7" t="s">
        <v>365</v>
      </c>
      <c r="I178" s="7" t="s">
        <v>366</v>
      </c>
      <c r="J178" s="34" t="s">
        <v>10</v>
      </c>
      <c r="K178" s="33"/>
    </row>
    <row r="179" spans="1:13" ht="60" customHeight="1" x14ac:dyDescent="0.25">
      <c r="A179" s="7" t="s">
        <v>553</v>
      </c>
      <c r="B179" s="71">
        <v>88830</v>
      </c>
      <c r="C179" s="73" t="str">
        <f>VLOOKUP(B179,S!$A:$D,2,FALSE)</f>
        <v>BETONEIRA CAPACIDADE NOMINAL DE 400 L, CAPACIDADE DE MISTURA 280 L, MOTOR ELÉTRICO TRIFÁSICO POTÊNCIA DE 2 CV, SEM CARREGADOR - CHP DIURNO. AF_10/2014</v>
      </c>
      <c r="D179" s="73"/>
      <c r="E179" s="73"/>
      <c r="F179" s="72"/>
      <c r="G179" s="7" t="str">
        <f>VLOOKUP(B179,S!$A:$D,3,FALSE)</f>
        <v>CHP</v>
      </c>
      <c r="H179" s="74"/>
      <c r="I179" s="74">
        <f>J184</f>
        <v>1.8699999999999999</v>
      </c>
      <c r="J179" s="53"/>
      <c r="K179" s="52"/>
      <c r="L179" s="74">
        <f>VLOOKUP(B179,S!$A:$D,4,FALSE)</f>
        <v>1.87</v>
      </c>
      <c r="M179" s="7" t="str">
        <f>IF(ROUND((L179-I179),2)=0,"OK, confere com a tabela.",IF(ROUND((L179-I179),2)&lt;0,"ACIMA ("&amp;TEXT(ROUND(I179*100/L179,4),"0,0000")&amp;" %) da tabela.","ABAIXO ("&amp;TEXT(ROUND(I179*100/L179,4),"0,0000")&amp;" %) da tabela."))</f>
        <v>OK, confere com a tabela.</v>
      </c>
    </row>
    <row r="180" spans="1:13" ht="60" customHeight="1" x14ac:dyDescent="0.25">
      <c r="A180" s="54" t="s">
        <v>368</v>
      </c>
      <c r="B180" s="67">
        <v>88826</v>
      </c>
      <c r="C180" s="55" t="str">
        <f>VLOOKUP(B180,IF(A180="COMPOSICAO",S!$A:$D,I!$A:$D),2,FALSE)</f>
        <v>BETONEIRA CAPACIDADE NOMINAL DE 400 L, CAPACIDADE DE MISTURA 280 L, MOTOR ELÉTRICO TRIFÁSICO POTÊNCIA DE 2 CV, SEM CARREGADOR - DEPRECIAÇÃO. AF_10/2014</v>
      </c>
      <c r="D180" s="55"/>
      <c r="E180" s="55"/>
      <c r="F180" s="55"/>
      <c r="G180" s="54" t="str">
        <f>VLOOKUP(B180,IF(A180="COMPOSICAO",S!$A:$D,I!$A:$D),3,FALSE)</f>
        <v>H</v>
      </c>
      <c r="H180" s="81">
        <v>1</v>
      </c>
      <c r="I180" s="56">
        <f>IF(A180="COMPOSICAO",VLOOKUP("TOTAL - "&amp;B180,COMPOSICAO_AUX_3!$A:$J,10,FALSE),VLOOKUP(B180,I!$A:$D,4,FALSE))</f>
        <v>0.32</v>
      </c>
      <c r="J180" s="60">
        <f>TRUNC(H180*I180,2)</f>
        <v>0.32</v>
      </c>
      <c r="K180" s="59"/>
    </row>
    <row r="181" spans="1:13" ht="60" customHeight="1" x14ac:dyDescent="0.25">
      <c r="A181" s="54" t="s">
        <v>368</v>
      </c>
      <c r="B181" s="67">
        <v>88827</v>
      </c>
      <c r="C181" s="55" t="str">
        <f>VLOOKUP(B181,IF(A181="COMPOSICAO",S!$A:$D,I!$A:$D),2,FALSE)</f>
        <v>BETONEIRA CAPACIDADE NOMINAL DE 400 L, CAPACIDADE DE MISTURA 280 L, MOTOR ELÉTRICO TRIFÁSICO POTÊNCIA DE 2 CV, SEM CARREGADOR - JUROS. AF_10/2014</v>
      </c>
      <c r="D181" s="55"/>
      <c r="E181" s="55"/>
      <c r="F181" s="55"/>
      <c r="G181" s="54" t="str">
        <f>VLOOKUP(B181,IF(A181="COMPOSICAO",S!$A:$D,I!$A:$D),3,FALSE)</f>
        <v>H</v>
      </c>
      <c r="H181" s="81">
        <v>1</v>
      </c>
      <c r="I181" s="56">
        <f>IF(A181="COMPOSICAO",VLOOKUP("TOTAL - "&amp;B181,COMPOSICAO_AUX_3!$A:$J,10,FALSE),VLOOKUP(B181,I!$A:$D,4,FALSE))</f>
        <v>0.03</v>
      </c>
      <c r="J181" s="60">
        <f>TRUNC(H181*I181,2)</f>
        <v>0.03</v>
      </c>
      <c r="K181" s="59"/>
    </row>
    <row r="182" spans="1:13" ht="60" customHeight="1" x14ac:dyDescent="0.25">
      <c r="A182" s="54" t="s">
        <v>368</v>
      </c>
      <c r="B182" s="67">
        <v>88828</v>
      </c>
      <c r="C182" s="55" t="str">
        <f>VLOOKUP(B182,IF(A182="COMPOSICAO",S!$A:$D,I!$A:$D),2,FALSE)</f>
        <v>BETONEIRA CAPACIDADE NOMINAL DE 400 L, CAPACIDADE DE MISTURA 280 L, MOTOR ELÉTRICO TRIFÁSICO POTÊNCIA DE 2 CV, SEM CARREGADOR - MANUTENÇÃO. AF_10/2014</v>
      </c>
      <c r="D182" s="55"/>
      <c r="E182" s="55"/>
      <c r="F182" s="55"/>
      <c r="G182" s="54" t="str">
        <f>VLOOKUP(B182,IF(A182="COMPOSICAO",S!$A:$D,I!$A:$D),3,FALSE)</f>
        <v>H</v>
      </c>
      <c r="H182" s="81">
        <v>1</v>
      </c>
      <c r="I182" s="56">
        <f>IF(A182="COMPOSICAO",VLOOKUP("TOTAL - "&amp;B182,COMPOSICAO_AUX_3!$A:$J,10,FALSE),VLOOKUP(B182,I!$A:$D,4,FALSE))</f>
        <v>0.35</v>
      </c>
      <c r="J182" s="60">
        <f>TRUNC(H182*I182,2)</f>
        <v>0.35</v>
      </c>
      <c r="K182" s="59"/>
    </row>
    <row r="183" spans="1:13" ht="60" customHeight="1" x14ac:dyDescent="0.25">
      <c r="A183" s="54" t="s">
        <v>368</v>
      </c>
      <c r="B183" s="67">
        <v>88829</v>
      </c>
      <c r="C183" s="55" t="str">
        <f>VLOOKUP(B183,IF(A183="COMPOSICAO",S!$A:$D,I!$A:$D),2,FALSE)</f>
        <v>BETONEIRA CAPACIDADE NOMINAL DE 400 L, CAPACIDADE DE MISTURA 280 L, MOTOR ELÉTRICO TRIFÁSICO POTÊNCIA DE 2 CV, SEM CARREGADOR - MATERIAIS NA OPERAÇÃO. AF_10/2014</v>
      </c>
      <c r="D183" s="55"/>
      <c r="E183" s="55"/>
      <c r="F183" s="55"/>
      <c r="G183" s="54" t="str">
        <f>VLOOKUP(B183,IF(A183="COMPOSICAO",S!$A:$D,I!$A:$D),3,FALSE)</f>
        <v>H</v>
      </c>
      <c r="H183" s="81">
        <v>1</v>
      </c>
      <c r="I183" s="56">
        <f>IF(A183="COMPOSICAO",VLOOKUP("TOTAL - "&amp;B183,COMPOSICAO_AUX_3!$A:$J,10,FALSE),VLOOKUP(B183,I!$A:$D,4,FALSE))</f>
        <v>1.17</v>
      </c>
      <c r="J183" s="60">
        <f>TRUNC(H183*I183,2)</f>
        <v>1.17</v>
      </c>
      <c r="K183" s="59"/>
    </row>
    <row r="184" spans="1:13" ht="15" customHeight="1" x14ac:dyDescent="0.25">
      <c r="A184" s="76" t="s">
        <v>684</v>
      </c>
      <c r="B184" s="77"/>
      <c r="C184" s="77"/>
      <c r="D184" s="77"/>
      <c r="E184" s="77"/>
      <c r="F184" s="77"/>
      <c r="G184" s="78"/>
      <c r="H184" s="79"/>
      <c r="I184" s="80"/>
      <c r="J184" s="60">
        <f>SUM(J179:K183)</f>
        <v>1.8699999999999999</v>
      </c>
      <c r="K184" s="59"/>
    </row>
    <row r="185" spans="1:13" ht="15" customHeight="1" x14ac:dyDescent="0.25">
      <c r="A185" s="4"/>
      <c r="B185" s="4"/>
      <c r="C185" s="4"/>
      <c r="D185" s="4"/>
      <c r="E185" s="4"/>
      <c r="F185" s="4"/>
      <c r="G185" s="4"/>
      <c r="H185" s="4"/>
      <c r="I185" s="4"/>
      <c r="J185" s="4"/>
      <c r="K185" s="4"/>
    </row>
    <row r="186" spans="1:13" ht="15" customHeight="1" x14ac:dyDescent="0.25">
      <c r="A186" s="22" t="s">
        <v>364</v>
      </c>
      <c r="B186" s="22" t="s">
        <v>32</v>
      </c>
      <c r="C186" s="46" t="s">
        <v>8</v>
      </c>
      <c r="D186" s="47"/>
      <c r="E186" s="47"/>
      <c r="F186" s="47"/>
      <c r="G186" s="7" t="s">
        <v>33</v>
      </c>
      <c r="H186" s="7" t="s">
        <v>365</v>
      </c>
      <c r="I186" s="7" t="s">
        <v>366</v>
      </c>
      <c r="J186" s="34" t="s">
        <v>10</v>
      </c>
      <c r="K186" s="33"/>
    </row>
    <row r="187" spans="1:13" ht="60" customHeight="1" x14ac:dyDescent="0.25">
      <c r="A187" s="7" t="s">
        <v>553</v>
      </c>
      <c r="B187" s="71">
        <v>88831</v>
      </c>
      <c r="C187" s="73" t="str">
        <f>VLOOKUP(B187,S!$A:$D,2,FALSE)</f>
        <v>BETONEIRA CAPACIDADE NOMINAL DE 400 L, CAPACIDADE DE MISTURA 280 L, MOTOR ELÉTRICO TRIFÁSICO POTÊNCIA DE 2 CV, SEM CARREGADOR - CHI DIURNO. AF_10/2014</v>
      </c>
      <c r="D187" s="73"/>
      <c r="E187" s="73"/>
      <c r="F187" s="72"/>
      <c r="G187" s="7" t="str">
        <f>VLOOKUP(B187,S!$A:$D,3,FALSE)</f>
        <v>CHI</v>
      </c>
      <c r="H187" s="74"/>
      <c r="I187" s="74">
        <f>J190</f>
        <v>0.35</v>
      </c>
      <c r="J187" s="53"/>
      <c r="K187" s="52"/>
      <c r="L187" s="74">
        <f>VLOOKUP(B187,S!$A:$D,4,FALSE)</f>
        <v>0.35</v>
      </c>
      <c r="M187" s="7" t="str">
        <f>IF(ROUND((L187-I187),2)=0,"OK, confere com a tabela.",IF(ROUND((L187-I187),2)&lt;0,"ACIMA ("&amp;TEXT(ROUND(I187*100/L187,4),"0,0000")&amp;" %) da tabela.","ABAIXO ("&amp;TEXT(ROUND(I187*100/L187,4),"0,0000")&amp;" %) da tabela."))</f>
        <v>OK, confere com a tabela.</v>
      </c>
    </row>
    <row r="188" spans="1:13" ht="60" customHeight="1" x14ac:dyDescent="0.25">
      <c r="A188" s="54" t="s">
        <v>368</v>
      </c>
      <c r="B188" s="67">
        <v>88826</v>
      </c>
      <c r="C188" s="55" t="str">
        <f>VLOOKUP(B188,IF(A188="COMPOSICAO",S!$A:$D,I!$A:$D),2,FALSE)</f>
        <v>BETONEIRA CAPACIDADE NOMINAL DE 400 L, CAPACIDADE DE MISTURA 280 L, MOTOR ELÉTRICO TRIFÁSICO POTÊNCIA DE 2 CV, SEM CARREGADOR - DEPRECIAÇÃO. AF_10/2014</v>
      </c>
      <c r="D188" s="55"/>
      <c r="E188" s="55"/>
      <c r="F188" s="55"/>
      <c r="G188" s="54" t="str">
        <f>VLOOKUP(B188,IF(A188="COMPOSICAO",S!$A:$D,I!$A:$D),3,FALSE)</f>
        <v>H</v>
      </c>
      <c r="H188" s="81">
        <v>1</v>
      </c>
      <c r="I188" s="56">
        <f>IF(A188="COMPOSICAO",VLOOKUP("TOTAL - "&amp;B188,COMPOSICAO_AUX_3!$A:$J,10,FALSE),VLOOKUP(B188,I!$A:$D,4,FALSE))</f>
        <v>0.32</v>
      </c>
      <c r="J188" s="60">
        <f>TRUNC(H188*I188,2)</f>
        <v>0.32</v>
      </c>
      <c r="K188" s="59"/>
    </row>
    <row r="189" spans="1:13" ht="60" customHeight="1" x14ac:dyDescent="0.25">
      <c r="A189" s="54" t="s">
        <v>368</v>
      </c>
      <c r="B189" s="67">
        <v>88827</v>
      </c>
      <c r="C189" s="55" t="str">
        <f>VLOOKUP(B189,IF(A189="COMPOSICAO",S!$A:$D,I!$A:$D),2,FALSE)</f>
        <v>BETONEIRA CAPACIDADE NOMINAL DE 400 L, CAPACIDADE DE MISTURA 280 L, MOTOR ELÉTRICO TRIFÁSICO POTÊNCIA DE 2 CV, SEM CARREGADOR - JUROS. AF_10/2014</v>
      </c>
      <c r="D189" s="55"/>
      <c r="E189" s="55"/>
      <c r="F189" s="55"/>
      <c r="G189" s="54" t="str">
        <f>VLOOKUP(B189,IF(A189="COMPOSICAO",S!$A:$D,I!$A:$D),3,FALSE)</f>
        <v>H</v>
      </c>
      <c r="H189" s="81">
        <v>1</v>
      </c>
      <c r="I189" s="56">
        <f>IF(A189="COMPOSICAO",VLOOKUP("TOTAL - "&amp;B189,COMPOSICAO_AUX_3!$A:$J,10,FALSE),VLOOKUP(B189,I!$A:$D,4,FALSE))</f>
        <v>0.03</v>
      </c>
      <c r="J189" s="60">
        <f>TRUNC(H189*I189,2)</f>
        <v>0.03</v>
      </c>
      <c r="K189" s="59"/>
    </row>
    <row r="190" spans="1:13" ht="15" customHeight="1" x14ac:dyDescent="0.25">
      <c r="A190" s="76" t="s">
        <v>685</v>
      </c>
      <c r="B190" s="77"/>
      <c r="C190" s="77"/>
      <c r="D190" s="77"/>
      <c r="E190" s="77"/>
      <c r="F190" s="77"/>
      <c r="G190" s="78"/>
      <c r="H190" s="79"/>
      <c r="I190" s="80"/>
      <c r="J190" s="60">
        <f>SUM(J187:K189)</f>
        <v>0.35</v>
      </c>
      <c r="K190" s="59"/>
    </row>
    <row r="191" spans="1:13" ht="15" customHeight="1" x14ac:dyDescent="0.25">
      <c r="A191" s="4"/>
      <c r="B191" s="4"/>
      <c r="C191" s="4"/>
      <c r="D191" s="4"/>
      <c r="E191" s="4"/>
      <c r="F191" s="4"/>
      <c r="G191" s="4"/>
      <c r="H191" s="4"/>
      <c r="I191" s="4"/>
      <c r="J191" s="4"/>
      <c r="K191" s="4"/>
    </row>
    <row r="192" spans="1:13" ht="15" customHeight="1" x14ac:dyDescent="0.25">
      <c r="A192" s="22" t="s">
        <v>364</v>
      </c>
      <c r="B192" s="22" t="s">
        <v>32</v>
      </c>
      <c r="C192" s="46" t="s">
        <v>8</v>
      </c>
      <c r="D192" s="47"/>
      <c r="E192" s="47"/>
      <c r="F192" s="47"/>
      <c r="G192" s="7" t="s">
        <v>33</v>
      </c>
      <c r="H192" s="7" t="s">
        <v>365</v>
      </c>
      <c r="I192" s="7" t="s">
        <v>366</v>
      </c>
      <c r="J192" s="34" t="s">
        <v>10</v>
      </c>
      <c r="K192" s="33"/>
    </row>
    <row r="193" spans="1:13" ht="60" customHeight="1" x14ac:dyDescent="0.25">
      <c r="A193" s="7" t="s">
        <v>553</v>
      </c>
      <c r="B193" s="71">
        <v>89225</v>
      </c>
      <c r="C193" s="73" t="str">
        <f>VLOOKUP(B193,S!$A:$D,2,FALSE)</f>
        <v>BETONEIRA CAPACIDADE NOMINAL DE 600 L, CAPACIDADE DE MISTURA 360 L, MOTOR ELÉTRICO TRIFÁSICO POTÊNCIA DE 4 CV, SEM CARREGADOR - CHP DIURNO. AF_11/2014</v>
      </c>
      <c r="D193" s="73"/>
      <c r="E193" s="73"/>
      <c r="F193" s="72"/>
      <c r="G193" s="7" t="str">
        <f>VLOOKUP(B193,S!$A:$D,3,FALSE)</f>
        <v>CHP</v>
      </c>
      <c r="H193" s="74"/>
      <c r="I193" s="74">
        <f>J198</f>
        <v>5.27</v>
      </c>
      <c r="J193" s="53"/>
      <c r="K193" s="52"/>
      <c r="L193" s="74">
        <f>VLOOKUP(B193,S!$A:$D,4,FALSE)</f>
        <v>5.27</v>
      </c>
      <c r="M193" s="7" t="str">
        <f>IF(ROUND((L193-I193),2)=0,"OK, confere com a tabela.",IF(ROUND((L193-I193),2)&lt;0,"ACIMA ("&amp;TEXT(ROUND(I193*100/L193,4),"0,0000")&amp;" %) da tabela.","ABAIXO ("&amp;TEXT(ROUND(I193*100/L193,4),"0,0000")&amp;" %) da tabela."))</f>
        <v>OK, confere com a tabela.</v>
      </c>
    </row>
    <row r="194" spans="1:13" ht="60" customHeight="1" x14ac:dyDescent="0.25">
      <c r="A194" s="54" t="s">
        <v>368</v>
      </c>
      <c r="B194" s="67">
        <v>89221</v>
      </c>
      <c r="C194" s="55" t="str">
        <f>VLOOKUP(B194,IF(A194="COMPOSICAO",S!$A:$D,I!$A:$D),2,FALSE)</f>
        <v>BETONEIRA CAPACIDADE NOMINAL DE 600 L, CAPACIDADE DE MISTURA 360 L, MOTOR ELÉTRICO TRIFÁSICO POTÊNCIA DE 4 CV, SEM CARREGADOR - DEPRECIAÇÃO. AF_11/2014</v>
      </c>
      <c r="D194" s="55"/>
      <c r="E194" s="55"/>
      <c r="F194" s="55"/>
      <c r="G194" s="54" t="str">
        <f>VLOOKUP(B194,IF(A194="COMPOSICAO",S!$A:$D,I!$A:$D),3,FALSE)</f>
        <v>H</v>
      </c>
      <c r="H194" s="81">
        <v>1</v>
      </c>
      <c r="I194" s="56">
        <f>IF(A194="COMPOSICAO",VLOOKUP("TOTAL - "&amp;B194,COMPOSICAO_AUX_3!$A:$J,10,FALSE),VLOOKUP(B194,I!$A:$D,4,FALSE))</f>
        <v>1.32</v>
      </c>
      <c r="J194" s="60">
        <f>TRUNC(H194*I194,2)</f>
        <v>1.32</v>
      </c>
      <c r="K194" s="59"/>
    </row>
    <row r="195" spans="1:13" ht="60" customHeight="1" x14ac:dyDescent="0.25">
      <c r="A195" s="54" t="s">
        <v>368</v>
      </c>
      <c r="B195" s="67">
        <v>89222</v>
      </c>
      <c r="C195" s="55" t="str">
        <f>VLOOKUP(B195,IF(A195="COMPOSICAO",S!$A:$D,I!$A:$D),2,FALSE)</f>
        <v>BETONEIRA CAPACIDADE NOMINAL DE 600 L, CAPACIDADE DE MISTURA 360 L, MOTOR ELÉTRICO TRIFÁSICO POTÊNCIA DE 4 CV, SEM CARREGADOR - JUROS. AF_11/2014</v>
      </c>
      <c r="D195" s="55"/>
      <c r="E195" s="55"/>
      <c r="F195" s="55"/>
      <c r="G195" s="54" t="str">
        <f>VLOOKUP(B195,IF(A195="COMPOSICAO",S!$A:$D,I!$A:$D),3,FALSE)</f>
        <v>H</v>
      </c>
      <c r="H195" s="81">
        <v>1</v>
      </c>
      <c r="I195" s="56">
        <f>IF(A195="COMPOSICAO",VLOOKUP("TOTAL - "&amp;B195,COMPOSICAO_AUX_3!$A:$J,10,FALSE),VLOOKUP(B195,I!$A:$D,4,FALSE))</f>
        <v>0.15</v>
      </c>
      <c r="J195" s="60">
        <f>TRUNC(H195*I195,2)</f>
        <v>0.15</v>
      </c>
      <c r="K195" s="59"/>
    </row>
    <row r="196" spans="1:13" ht="60" customHeight="1" x14ac:dyDescent="0.25">
      <c r="A196" s="54" t="s">
        <v>368</v>
      </c>
      <c r="B196" s="67">
        <v>89223</v>
      </c>
      <c r="C196" s="55" t="str">
        <f>VLOOKUP(B196,IF(A196="COMPOSICAO",S!$A:$D,I!$A:$D),2,FALSE)</f>
        <v>BETONEIRA CAPACIDADE NOMINAL DE 600 L, CAPACIDADE DE MISTURA 360 L, MOTOR ELÉTRICO TRIFÁSICO POTÊNCIA DE 4 CV, SEM CARREGADOR - MANUTENÇÃO. AF_11/2014</v>
      </c>
      <c r="D196" s="55"/>
      <c r="E196" s="55"/>
      <c r="F196" s="55"/>
      <c r="G196" s="54" t="str">
        <f>VLOOKUP(B196,IF(A196="COMPOSICAO",S!$A:$D,I!$A:$D),3,FALSE)</f>
        <v>H</v>
      </c>
      <c r="H196" s="81">
        <v>1</v>
      </c>
      <c r="I196" s="56">
        <f>IF(A196="COMPOSICAO",VLOOKUP("TOTAL - "&amp;B196,COMPOSICAO_AUX_3!$A:$J,10,FALSE),VLOOKUP(B196,I!$A:$D,4,FALSE))</f>
        <v>1.45</v>
      </c>
      <c r="J196" s="60">
        <f>TRUNC(H196*I196,2)</f>
        <v>1.45</v>
      </c>
      <c r="K196" s="59"/>
    </row>
    <row r="197" spans="1:13" ht="60" customHeight="1" x14ac:dyDescent="0.25">
      <c r="A197" s="54" t="s">
        <v>368</v>
      </c>
      <c r="B197" s="67">
        <v>89224</v>
      </c>
      <c r="C197" s="55" t="str">
        <f>VLOOKUP(B197,IF(A197="COMPOSICAO",S!$A:$D,I!$A:$D),2,FALSE)</f>
        <v>BETONEIRA CAPACIDADE NOMINAL DE 600 L, CAPACIDADE DE MISTURA 360 L, MOTOR ELÉTRICO TRIFÁSICO POTÊNCIA DE 4 CV, SEM CARREGADOR - MATERIAIS NA OPERAÇÃO. AF_11/2014</v>
      </c>
      <c r="D197" s="55"/>
      <c r="E197" s="55"/>
      <c r="F197" s="55"/>
      <c r="G197" s="54" t="str">
        <f>VLOOKUP(B197,IF(A197="COMPOSICAO",S!$A:$D,I!$A:$D),3,FALSE)</f>
        <v>H</v>
      </c>
      <c r="H197" s="81">
        <v>1</v>
      </c>
      <c r="I197" s="56">
        <f>IF(A197="COMPOSICAO",VLOOKUP("TOTAL - "&amp;B197,COMPOSICAO_AUX_3!$A:$J,10,FALSE),VLOOKUP(B197,I!$A:$D,4,FALSE))</f>
        <v>2.35</v>
      </c>
      <c r="J197" s="60">
        <f>TRUNC(H197*I197,2)</f>
        <v>2.35</v>
      </c>
      <c r="K197" s="59"/>
    </row>
    <row r="198" spans="1:13" ht="15" customHeight="1" x14ac:dyDescent="0.25">
      <c r="A198" s="76" t="s">
        <v>686</v>
      </c>
      <c r="B198" s="77"/>
      <c r="C198" s="77"/>
      <c r="D198" s="77"/>
      <c r="E198" s="77"/>
      <c r="F198" s="77"/>
      <c r="G198" s="78"/>
      <c r="H198" s="79"/>
      <c r="I198" s="80"/>
      <c r="J198" s="60">
        <f>SUM(J193:K197)</f>
        <v>5.27</v>
      </c>
      <c r="K198" s="59"/>
    </row>
    <row r="199" spans="1:13" ht="15" customHeight="1" x14ac:dyDescent="0.25">
      <c r="A199" s="4"/>
      <c r="B199" s="4"/>
      <c r="C199" s="4"/>
      <c r="D199" s="4"/>
      <c r="E199" s="4"/>
      <c r="F199" s="4"/>
      <c r="G199" s="4"/>
      <c r="H199" s="4"/>
      <c r="I199" s="4"/>
      <c r="J199" s="4"/>
      <c r="K199" s="4"/>
    </row>
    <row r="200" spans="1:13" ht="15" customHeight="1" x14ac:dyDescent="0.25">
      <c r="A200" s="22" t="s">
        <v>364</v>
      </c>
      <c r="B200" s="22" t="s">
        <v>32</v>
      </c>
      <c r="C200" s="46" t="s">
        <v>8</v>
      </c>
      <c r="D200" s="47"/>
      <c r="E200" s="47"/>
      <c r="F200" s="47"/>
      <c r="G200" s="7" t="s">
        <v>33</v>
      </c>
      <c r="H200" s="7" t="s">
        <v>365</v>
      </c>
      <c r="I200" s="7" t="s">
        <v>366</v>
      </c>
      <c r="J200" s="34" t="s">
        <v>10</v>
      </c>
      <c r="K200" s="33"/>
    </row>
    <row r="201" spans="1:13" ht="60" customHeight="1" x14ac:dyDescent="0.25">
      <c r="A201" s="7" t="s">
        <v>553</v>
      </c>
      <c r="B201" s="71">
        <v>89226</v>
      </c>
      <c r="C201" s="73" t="str">
        <f>VLOOKUP(B201,S!$A:$D,2,FALSE)</f>
        <v>BETONEIRA CAPACIDADE NOMINAL DE 600 L, CAPACIDADE DE MISTURA 360 L, MOTOR ELÉTRICO TRIFÁSICO POTÊNCIA DE 4 CV, SEM CARREGADOR - CHI DIURNO. AF_11/2014</v>
      </c>
      <c r="D201" s="73"/>
      <c r="E201" s="73"/>
      <c r="F201" s="72"/>
      <c r="G201" s="7" t="str">
        <f>VLOOKUP(B201,S!$A:$D,3,FALSE)</f>
        <v>CHI</v>
      </c>
      <c r="H201" s="74"/>
      <c r="I201" s="74">
        <f>J204</f>
        <v>1.47</v>
      </c>
      <c r="J201" s="53"/>
      <c r="K201" s="52"/>
      <c r="L201" s="74">
        <f>VLOOKUP(B201,S!$A:$D,4,FALSE)</f>
        <v>1.47</v>
      </c>
      <c r="M201" s="7" t="str">
        <f>IF(ROUND((L201-I201),2)=0,"OK, confere com a tabela.",IF(ROUND((L201-I201),2)&lt;0,"ACIMA ("&amp;TEXT(ROUND(I201*100/L201,4),"0,0000")&amp;" %) da tabela.","ABAIXO ("&amp;TEXT(ROUND(I201*100/L201,4),"0,0000")&amp;" %) da tabela."))</f>
        <v>OK, confere com a tabela.</v>
      </c>
    </row>
    <row r="202" spans="1:13" ht="60" customHeight="1" x14ac:dyDescent="0.25">
      <c r="A202" s="54" t="s">
        <v>368</v>
      </c>
      <c r="B202" s="67">
        <v>89221</v>
      </c>
      <c r="C202" s="55" t="str">
        <f>VLOOKUP(B202,IF(A202="COMPOSICAO",S!$A:$D,I!$A:$D),2,FALSE)</f>
        <v>BETONEIRA CAPACIDADE NOMINAL DE 600 L, CAPACIDADE DE MISTURA 360 L, MOTOR ELÉTRICO TRIFÁSICO POTÊNCIA DE 4 CV, SEM CARREGADOR - DEPRECIAÇÃO. AF_11/2014</v>
      </c>
      <c r="D202" s="55"/>
      <c r="E202" s="55"/>
      <c r="F202" s="55"/>
      <c r="G202" s="54" t="str">
        <f>VLOOKUP(B202,IF(A202="COMPOSICAO",S!$A:$D,I!$A:$D),3,FALSE)</f>
        <v>H</v>
      </c>
      <c r="H202" s="81">
        <v>1</v>
      </c>
      <c r="I202" s="56">
        <f>IF(A202="COMPOSICAO",VLOOKUP("TOTAL - "&amp;B202,COMPOSICAO_AUX_3!$A:$J,10,FALSE),VLOOKUP(B202,I!$A:$D,4,FALSE))</f>
        <v>1.32</v>
      </c>
      <c r="J202" s="60">
        <f>TRUNC(H202*I202,2)</f>
        <v>1.32</v>
      </c>
      <c r="K202" s="59"/>
    </row>
    <row r="203" spans="1:13" ht="60" customHeight="1" x14ac:dyDescent="0.25">
      <c r="A203" s="54" t="s">
        <v>368</v>
      </c>
      <c r="B203" s="67">
        <v>89222</v>
      </c>
      <c r="C203" s="55" t="str">
        <f>VLOOKUP(B203,IF(A203="COMPOSICAO",S!$A:$D,I!$A:$D),2,FALSE)</f>
        <v>BETONEIRA CAPACIDADE NOMINAL DE 600 L, CAPACIDADE DE MISTURA 360 L, MOTOR ELÉTRICO TRIFÁSICO POTÊNCIA DE 4 CV, SEM CARREGADOR - JUROS. AF_11/2014</v>
      </c>
      <c r="D203" s="55"/>
      <c r="E203" s="55"/>
      <c r="F203" s="55"/>
      <c r="G203" s="54" t="str">
        <f>VLOOKUP(B203,IF(A203="COMPOSICAO",S!$A:$D,I!$A:$D),3,FALSE)</f>
        <v>H</v>
      </c>
      <c r="H203" s="81">
        <v>1</v>
      </c>
      <c r="I203" s="56">
        <f>IF(A203="COMPOSICAO",VLOOKUP("TOTAL - "&amp;B203,COMPOSICAO_AUX_3!$A:$J,10,FALSE),VLOOKUP(B203,I!$A:$D,4,FALSE))</f>
        <v>0.15</v>
      </c>
      <c r="J203" s="60">
        <f>TRUNC(H203*I203,2)</f>
        <v>0.15</v>
      </c>
      <c r="K203" s="59"/>
    </row>
    <row r="204" spans="1:13" ht="15" customHeight="1" x14ac:dyDescent="0.25">
      <c r="A204" s="76" t="s">
        <v>687</v>
      </c>
      <c r="B204" s="77"/>
      <c r="C204" s="77"/>
      <c r="D204" s="77"/>
      <c r="E204" s="77"/>
      <c r="F204" s="77"/>
      <c r="G204" s="78"/>
      <c r="H204" s="79"/>
      <c r="I204" s="80"/>
      <c r="J204" s="60">
        <f>SUM(J201:K203)</f>
        <v>1.47</v>
      </c>
      <c r="K204" s="59"/>
    </row>
    <row r="205" spans="1:13" ht="15" customHeight="1" x14ac:dyDescent="0.25">
      <c r="A205" s="4"/>
      <c r="B205" s="4"/>
      <c r="C205" s="4"/>
      <c r="D205" s="4"/>
      <c r="E205" s="4"/>
      <c r="F205" s="4"/>
      <c r="G205" s="4"/>
      <c r="H205" s="4"/>
      <c r="I205" s="4"/>
      <c r="J205" s="4"/>
      <c r="K205" s="4"/>
    </row>
    <row r="206" spans="1:13" ht="15" customHeight="1" x14ac:dyDescent="0.25">
      <c r="A206" s="22" t="s">
        <v>364</v>
      </c>
      <c r="B206" s="22" t="s">
        <v>32</v>
      </c>
      <c r="C206" s="46" t="s">
        <v>8</v>
      </c>
      <c r="D206" s="47"/>
      <c r="E206" s="47"/>
      <c r="F206" s="47"/>
      <c r="G206" s="7" t="s">
        <v>33</v>
      </c>
      <c r="H206" s="7" t="s">
        <v>365</v>
      </c>
      <c r="I206" s="7" t="s">
        <v>366</v>
      </c>
      <c r="J206" s="34" t="s">
        <v>10</v>
      </c>
      <c r="K206" s="33"/>
    </row>
    <row r="207" spans="1:13" ht="30" customHeight="1" x14ac:dyDescent="0.25">
      <c r="A207" s="7" t="s">
        <v>367</v>
      </c>
      <c r="B207" s="71">
        <v>88238</v>
      </c>
      <c r="C207" s="73" t="str">
        <f>VLOOKUP(B207,S!$A:$D,2,FALSE)</f>
        <v>AJUDANTE DE ARMADOR COM ENCARGOS COMPLEMENTARES</v>
      </c>
      <c r="D207" s="73"/>
      <c r="E207" s="73"/>
      <c r="F207" s="72"/>
      <c r="G207" s="7" t="str">
        <f>VLOOKUP(B207,S!$A:$D,3,FALSE)</f>
        <v>H</v>
      </c>
      <c r="H207" s="74"/>
      <c r="I207" s="74">
        <f>J216</f>
        <v>21.269999999999996</v>
      </c>
      <c r="J207" s="53"/>
      <c r="K207" s="52"/>
      <c r="L207" s="74">
        <f>VLOOKUP(B207,S!$A:$D,4,FALSE)</f>
        <v>21.27</v>
      </c>
      <c r="M207" s="7" t="str">
        <f>IF(ROUND((L207-I207),2)=0,"OK, confere com a tabela.",IF(ROUND((L207-I207),2)&lt;0,"ACIMA ("&amp;TEXT(ROUND(I207*100/L207,4),"0,0000")&amp;" %) da tabela.","ABAIXO ("&amp;TEXT(ROUND(I207*100/L207,4),"0,0000")&amp;" %) da tabela."))</f>
        <v>OK, confere com a tabela.</v>
      </c>
    </row>
    <row r="208" spans="1:13" ht="15" customHeight="1" x14ac:dyDescent="0.25">
      <c r="A208" s="54" t="s">
        <v>374</v>
      </c>
      <c r="B208" s="67">
        <v>6114</v>
      </c>
      <c r="C208" s="55" t="str">
        <f>VLOOKUP(B208,IF(A208="COMPOSICAO",S!$A:$D,I!$A:$D),2,FALSE)</f>
        <v>AJUDANTE DE ARMADOR (HORISTA)</v>
      </c>
      <c r="D208" s="55"/>
      <c r="E208" s="55"/>
      <c r="F208" s="55"/>
      <c r="G208" s="54" t="str">
        <f>VLOOKUP(B208,IF(A208="COMPOSICAO",S!$A:$D,I!$A:$D),3,FALSE)</f>
        <v>H</v>
      </c>
      <c r="H208" s="81">
        <v>1</v>
      </c>
      <c r="I208" s="56">
        <f>IF(A208="COMPOSICAO",VLOOKUP("TOTAL - "&amp;B208,COMPOSICAO_AUX_3!$A:$J,10,FALSE),VLOOKUP(B208,I!$A:$D,4,FALSE))</f>
        <v>12.8</v>
      </c>
      <c r="J208" s="60">
        <f t="shared" ref="J208:J215" si="4">TRUNC(H208*I208,2)</f>
        <v>12.8</v>
      </c>
      <c r="K208" s="59"/>
    </row>
    <row r="209" spans="1:13" ht="30" customHeight="1" x14ac:dyDescent="0.25">
      <c r="A209" s="54" t="s">
        <v>374</v>
      </c>
      <c r="B209" s="67">
        <v>37370</v>
      </c>
      <c r="C209" s="55" t="str">
        <f>VLOOKUP(B209,IF(A209="COMPOSICAO",S!$A:$D,I!$A:$D),2,FALSE)</f>
        <v>ALIMENTACAO - HORISTA (COLETADO CAIXA - ENCARGOS COMPLEMENTARES)</v>
      </c>
      <c r="D209" s="55"/>
      <c r="E209" s="55"/>
      <c r="F209" s="55"/>
      <c r="G209" s="54" t="str">
        <f>VLOOKUP(B209,IF(A209="COMPOSICAO",S!$A:$D,I!$A:$D),3,FALSE)</f>
        <v>H</v>
      </c>
      <c r="H209" s="81">
        <v>1</v>
      </c>
      <c r="I209" s="56">
        <f>IF(A209="COMPOSICAO",VLOOKUP("TOTAL - "&amp;B209,COMPOSICAO_AUX_3!$A:$J,10,FALSE),VLOOKUP(B209,I!$A:$D,4,FALSE))</f>
        <v>4.28</v>
      </c>
      <c r="J209" s="60">
        <f t="shared" si="4"/>
        <v>4.28</v>
      </c>
      <c r="K209" s="59"/>
    </row>
    <row r="210" spans="1:13" ht="30" customHeight="1" x14ac:dyDescent="0.25">
      <c r="A210" s="54" t="s">
        <v>374</v>
      </c>
      <c r="B210" s="67">
        <v>37371</v>
      </c>
      <c r="C210" s="55" t="str">
        <f>VLOOKUP(B210,IF(A210="COMPOSICAO",S!$A:$D,I!$A:$D),2,FALSE)</f>
        <v>TRANSPORTE - HORISTA (COLETADO CAIXA - ENCARGOS COMPLEMENTARES)</v>
      </c>
      <c r="D210" s="55"/>
      <c r="E210" s="55"/>
      <c r="F210" s="55"/>
      <c r="G210" s="54" t="str">
        <f>VLOOKUP(B210,IF(A210="COMPOSICAO",S!$A:$D,I!$A:$D),3,FALSE)</f>
        <v>H</v>
      </c>
      <c r="H210" s="81">
        <v>1</v>
      </c>
      <c r="I210" s="56">
        <f>IF(A210="COMPOSICAO",VLOOKUP("TOTAL - "&amp;B210,COMPOSICAO_AUX_3!$A:$J,10,FALSE),VLOOKUP(B210,I!$A:$D,4,FALSE))</f>
        <v>0.83</v>
      </c>
      <c r="J210" s="60">
        <f t="shared" si="4"/>
        <v>0.83</v>
      </c>
      <c r="K210" s="59"/>
    </row>
    <row r="211" spans="1:13" ht="30" customHeight="1" x14ac:dyDescent="0.25">
      <c r="A211" s="54" t="s">
        <v>374</v>
      </c>
      <c r="B211" s="67">
        <v>37372</v>
      </c>
      <c r="C211" s="55" t="str">
        <f>VLOOKUP(B211,IF(A211="COMPOSICAO",S!$A:$D,I!$A:$D),2,FALSE)</f>
        <v>EXAMES - HORISTA (COLETADO CAIXA - ENCARGOS COMPLEMENTARES)</v>
      </c>
      <c r="D211" s="55"/>
      <c r="E211" s="55"/>
      <c r="F211" s="55"/>
      <c r="G211" s="54" t="str">
        <f>VLOOKUP(B211,IF(A211="COMPOSICAO",S!$A:$D,I!$A:$D),3,FALSE)</f>
        <v>H</v>
      </c>
      <c r="H211" s="81">
        <v>1</v>
      </c>
      <c r="I211" s="56">
        <f>IF(A211="COMPOSICAO",VLOOKUP("TOTAL - "&amp;B211,COMPOSICAO_AUX_3!$A:$J,10,FALSE),VLOOKUP(B211,I!$A:$D,4,FALSE))</f>
        <v>1.1399999999999999</v>
      </c>
      <c r="J211" s="60">
        <f t="shared" si="4"/>
        <v>1.1399999999999999</v>
      </c>
      <c r="K211" s="59"/>
    </row>
    <row r="212" spans="1:13" ht="30" customHeight="1" x14ac:dyDescent="0.25">
      <c r="A212" s="54" t="s">
        <v>374</v>
      </c>
      <c r="B212" s="67">
        <v>37373</v>
      </c>
      <c r="C212" s="55" t="str">
        <f>VLOOKUP(B212,IF(A212="COMPOSICAO",S!$A:$D,I!$A:$D),2,FALSE)</f>
        <v>SEGURO - HORISTA (COLETADO CAIXA - ENCARGOS COMPLEMENTARES)</v>
      </c>
      <c r="D212" s="55"/>
      <c r="E212" s="55"/>
      <c r="F212" s="55"/>
      <c r="G212" s="54" t="str">
        <f>VLOOKUP(B212,IF(A212="COMPOSICAO",S!$A:$D,I!$A:$D),3,FALSE)</f>
        <v>H</v>
      </c>
      <c r="H212" s="81">
        <v>1</v>
      </c>
      <c r="I212" s="56">
        <f>IF(A212="COMPOSICAO",VLOOKUP("TOTAL - "&amp;B212,COMPOSICAO_AUX_3!$A:$J,10,FALSE),VLOOKUP(B212,I!$A:$D,4,FALSE))</f>
        <v>0.06</v>
      </c>
      <c r="J212" s="60">
        <f t="shared" si="4"/>
        <v>0.06</v>
      </c>
      <c r="K212" s="59"/>
    </row>
    <row r="213" spans="1:13" ht="30" customHeight="1" x14ac:dyDescent="0.25">
      <c r="A213" s="54" t="s">
        <v>374</v>
      </c>
      <c r="B213" s="67">
        <v>43465</v>
      </c>
      <c r="C213" s="55" t="str">
        <f>VLOOKUP(B213,IF(A213="COMPOSICAO",S!$A:$D,I!$A:$D),2,FALSE)</f>
        <v>FERRAMENTAS - FAMILIA PEDREIRO - HORISTA (ENCARGOS COMPLEMENTARES - COLETADO CAIXA)</v>
      </c>
      <c r="D213" s="55"/>
      <c r="E213" s="55"/>
      <c r="F213" s="55"/>
      <c r="G213" s="54" t="str">
        <f>VLOOKUP(B213,IF(A213="COMPOSICAO",S!$A:$D,I!$A:$D),3,FALSE)</f>
        <v>H</v>
      </c>
      <c r="H213" s="81">
        <v>1</v>
      </c>
      <c r="I213" s="56">
        <f>IF(A213="COMPOSICAO",VLOOKUP("TOTAL - "&amp;B213,COMPOSICAO_AUX_3!$A:$J,10,FALSE),VLOOKUP(B213,I!$A:$D,4,FALSE))</f>
        <v>0.84</v>
      </c>
      <c r="J213" s="60">
        <f t="shared" si="4"/>
        <v>0.84</v>
      </c>
      <c r="K213" s="59"/>
    </row>
    <row r="214" spans="1:13" ht="30" customHeight="1" x14ac:dyDescent="0.25">
      <c r="A214" s="54" t="s">
        <v>374</v>
      </c>
      <c r="B214" s="67">
        <v>43489</v>
      </c>
      <c r="C214" s="55" t="str">
        <f>VLOOKUP(B214,IF(A214="COMPOSICAO",S!$A:$D,I!$A:$D),2,FALSE)</f>
        <v>EPI - FAMILIA PEDREIRO - HORISTA (ENCARGOS COMPLEMENTARES - COLETADO CAIXA)</v>
      </c>
      <c r="D214" s="55"/>
      <c r="E214" s="55"/>
      <c r="F214" s="55"/>
      <c r="G214" s="54" t="str">
        <f>VLOOKUP(B214,IF(A214="COMPOSICAO",S!$A:$D,I!$A:$D),3,FALSE)</f>
        <v>H</v>
      </c>
      <c r="H214" s="81">
        <v>1</v>
      </c>
      <c r="I214" s="56">
        <f>IF(A214="COMPOSICAO",VLOOKUP("TOTAL - "&amp;B214,COMPOSICAO_AUX_3!$A:$J,10,FALSE),VLOOKUP(B214,I!$A:$D,4,FALSE))</f>
        <v>1.17</v>
      </c>
      <c r="J214" s="60">
        <f t="shared" si="4"/>
        <v>1.17</v>
      </c>
      <c r="K214" s="59"/>
    </row>
    <row r="215" spans="1:13" ht="30" customHeight="1" x14ac:dyDescent="0.25">
      <c r="A215" s="54" t="s">
        <v>368</v>
      </c>
      <c r="B215" s="67">
        <v>95308</v>
      </c>
      <c r="C215" s="55" t="str">
        <f>VLOOKUP(B215,IF(A215="COMPOSICAO",S!$A:$D,I!$A:$D),2,FALSE)</f>
        <v>CURSO DE CAPACITAÇÃO PARA AJUDANTE DE ARMADOR (ENCARGOS COMPLEMENTARES) - HORISTA</v>
      </c>
      <c r="D215" s="55"/>
      <c r="E215" s="55"/>
      <c r="F215" s="55"/>
      <c r="G215" s="54" t="str">
        <f>VLOOKUP(B215,IF(A215="COMPOSICAO",S!$A:$D,I!$A:$D),3,FALSE)</f>
        <v>H</v>
      </c>
      <c r="H215" s="81">
        <v>1</v>
      </c>
      <c r="I215" s="56">
        <f>IF(A215="COMPOSICAO",VLOOKUP("TOTAL - "&amp;B215,COMPOSICAO_AUX_3!$A:$J,10,FALSE),VLOOKUP(B215,I!$A:$D,4,FALSE))</f>
        <v>0.15</v>
      </c>
      <c r="J215" s="60">
        <f t="shared" si="4"/>
        <v>0.15</v>
      </c>
      <c r="K215" s="59"/>
    </row>
    <row r="216" spans="1:13" ht="15" customHeight="1" x14ac:dyDescent="0.25">
      <c r="A216" s="76" t="s">
        <v>394</v>
      </c>
      <c r="B216" s="77"/>
      <c r="C216" s="77"/>
      <c r="D216" s="77"/>
      <c r="E216" s="77"/>
      <c r="F216" s="77"/>
      <c r="G216" s="78"/>
      <c r="H216" s="79"/>
      <c r="I216" s="80"/>
      <c r="J216" s="60">
        <f>SUM(J207:K215)</f>
        <v>21.269999999999996</v>
      </c>
      <c r="K216" s="59"/>
    </row>
    <row r="217" spans="1:13" ht="15" customHeight="1" x14ac:dyDescent="0.25">
      <c r="A217" s="4"/>
      <c r="B217" s="4"/>
      <c r="C217" s="4"/>
      <c r="D217" s="4"/>
      <c r="E217" s="4"/>
      <c r="F217" s="4"/>
      <c r="G217" s="4"/>
      <c r="H217" s="4"/>
      <c r="I217" s="4"/>
      <c r="J217" s="4"/>
      <c r="K217" s="4"/>
    </row>
    <row r="218" spans="1:13" ht="15" customHeight="1" x14ac:dyDescent="0.25">
      <c r="A218" s="22" t="s">
        <v>364</v>
      </c>
      <c r="B218" s="22" t="s">
        <v>32</v>
      </c>
      <c r="C218" s="46" t="s">
        <v>8</v>
      </c>
      <c r="D218" s="47"/>
      <c r="E218" s="47"/>
      <c r="F218" s="47"/>
      <c r="G218" s="7" t="s">
        <v>33</v>
      </c>
      <c r="H218" s="7" t="s">
        <v>365</v>
      </c>
      <c r="I218" s="7" t="s">
        <v>366</v>
      </c>
      <c r="J218" s="34" t="s">
        <v>10</v>
      </c>
      <c r="K218" s="33"/>
    </row>
    <row r="219" spans="1:13" ht="15" customHeight="1" x14ac:dyDescent="0.25">
      <c r="A219" s="7" t="s">
        <v>367</v>
      </c>
      <c r="B219" s="71">
        <v>88245</v>
      </c>
      <c r="C219" s="73" t="str">
        <f>VLOOKUP(B219,S!$A:$D,2,FALSE)</f>
        <v>ARMADOR COM ENCARGOS COMPLEMENTARES</v>
      </c>
      <c r="D219" s="73"/>
      <c r="E219" s="73"/>
      <c r="F219" s="72"/>
      <c r="G219" s="7" t="str">
        <f>VLOOKUP(B219,S!$A:$D,3,FALSE)</f>
        <v>H</v>
      </c>
      <c r="H219" s="74"/>
      <c r="I219" s="74">
        <f>J228</f>
        <v>29.139999999999997</v>
      </c>
      <c r="J219" s="53"/>
      <c r="K219" s="52"/>
      <c r="L219" s="74">
        <f>VLOOKUP(B219,S!$A:$D,4,FALSE)</f>
        <v>29.14</v>
      </c>
      <c r="M219" s="7" t="str">
        <f>IF(ROUND((L219-I219),2)=0,"OK, confere com a tabela.",IF(ROUND((L219-I219),2)&lt;0,"ACIMA ("&amp;TEXT(ROUND(I219*100/L219,4),"0,0000")&amp;" %) da tabela.","ABAIXO ("&amp;TEXT(ROUND(I219*100/L219,4),"0,0000")&amp;" %) da tabela."))</f>
        <v>OK, confere com a tabela.</v>
      </c>
    </row>
    <row r="220" spans="1:13" ht="15" customHeight="1" x14ac:dyDescent="0.25">
      <c r="A220" s="54" t="s">
        <v>374</v>
      </c>
      <c r="B220" s="67">
        <v>378</v>
      </c>
      <c r="C220" s="55" t="str">
        <f>VLOOKUP(B220,IF(A220="COMPOSICAO",S!$A:$D,I!$A:$D),2,FALSE)</f>
        <v>ARMADOR (HORISTA)</v>
      </c>
      <c r="D220" s="55"/>
      <c r="E220" s="55"/>
      <c r="F220" s="55"/>
      <c r="G220" s="54" t="str">
        <f>VLOOKUP(B220,IF(A220="COMPOSICAO",S!$A:$D,I!$A:$D),3,FALSE)</f>
        <v>H</v>
      </c>
      <c r="H220" s="81">
        <v>1</v>
      </c>
      <c r="I220" s="56">
        <f>IF(A220="COMPOSICAO",VLOOKUP("TOTAL - "&amp;B220,COMPOSICAO_AUX_3!$A:$J,10,FALSE),VLOOKUP(B220,I!$A:$D,4,FALSE))</f>
        <v>20.58</v>
      </c>
      <c r="J220" s="60">
        <f t="shared" ref="J220:J227" si="5">TRUNC(H220*I220,2)</f>
        <v>20.58</v>
      </c>
      <c r="K220" s="59"/>
    </row>
    <row r="221" spans="1:13" ht="30" customHeight="1" x14ac:dyDescent="0.25">
      <c r="A221" s="54" t="s">
        <v>374</v>
      </c>
      <c r="B221" s="67">
        <v>37370</v>
      </c>
      <c r="C221" s="55" t="str">
        <f>VLOOKUP(B221,IF(A221="COMPOSICAO",S!$A:$D,I!$A:$D),2,FALSE)</f>
        <v>ALIMENTACAO - HORISTA (COLETADO CAIXA - ENCARGOS COMPLEMENTARES)</v>
      </c>
      <c r="D221" s="55"/>
      <c r="E221" s="55"/>
      <c r="F221" s="55"/>
      <c r="G221" s="54" t="str">
        <f>VLOOKUP(B221,IF(A221="COMPOSICAO",S!$A:$D,I!$A:$D),3,FALSE)</f>
        <v>H</v>
      </c>
      <c r="H221" s="81">
        <v>1</v>
      </c>
      <c r="I221" s="56">
        <f>IF(A221="COMPOSICAO",VLOOKUP("TOTAL - "&amp;B221,COMPOSICAO_AUX_3!$A:$J,10,FALSE),VLOOKUP(B221,I!$A:$D,4,FALSE))</f>
        <v>4.28</v>
      </c>
      <c r="J221" s="60">
        <f t="shared" si="5"/>
        <v>4.28</v>
      </c>
      <c r="K221" s="59"/>
    </row>
    <row r="222" spans="1:13" ht="30" customHeight="1" x14ac:dyDescent="0.25">
      <c r="A222" s="54" t="s">
        <v>374</v>
      </c>
      <c r="B222" s="67">
        <v>37371</v>
      </c>
      <c r="C222" s="55" t="str">
        <f>VLOOKUP(B222,IF(A222="COMPOSICAO",S!$A:$D,I!$A:$D),2,FALSE)</f>
        <v>TRANSPORTE - HORISTA (COLETADO CAIXA - ENCARGOS COMPLEMENTARES)</v>
      </c>
      <c r="D222" s="55"/>
      <c r="E222" s="55"/>
      <c r="F222" s="55"/>
      <c r="G222" s="54" t="str">
        <f>VLOOKUP(B222,IF(A222="COMPOSICAO",S!$A:$D,I!$A:$D),3,FALSE)</f>
        <v>H</v>
      </c>
      <c r="H222" s="81">
        <v>1</v>
      </c>
      <c r="I222" s="56">
        <f>IF(A222="COMPOSICAO",VLOOKUP("TOTAL - "&amp;B222,COMPOSICAO_AUX_3!$A:$J,10,FALSE),VLOOKUP(B222,I!$A:$D,4,FALSE))</f>
        <v>0.83</v>
      </c>
      <c r="J222" s="60">
        <f t="shared" si="5"/>
        <v>0.83</v>
      </c>
      <c r="K222" s="59"/>
    </row>
    <row r="223" spans="1:13" ht="30" customHeight="1" x14ac:dyDescent="0.25">
      <c r="A223" s="54" t="s">
        <v>374</v>
      </c>
      <c r="B223" s="67">
        <v>37372</v>
      </c>
      <c r="C223" s="55" t="str">
        <f>VLOOKUP(B223,IF(A223="COMPOSICAO",S!$A:$D,I!$A:$D),2,FALSE)</f>
        <v>EXAMES - HORISTA (COLETADO CAIXA - ENCARGOS COMPLEMENTARES)</v>
      </c>
      <c r="D223" s="55"/>
      <c r="E223" s="55"/>
      <c r="F223" s="55"/>
      <c r="G223" s="54" t="str">
        <f>VLOOKUP(B223,IF(A223="COMPOSICAO",S!$A:$D,I!$A:$D),3,FALSE)</f>
        <v>H</v>
      </c>
      <c r="H223" s="81">
        <v>1</v>
      </c>
      <c r="I223" s="56">
        <f>IF(A223="COMPOSICAO",VLOOKUP("TOTAL - "&amp;B223,COMPOSICAO_AUX_3!$A:$J,10,FALSE),VLOOKUP(B223,I!$A:$D,4,FALSE))</f>
        <v>1.1399999999999999</v>
      </c>
      <c r="J223" s="60">
        <f t="shared" si="5"/>
        <v>1.1399999999999999</v>
      </c>
      <c r="K223" s="59"/>
    </row>
    <row r="224" spans="1:13" ht="30" customHeight="1" x14ac:dyDescent="0.25">
      <c r="A224" s="54" t="s">
        <v>374</v>
      </c>
      <c r="B224" s="67">
        <v>37373</v>
      </c>
      <c r="C224" s="55" t="str">
        <f>VLOOKUP(B224,IF(A224="COMPOSICAO",S!$A:$D,I!$A:$D),2,FALSE)</f>
        <v>SEGURO - HORISTA (COLETADO CAIXA - ENCARGOS COMPLEMENTARES)</v>
      </c>
      <c r="D224" s="55"/>
      <c r="E224" s="55"/>
      <c r="F224" s="55"/>
      <c r="G224" s="54" t="str">
        <f>VLOOKUP(B224,IF(A224="COMPOSICAO",S!$A:$D,I!$A:$D),3,FALSE)</f>
        <v>H</v>
      </c>
      <c r="H224" s="81">
        <v>1</v>
      </c>
      <c r="I224" s="56">
        <f>IF(A224="COMPOSICAO",VLOOKUP("TOTAL - "&amp;B224,COMPOSICAO_AUX_3!$A:$J,10,FALSE),VLOOKUP(B224,I!$A:$D,4,FALSE))</f>
        <v>0.06</v>
      </c>
      <c r="J224" s="60">
        <f t="shared" si="5"/>
        <v>0.06</v>
      </c>
      <c r="K224" s="59"/>
    </row>
    <row r="225" spans="1:13" ht="30" customHeight="1" x14ac:dyDescent="0.25">
      <c r="A225" s="54" t="s">
        <v>374</v>
      </c>
      <c r="B225" s="67">
        <v>43465</v>
      </c>
      <c r="C225" s="55" t="str">
        <f>VLOOKUP(B225,IF(A225="COMPOSICAO",S!$A:$D,I!$A:$D),2,FALSE)</f>
        <v>FERRAMENTAS - FAMILIA PEDREIRO - HORISTA (ENCARGOS COMPLEMENTARES - COLETADO CAIXA)</v>
      </c>
      <c r="D225" s="55"/>
      <c r="E225" s="55"/>
      <c r="F225" s="55"/>
      <c r="G225" s="54" t="str">
        <f>VLOOKUP(B225,IF(A225="COMPOSICAO",S!$A:$D,I!$A:$D),3,FALSE)</f>
        <v>H</v>
      </c>
      <c r="H225" s="81">
        <v>1</v>
      </c>
      <c r="I225" s="56">
        <f>IF(A225="COMPOSICAO",VLOOKUP("TOTAL - "&amp;B225,COMPOSICAO_AUX_3!$A:$J,10,FALSE),VLOOKUP(B225,I!$A:$D,4,FALSE))</f>
        <v>0.84</v>
      </c>
      <c r="J225" s="60">
        <f t="shared" si="5"/>
        <v>0.84</v>
      </c>
      <c r="K225" s="59"/>
    </row>
    <row r="226" spans="1:13" ht="30" customHeight="1" x14ac:dyDescent="0.25">
      <c r="A226" s="54" t="s">
        <v>374</v>
      </c>
      <c r="B226" s="67">
        <v>43489</v>
      </c>
      <c r="C226" s="55" t="str">
        <f>VLOOKUP(B226,IF(A226="COMPOSICAO",S!$A:$D,I!$A:$D),2,FALSE)</f>
        <v>EPI - FAMILIA PEDREIRO - HORISTA (ENCARGOS COMPLEMENTARES - COLETADO CAIXA)</v>
      </c>
      <c r="D226" s="55"/>
      <c r="E226" s="55"/>
      <c r="F226" s="55"/>
      <c r="G226" s="54" t="str">
        <f>VLOOKUP(B226,IF(A226="COMPOSICAO",S!$A:$D,I!$A:$D),3,FALSE)</f>
        <v>H</v>
      </c>
      <c r="H226" s="81">
        <v>1</v>
      </c>
      <c r="I226" s="56">
        <f>IF(A226="COMPOSICAO",VLOOKUP("TOTAL - "&amp;B226,COMPOSICAO_AUX_3!$A:$J,10,FALSE),VLOOKUP(B226,I!$A:$D,4,FALSE))</f>
        <v>1.17</v>
      </c>
      <c r="J226" s="60">
        <f t="shared" si="5"/>
        <v>1.17</v>
      </c>
      <c r="K226" s="59"/>
    </row>
    <row r="227" spans="1:13" ht="30" customHeight="1" x14ac:dyDescent="0.25">
      <c r="A227" s="54" t="s">
        <v>368</v>
      </c>
      <c r="B227" s="67">
        <v>95314</v>
      </c>
      <c r="C227" s="55" t="str">
        <f>VLOOKUP(B227,IF(A227="COMPOSICAO",S!$A:$D,I!$A:$D),2,FALSE)</f>
        <v>CURSO DE CAPACITAÇÃO PARA ARMADOR (ENCARGOS COMPLEMENTARES) - HORISTA</v>
      </c>
      <c r="D227" s="55"/>
      <c r="E227" s="55"/>
      <c r="F227" s="55"/>
      <c r="G227" s="54" t="str">
        <f>VLOOKUP(B227,IF(A227="COMPOSICAO",S!$A:$D,I!$A:$D),3,FALSE)</f>
        <v>H</v>
      </c>
      <c r="H227" s="81">
        <v>1</v>
      </c>
      <c r="I227" s="56">
        <f>IF(A227="COMPOSICAO",VLOOKUP("TOTAL - "&amp;B227,COMPOSICAO_AUX_3!$A:$J,10,FALSE),VLOOKUP(B227,I!$A:$D,4,FALSE))</f>
        <v>0.24</v>
      </c>
      <c r="J227" s="60">
        <f t="shared" si="5"/>
        <v>0.24</v>
      </c>
      <c r="K227" s="59"/>
    </row>
    <row r="228" spans="1:13" ht="15" customHeight="1" x14ac:dyDescent="0.25">
      <c r="A228" s="76" t="s">
        <v>395</v>
      </c>
      <c r="B228" s="77"/>
      <c r="C228" s="77"/>
      <c r="D228" s="77"/>
      <c r="E228" s="77"/>
      <c r="F228" s="77"/>
      <c r="G228" s="78"/>
      <c r="H228" s="79"/>
      <c r="I228" s="80"/>
      <c r="J228" s="60">
        <f>SUM(J219:K227)</f>
        <v>29.139999999999997</v>
      </c>
      <c r="K228" s="59"/>
    </row>
    <row r="229" spans="1:13" ht="15" customHeight="1" x14ac:dyDescent="0.25">
      <c r="A229" s="4"/>
      <c r="B229" s="4"/>
      <c r="C229" s="4"/>
      <c r="D229" s="4"/>
      <c r="E229" s="4"/>
      <c r="F229" s="4"/>
      <c r="G229" s="4"/>
      <c r="H229" s="4"/>
      <c r="I229" s="4"/>
      <c r="J229" s="4"/>
      <c r="K229" s="4"/>
    </row>
    <row r="230" spans="1:13" ht="15" customHeight="1" x14ac:dyDescent="0.25">
      <c r="A230" s="22" t="s">
        <v>364</v>
      </c>
      <c r="B230" s="22" t="s">
        <v>32</v>
      </c>
      <c r="C230" s="46" t="s">
        <v>8</v>
      </c>
      <c r="D230" s="47"/>
      <c r="E230" s="47"/>
      <c r="F230" s="47"/>
      <c r="G230" s="7" t="s">
        <v>33</v>
      </c>
      <c r="H230" s="7" t="s">
        <v>365</v>
      </c>
      <c r="I230" s="7" t="s">
        <v>366</v>
      </c>
      <c r="J230" s="34" t="s">
        <v>10</v>
      </c>
      <c r="K230" s="33"/>
    </row>
    <row r="231" spans="1:13" ht="30" customHeight="1" x14ac:dyDescent="0.25">
      <c r="A231" s="7" t="s">
        <v>367</v>
      </c>
      <c r="B231" s="71">
        <v>88239</v>
      </c>
      <c r="C231" s="73" t="str">
        <f>VLOOKUP(B231,S!$A:$D,2,FALSE)</f>
        <v>AJUDANTE DE CARPINTEIRO COM ENCARGOS COMPLEMENTARES</v>
      </c>
      <c r="D231" s="73"/>
      <c r="E231" s="73"/>
      <c r="F231" s="72"/>
      <c r="G231" s="7" t="str">
        <f>VLOOKUP(B231,S!$A:$D,3,FALSE)</f>
        <v>H</v>
      </c>
      <c r="H231" s="74"/>
      <c r="I231" s="74">
        <f>J240</f>
        <v>21.13</v>
      </c>
      <c r="J231" s="53"/>
      <c r="K231" s="52"/>
      <c r="L231" s="74">
        <f>VLOOKUP(B231,S!$A:$D,4,FALSE)</f>
        <v>21.13</v>
      </c>
      <c r="M231" s="7" t="str">
        <f>IF(ROUND((L231-I231),2)=0,"OK, confere com a tabela.",IF(ROUND((L231-I231),2)&lt;0,"ACIMA ("&amp;TEXT(ROUND(I231*100/L231,4),"0,0000")&amp;" %) da tabela.","ABAIXO ("&amp;TEXT(ROUND(I231*100/L231,4),"0,0000")&amp;" %) da tabela."))</f>
        <v>OK, confere com a tabela.</v>
      </c>
    </row>
    <row r="232" spans="1:13" ht="15" customHeight="1" x14ac:dyDescent="0.25">
      <c r="A232" s="54" t="s">
        <v>374</v>
      </c>
      <c r="B232" s="67">
        <v>6117</v>
      </c>
      <c r="C232" s="55" t="str">
        <f>VLOOKUP(B232,IF(A232="COMPOSICAO",S!$A:$D,I!$A:$D),2,FALSE)</f>
        <v>CARPINTEIRO AUXILIAR (HORISTA)</v>
      </c>
      <c r="D232" s="55"/>
      <c r="E232" s="55"/>
      <c r="F232" s="55"/>
      <c r="G232" s="54" t="str">
        <f>VLOOKUP(B232,IF(A232="COMPOSICAO",S!$A:$D,I!$A:$D),3,FALSE)</f>
        <v>H</v>
      </c>
      <c r="H232" s="81">
        <v>1</v>
      </c>
      <c r="I232" s="56">
        <f>IF(A232="COMPOSICAO",VLOOKUP("TOTAL - "&amp;B232,COMPOSICAO_AUX_3!$A:$J,10,FALSE),VLOOKUP(B232,I!$A:$D,4,FALSE))</f>
        <v>12.8</v>
      </c>
      <c r="J232" s="60">
        <f t="shared" ref="J232:J239" si="6">TRUNC(H232*I232,2)</f>
        <v>12.8</v>
      </c>
      <c r="K232" s="59"/>
    </row>
    <row r="233" spans="1:13" ht="30" customHeight="1" x14ac:dyDescent="0.25">
      <c r="A233" s="54" t="s">
        <v>374</v>
      </c>
      <c r="B233" s="67">
        <v>37370</v>
      </c>
      <c r="C233" s="55" t="str">
        <f>VLOOKUP(B233,IF(A233="COMPOSICAO",S!$A:$D,I!$A:$D),2,FALSE)</f>
        <v>ALIMENTACAO - HORISTA (COLETADO CAIXA - ENCARGOS COMPLEMENTARES)</v>
      </c>
      <c r="D233" s="55"/>
      <c r="E233" s="55"/>
      <c r="F233" s="55"/>
      <c r="G233" s="54" t="str">
        <f>VLOOKUP(B233,IF(A233="COMPOSICAO",S!$A:$D,I!$A:$D),3,FALSE)</f>
        <v>H</v>
      </c>
      <c r="H233" s="81">
        <v>1</v>
      </c>
      <c r="I233" s="56">
        <f>IF(A233="COMPOSICAO",VLOOKUP("TOTAL - "&amp;B233,COMPOSICAO_AUX_3!$A:$J,10,FALSE),VLOOKUP(B233,I!$A:$D,4,FALSE))</f>
        <v>4.28</v>
      </c>
      <c r="J233" s="60">
        <f t="shared" si="6"/>
        <v>4.28</v>
      </c>
      <c r="K233" s="59"/>
    </row>
    <row r="234" spans="1:13" ht="30" customHeight="1" x14ac:dyDescent="0.25">
      <c r="A234" s="54" t="s">
        <v>374</v>
      </c>
      <c r="B234" s="67">
        <v>37371</v>
      </c>
      <c r="C234" s="55" t="str">
        <f>VLOOKUP(B234,IF(A234="COMPOSICAO",S!$A:$D,I!$A:$D),2,FALSE)</f>
        <v>TRANSPORTE - HORISTA (COLETADO CAIXA - ENCARGOS COMPLEMENTARES)</v>
      </c>
      <c r="D234" s="55"/>
      <c r="E234" s="55"/>
      <c r="F234" s="55"/>
      <c r="G234" s="54" t="str">
        <f>VLOOKUP(B234,IF(A234="COMPOSICAO",S!$A:$D,I!$A:$D),3,FALSE)</f>
        <v>H</v>
      </c>
      <c r="H234" s="81">
        <v>1</v>
      </c>
      <c r="I234" s="56">
        <f>IF(A234="COMPOSICAO",VLOOKUP("TOTAL - "&amp;B234,COMPOSICAO_AUX_3!$A:$J,10,FALSE),VLOOKUP(B234,I!$A:$D,4,FALSE))</f>
        <v>0.83</v>
      </c>
      <c r="J234" s="60">
        <f t="shared" si="6"/>
        <v>0.83</v>
      </c>
      <c r="K234" s="59"/>
    </row>
    <row r="235" spans="1:13" ht="30" customHeight="1" x14ac:dyDescent="0.25">
      <c r="A235" s="54" t="s">
        <v>374</v>
      </c>
      <c r="B235" s="67">
        <v>37372</v>
      </c>
      <c r="C235" s="55" t="str">
        <f>VLOOKUP(B235,IF(A235="COMPOSICAO",S!$A:$D,I!$A:$D),2,FALSE)</f>
        <v>EXAMES - HORISTA (COLETADO CAIXA - ENCARGOS COMPLEMENTARES)</v>
      </c>
      <c r="D235" s="55"/>
      <c r="E235" s="55"/>
      <c r="F235" s="55"/>
      <c r="G235" s="54" t="str">
        <f>VLOOKUP(B235,IF(A235="COMPOSICAO",S!$A:$D,I!$A:$D),3,FALSE)</f>
        <v>H</v>
      </c>
      <c r="H235" s="81">
        <v>1</v>
      </c>
      <c r="I235" s="56">
        <f>IF(A235="COMPOSICAO",VLOOKUP("TOTAL - "&amp;B235,COMPOSICAO_AUX_3!$A:$J,10,FALSE),VLOOKUP(B235,I!$A:$D,4,FALSE))</f>
        <v>1.1399999999999999</v>
      </c>
      <c r="J235" s="60">
        <f t="shared" si="6"/>
        <v>1.1399999999999999</v>
      </c>
      <c r="K235" s="59"/>
    </row>
    <row r="236" spans="1:13" ht="30" customHeight="1" x14ac:dyDescent="0.25">
      <c r="A236" s="54" t="s">
        <v>374</v>
      </c>
      <c r="B236" s="67">
        <v>37373</v>
      </c>
      <c r="C236" s="55" t="str">
        <f>VLOOKUP(B236,IF(A236="COMPOSICAO",S!$A:$D,I!$A:$D),2,FALSE)</f>
        <v>SEGURO - HORISTA (COLETADO CAIXA - ENCARGOS COMPLEMENTARES)</v>
      </c>
      <c r="D236" s="55"/>
      <c r="E236" s="55"/>
      <c r="F236" s="55"/>
      <c r="G236" s="54" t="str">
        <f>VLOOKUP(B236,IF(A236="COMPOSICAO",S!$A:$D,I!$A:$D),3,FALSE)</f>
        <v>H</v>
      </c>
      <c r="H236" s="81">
        <v>1</v>
      </c>
      <c r="I236" s="56">
        <f>IF(A236="COMPOSICAO",VLOOKUP("TOTAL - "&amp;B236,COMPOSICAO_AUX_3!$A:$J,10,FALSE),VLOOKUP(B236,I!$A:$D,4,FALSE))</f>
        <v>0.06</v>
      </c>
      <c r="J236" s="60">
        <f t="shared" si="6"/>
        <v>0.06</v>
      </c>
      <c r="K236" s="59"/>
    </row>
    <row r="237" spans="1:13" ht="45" customHeight="1" x14ac:dyDescent="0.25">
      <c r="A237" s="54" t="s">
        <v>374</v>
      </c>
      <c r="B237" s="67">
        <v>43459</v>
      </c>
      <c r="C237" s="55" t="str">
        <f>VLOOKUP(B237,IF(A237="COMPOSICAO",S!$A:$D,I!$A:$D),2,FALSE)</f>
        <v>FERRAMENTAS - FAMILIA CARPINTEIRO DE FORMAS - HORISTA (ENCARGOS COMPLEMENTARES - COLETADO CAIXA)</v>
      </c>
      <c r="D237" s="55"/>
      <c r="E237" s="55"/>
      <c r="F237" s="55"/>
      <c r="G237" s="54" t="str">
        <f>VLOOKUP(B237,IF(A237="COMPOSICAO",S!$A:$D,I!$A:$D),3,FALSE)</f>
        <v>H</v>
      </c>
      <c r="H237" s="81">
        <v>1</v>
      </c>
      <c r="I237" s="56">
        <f>IF(A237="COMPOSICAO",VLOOKUP("TOTAL - "&amp;B237,COMPOSICAO_AUX_3!$A:$J,10,FALSE),VLOOKUP(B237,I!$A:$D,4,FALSE))</f>
        <v>0.49</v>
      </c>
      <c r="J237" s="60">
        <f t="shared" si="6"/>
        <v>0.49</v>
      </c>
      <c r="K237" s="59"/>
    </row>
    <row r="238" spans="1:13" ht="30" customHeight="1" x14ac:dyDescent="0.25">
      <c r="A238" s="54" t="s">
        <v>374</v>
      </c>
      <c r="B238" s="67">
        <v>43483</v>
      </c>
      <c r="C238" s="55" t="str">
        <f>VLOOKUP(B238,IF(A238="COMPOSICAO",S!$A:$D,I!$A:$D),2,FALSE)</f>
        <v>EPI - FAMILIA CARPINTEIRO DE FORMAS - HORISTA (ENCARGOS COMPLEMENTARES - COLETADO CAIXA)</v>
      </c>
      <c r="D238" s="55"/>
      <c r="E238" s="55"/>
      <c r="F238" s="55"/>
      <c r="G238" s="54" t="str">
        <f>VLOOKUP(B238,IF(A238="COMPOSICAO",S!$A:$D,I!$A:$D),3,FALSE)</f>
        <v>H</v>
      </c>
      <c r="H238" s="81">
        <v>1</v>
      </c>
      <c r="I238" s="56">
        <f>IF(A238="COMPOSICAO",VLOOKUP("TOTAL - "&amp;B238,COMPOSICAO_AUX_3!$A:$J,10,FALSE),VLOOKUP(B238,I!$A:$D,4,FALSE))</f>
        <v>1.34</v>
      </c>
      <c r="J238" s="60">
        <f t="shared" si="6"/>
        <v>1.34</v>
      </c>
      <c r="K238" s="59"/>
    </row>
    <row r="239" spans="1:13" ht="30" customHeight="1" x14ac:dyDescent="0.25">
      <c r="A239" s="54" t="s">
        <v>368</v>
      </c>
      <c r="B239" s="67">
        <v>95309</v>
      </c>
      <c r="C239" s="55" t="str">
        <f>VLOOKUP(B239,IF(A239="COMPOSICAO",S!$A:$D,I!$A:$D),2,FALSE)</f>
        <v>CURSO DE CAPACITAÇÃO PARA AJUDANTE DE CARPINTEIRO (ENCARGOS COMPLEMENTARES) - HORISTA</v>
      </c>
      <c r="D239" s="55"/>
      <c r="E239" s="55"/>
      <c r="F239" s="55"/>
      <c r="G239" s="54" t="str">
        <f>VLOOKUP(B239,IF(A239="COMPOSICAO",S!$A:$D,I!$A:$D),3,FALSE)</f>
        <v>H</v>
      </c>
      <c r="H239" s="81">
        <v>1</v>
      </c>
      <c r="I239" s="56">
        <f>IF(A239="COMPOSICAO",VLOOKUP("TOTAL - "&amp;B239,COMPOSICAO_AUX_3!$A:$J,10,FALSE),VLOOKUP(B239,I!$A:$D,4,FALSE))</f>
        <v>0.19</v>
      </c>
      <c r="J239" s="60">
        <f t="shared" si="6"/>
        <v>0.19</v>
      </c>
      <c r="K239" s="59"/>
    </row>
    <row r="240" spans="1:13" ht="15" customHeight="1" x14ac:dyDescent="0.25">
      <c r="A240" s="76" t="s">
        <v>688</v>
      </c>
      <c r="B240" s="77"/>
      <c r="C240" s="77"/>
      <c r="D240" s="77"/>
      <c r="E240" s="77"/>
      <c r="F240" s="77"/>
      <c r="G240" s="78"/>
      <c r="H240" s="79"/>
      <c r="I240" s="80"/>
      <c r="J240" s="60">
        <f>SUM(J231:K239)</f>
        <v>21.13</v>
      </c>
      <c r="K240" s="59"/>
    </row>
    <row r="241" spans="1:13" ht="15" customHeight="1" x14ac:dyDescent="0.25">
      <c r="A241" s="4"/>
      <c r="B241" s="4"/>
      <c r="C241" s="4"/>
      <c r="D241" s="4"/>
      <c r="E241" s="4"/>
      <c r="F241" s="4"/>
      <c r="G241" s="4"/>
      <c r="H241" s="4"/>
      <c r="I241" s="4"/>
      <c r="J241" s="4"/>
      <c r="K241" s="4"/>
    </row>
    <row r="242" spans="1:13" ht="15" customHeight="1" x14ac:dyDescent="0.25">
      <c r="A242" s="22" t="s">
        <v>364</v>
      </c>
      <c r="B242" s="22" t="s">
        <v>32</v>
      </c>
      <c r="C242" s="46" t="s">
        <v>8</v>
      </c>
      <c r="D242" s="47"/>
      <c r="E242" s="47"/>
      <c r="F242" s="47"/>
      <c r="G242" s="7" t="s">
        <v>33</v>
      </c>
      <c r="H242" s="7" t="s">
        <v>365</v>
      </c>
      <c r="I242" s="7" t="s">
        <v>366</v>
      </c>
      <c r="J242" s="34" t="s">
        <v>10</v>
      </c>
      <c r="K242" s="33"/>
    </row>
    <row r="243" spans="1:13" ht="30" customHeight="1" x14ac:dyDescent="0.25">
      <c r="A243" s="7" t="s">
        <v>367</v>
      </c>
      <c r="B243" s="71">
        <v>88262</v>
      </c>
      <c r="C243" s="73" t="str">
        <f>VLOOKUP(B243,S!$A:$D,2,FALSE)</f>
        <v>CARPINTEIRO DE FORMAS COM ENCARGOS COMPLEMENTARES</v>
      </c>
      <c r="D243" s="73"/>
      <c r="E243" s="73"/>
      <c r="F243" s="72"/>
      <c r="G243" s="7" t="str">
        <f>VLOOKUP(B243,S!$A:$D,3,FALSE)</f>
        <v>H</v>
      </c>
      <c r="H243" s="74"/>
      <c r="I243" s="74">
        <f>J252</f>
        <v>28.959999999999994</v>
      </c>
      <c r="J243" s="53"/>
      <c r="K243" s="52"/>
      <c r="L243" s="74">
        <f>VLOOKUP(B243,S!$A:$D,4,FALSE)</f>
        <v>28.96</v>
      </c>
      <c r="M243" s="7" t="str">
        <f>IF(ROUND((L243-I243),2)=0,"OK, confere com a tabela.",IF(ROUND((L243-I243),2)&lt;0,"ACIMA ("&amp;TEXT(ROUND(I243*100/L243,4),"0,0000")&amp;" %) da tabela.","ABAIXO ("&amp;TEXT(ROUND(I243*100/L243,4),"0,0000")&amp;" %) da tabela."))</f>
        <v>OK, confere com a tabela.</v>
      </c>
    </row>
    <row r="244" spans="1:13" ht="15" customHeight="1" x14ac:dyDescent="0.25">
      <c r="A244" s="54" t="s">
        <v>374</v>
      </c>
      <c r="B244" s="67">
        <v>1213</v>
      </c>
      <c r="C244" s="55" t="str">
        <f>VLOOKUP(B244,IF(A244="COMPOSICAO",S!$A:$D,I!$A:$D),2,FALSE)</f>
        <v>CARPINTEIRO DE FORMAS (HORISTA)</v>
      </c>
      <c r="D244" s="55"/>
      <c r="E244" s="55"/>
      <c r="F244" s="55"/>
      <c r="G244" s="54" t="str">
        <f>VLOOKUP(B244,IF(A244="COMPOSICAO",S!$A:$D,I!$A:$D),3,FALSE)</f>
        <v>H</v>
      </c>
      <c r="H244" s="81">
        <v>1</v>
      </c>
      <c r="I244" s="56">
        <f>IF(A244="COMPOSICAO",VLOOKUP("TOTAL - "&amp;B244,COMPOSICAO_AUX_3!$A:$J,10,FALSE),VLOOKUP(B244,I!$A:$D,4,FALSE))</f>
        <v>20.58</v>
      </c>
      <c r="J244" s="60">
        <f t="shared" ref="J244:J251" si="7">TRUNC(H244*I244,2)</f>
        <v>20.58</v>
      </c>
      <c r="K244" s="59"/>
    </row>
    <row r="245" spans="1:13" ht="30" customHeight="1" x14ac:dyDescent="0.25">
      <c r="A245" s="54" t="s">
        <v>374</v>
      </c>
      <c r="B245" s="67">
        <v>37370</v>
      </c>
      <c r="C245" s="55" t="str">
        <f>VLOOKUP(B245,IF(A245="COMPOSICAO",S!$A:$D,I!$A:$D),2,FALSE)</f>
        <v>ALIMENTACAO - HORISTA (COLETADO CAIXA - ENCARGOS COMPLEMENTARES)</v>
      </c>
      <c r="D245" s="55"/>
      <c r="E245" s="55"/>
      <c r="F245" s="55"/>
      <c r="G245" s="54" t="str">
        <f>VLOOKUP(B245,IF(A245="COMPOSICAO",S!$A:$D,I!$A:$D),3,FALSE)</f>
        <v>H</v>
      </c>
      <c r="H245" s="81">
        <v>1</v>
      </c>
      <c r="I245" s="56">
        <f>IF(A245="COMPOSICAO",VLOOKUP("TOTAL - "&amp;B245,COMPOSICAO_AUX_3!$A:$J,10,FALSE),VLOOKUP(B245,I!$A:$D,4,FALSE))</f>
        <v>4.28</v>
      </c>
      <c r="J245" s="60">
        <f t="shared" si="7"/>
        <v>4.28</v>
      </c>
      <c r="K245" s="59"/>
    </row>
    <row r="246" spans="1:13" ht="30" customHeight="1" x14ac:dyDescent="0.25">
      <c r="A246" s="54" t="s">
        <v>374</v>
      </c>
      <c r="B246" s="67">
        <v>37371</v>
      </c>
      <c r="C246" s="55" t="str">
        <f>VLOOKUP(B246,IF(A246="COMPOSICAO",S!$A:$D,I!$A:$D),2,FALSE)</f>
        <v>TRANSPORTE - HORISTA (COLETADO CAIXA - ENCARGOS COMPLEMENTARES)</v>
      </c>
      <c r="D246" s="55"/>
      <c r="E246" s="55"/>
      <c r="F246" s="55"/>
      <c r="G246" s="54" t="str">
        <f>VLOOKUP(B246,IF(A246="COMPOSICAO",S!$A:$D,I!$A:$D),3,FALSE)</f>
        <v>H</v>
      </c>
      <c r="H246" s="81">
        <v>1</v>
      </c>
      <c r="I246" s="56">
        <f>IF(A246="COMPOSICAO",VLOOKUP("TOTAL - "&amp;B246,COMPOSICAO_AUX_3!$A:$J,10,FALSE),VLOOKUP(B246,I!$A:$D,4,FALSE))</f>
        <v>0.83</v>
      </c>
      <c r="J246" s="60">
        <f t="shared" si="7"/>
        <v>0.83</v>
      </c>
      <c r="K246" s="59"/>
    </row>
    <row r="247" spans="1:13" ht="30" customHeight="1" x14ac:dyDescent="0.25">
      <c r="A247" s="54" t="s">
        <v>374</v>
      </c>
      <c r="B247" s="67">
        <v>37372</v>
      </c>
      <c r="C247" s="55" t="str">
        <f>VLOOKUP(B247,IF(A247="COMPOSICAO",S!$A:$D,I!$A:$D),2,FALSE)</f>
        <v>EXAMES - HORISTA (COLETADO CAIXA - ENCARGOS COMPLEMENTARES)</v>
      </c>
      <c r="D247" s="55"/>
      <c r="E247" s="55"/>
      <c r="F247" s="55"/>
      <c r="G247" s="54" t="str">
        <f>VLOOKUP(B247,IF(A247="COMPOSICAO",S!$A:$D,I!$A:$D),3,FALSE)</f>
        <v>H</v>
      </c>
      <c r="H247" s="81">
        <v>1</v>
      </c>
      <c r="I247" s="56">
        <f>IF(A247="COMPOSICAO",VLOOKUP("TOTAL - "&amp;B247,COMPOSICAO_AUX_3!$A:$J,10,FALSE),VLOOKUP(B247,I!$A:$D,4,FALSE))</f>
        <v>1.1399999999999999</v>
      </c>
      <c r="J247" s="60">
        <f t="shared" si="7"/>
        <v>1.1399999999999999</v>
      </c>
      <c r="K247" s="59"/>
    </row>
    <row r="248" spans="1:13" ht="30" customHeight="1" x14ac:dyDescent="0.25">
      <c r="A248" s="54" t="s">
        <v>374</v>
      </c>
      <c r="B248" s="67">
        <v>37373</v>
      </c>
      <c r="C248" s="55" t="str">
        <f>VLOOKUP(B248,IF(A248="COMPOSICAO",S!$A:$D,I!$A:$D),2,FALSE)</f>
        <v>SEGURO - HORISTA (COLETADO CAIXA - ENCARGOS COMPLEMENTARES)</v>
      </c>
      <c r="D248" s="55"/>
      <c r="E248" s="55"/>
      <c r="F248" s="55"/>
      <c r="G248" s="54" t="str">
        <f>VLOOKUP(B248,IF(A248="COMPOSICAO",S!$A:$D,I!$A:$D),3,FALSE)</f>
        <v>H</v>
      </c>
      <c r="H248" s="81">
        <v>1</v>
      </c>
      <c r="I248" s="56">
        <f>IF(A248="COMPOSICAO",VLOOKUP("TOTAL - "&amp;B248,COMPOSICAO_AUX_3!$A:$J,10,FALSE),VLOOKUP(B248,I!$A:$D,4,FALSE))</f>
        <v>0.06</v>
      </c>
      <c r="J248" s="60">
        <f t="shared" si="7"/>
        <v>0.06</v>
      </c>
      <c r="K248" s="59"/>
    </row>
    <row r="249" spans="1:13" ht="45" customHeight="1" x14ac:dyDescent="0.25">
      <c r="A249" s="54" t="s">
        <v>374</v>
      </c>
      <c r="B249" s="67">
        <v>43459</v>
      </c>
      <c r="C249" s="55" t="str">
        <f>VLOOKUP(B249,IF(A249="COMPOSICAO",S!$A:$D,I!$A:$D),2,FALSE)</f>
        <v>FERRAMENTAS - FAMILIA CARPINTEIRO DE FORMAS - HORISTA (ENCARGOS COMPLEMENTARES - COLETADO CAIXA)</v>
      </c>
      <c r="D249" s="55"/>
      <c r="E249" s="55"/>
      <c r="F249" s="55"/>
      <c r="G249" s="54" t="str">
        <f>VLOOKUP(B249,IF(A249="COMPOSICAO",S!$A:$D,I!$A:$D),3,FALSE)</f>
        <v>H</v>
      </c>
      <c r="H249" s="81">
        <v>1</v>
      </c>
      <c r="I249" s="56">
        <f>IF(A249="COMPOSICAO",VLOOKUP("TOTAL - "&amp;B249,COMPOSICAO_AUX_3!$A:$J,10,FALSE),VLOOKUP(B249,I!$A:$D,4,FALSE))</f>
        <v>0.49</v>
      </c>
      <c r="J249" s="60">
        <f t="shared" si="7"/>
        <v>0.49</v>
      </c>
      <c r="K249" s="59"/>
    </row>
    <row r="250" spans="1:13" ht="30" customHeight="1" x14ac:dyDescent="0.25">
      <c r="A250" s="54" t="s">
        <v>374</v>
      </c>
      <c r="B250" s="67">
        <v>43483</v>
      </c>
      <c r="C250" s="55" t="str">
        <f>VLOOKUP(B250,IF(A250="COMPOSICAO",S!$A:$D,I!$A:$D),2,FALSE)</f>
        <v>EPI - FAMILIA CARPINTEIRO DE FORMAS - HORISTA (ENCARGOS COMPLEMENTARES - COLETADO CAIXA)</v>
      </c>
      <c r="D250" s="55"/>
      <c r="E250" s="55"/>
      <c r="F250" s="55"/>
      <c r="G250" s="54" t="str">
        <f>VLOOKUP(B250,IF(A250="COMPOSICAO",S!$A:$D,I!$A:$D),3,FALSE)</f>
        <v>H</v>
      </c>
      <c r="H250" s="81">
        <v>1</v>
      </c>
      <c r="I250" s="56">
        <f>IF(A250="COMPOSICAO",VLOOKUP("TOTAL - "&amp;B250,COMPOSICAO_AUX_3!$A:$J,10,FALSE),VLOOKUP(B250,I!$A:$D,4,FALSE))</f>
        <v>1.34</v>
      </c>
      <c r="J250" s="60">
        <f t="shared" si="7"/>
        <v>1.34</v>
      </c>
      <c r="K250" s="59"/>
    </row>
    <row r="251" spans="1:13" ht="30" customHeight="1" x14ac:dyDescent="0.25">
      <c r="A251" s="54" t="s">
        <v>368</v>
      </c>
      <c r="B251" s="67">
        <v>95330</v>
      </c>
      <c r="C251" s="55" t="str">
        <f>VLOOKUP(B251,IF(A251="COMPOSICAO",S!$A:$D,I!$A:$D),2,FALSE)</f>
        <v>CURSO DE CAPACITAÇÃO PARA CARPINTEIRO DE FÔRMAS (ENCARGOS COMPLEMENTARES) - HORISTA</v>
      </c>
      <c r="D251" s="55"/>
      <c r="E251" s="55"/>
      <c r="F251" s="55"/>
      <c r="G251" s="54" t="str">
        <f>VLOOKUP(B251,IF(A251="COMPOSICAO",S!$A:$D,I!$A:$D),3,FALSE)</f>
        <v>H</v>
      </c>
      <c r="H251" s="81">
        <v>1</v>
      </c>
      <c r="I251" s="56">
        <f>IF(A251="COMPOSICAO",VLOOKUP("TOTAL - "&amp;B251,COMPOSICAO_AUX_3!$A:$J,10,FALSE),VLOOKUP(B251,I!$A:$D,4,FALSE))</f>
        <v>0.24</v>
      </c>
      <c r="J251" s="60">
        <f t="shared" si="7"/>
        <v>0.24</v>
      </c>
      <c r="K251" s="59"/>
    </row>
    <row r="252" spans="1:13" ht="15" customHeight="1" x14ac:dyDescent="0.25">
      <c r="A252" s="76" t="s">
        <v>689</v>
      </c>
      <c r="B252" s="77"/>
      <c r="C252" s="77"/>
      <c r="D252" s="77"/>
      <c r="E252" s="77"/>
      <c r="F252" s="77"/>
      <c r="G252" s="78"/>
      <c r="H252" s="79"/>
      <c r="I252" s="80"/>
      <c r="J252" s="60">
        <f>SUM(J243:K251)</f>
        <v>28.959999999999994</v>
      </c>
      <c r="K252" s="59"/>
    </row>
    <row r="253" spans="1:13" ht="15" customHeight="1" x14ac:dyDescent="0.25">
      <c r="A253" s="4"/>
      <c r="B253" s="4"/>
      <c r="C253" s="4"/>
      <c r="D253" s="4"/>
      <c r="E253" s="4"/>
      <c r="F253" s="4"/>
      <c r="G253" s="4"/>
      <c r="H253" s="4"/>
      <c r="I253" s="4"/>
      <c r="J253" s="4"/>
      <c r="K253" s="4"/>
    </row>
    <row r="254" spans="1:13" ht="15" customHeight="1" x14ac:dyDescent="0.25">
      <c r="A254" s="22" t="s">
        <v>364</v>
      </c>
      <c r="B254" s="22" t="s">
        <v>32</v>
      </c>
      <c r="C254" s="46" t="s">
        <v>8</v>
      </c>
      <c r="D254" s="47"/>
      <c r="E254" s="47"/>
      <c r="F254" s="47"/>
      <c r="G254" s="7" t="s">
        <v>33</v>
      </c>
      <c r="H254" s="7" t="s">
        <v>365</v>
      </c>
      <c r="I254" s="7" t="s">
        <v>366</v>
      </c>
      <c r="J254" s="34" t="s">
        <v>10</v>
      </c>
      <c r="K254" s="33"/>
    </row>
    <row r="255" spans="1:13" ht="45" customHeight="1" x14ac:dyDescent="0.25">
      <c r="A255" s="7" t="s">
        <v>378</v>
      </c>
      <c r="B255" s="71">
        <v>92263</v>
      </c>
      <c r="C255" s="73" t="str">
        <f>VLOOKUP(B255,S!$A:$D,2,FALSE)</f>
        <v>FABRICAÇÃO DE FÔRMA PARA PILARES E ESTRUTURAS SIMILARES, EM CHAPA DE MADEIRA COMPENSADA RESINADA, E = 17 MM. AF_09/2020</v>
      </c>
      <c r="D255" s="73"/>
      <c r="E255" s="73"/>
      <c r="F255" s="72"/>
      <c r="G255" s="7" t="str">
        <f>VLOOKUP(B255,S!$A:$D,3,FALSE)</f>
        <v>M2</v>
      </c>
      <c r="H255" s="74"/>
      <c r="I255" s="74">
        <f>J264</f>
        <v>171.32999999999998</v>
      </c>
      <c r="J255" s="53"/>
      <c r="K255" s="52"/>
      <c r="L255" s="74">
        <f>VLOOKUP(B255,S!$A:$D,4,FALSE)</f>
        <v>171.33</v>
      </c>
      <c r="M255" s="7" t="str">
        <f>IF(ROUND((L255-I255),2)=0,"OK, confere com a tabela.",IF(ROUND((L255-I255),2)&lt;0,"ACIMA ("&amp;TEXT(ROUND(I255*100/L255,4),"0,0000")&amp;" %) da tabela.","ABAIXO ("&amp;TEXT(ROUND(I255*100/L255,4),"0,0000")&amp;" %) da tabela."))</f>
        <v>OK, confere com a tabela.</v>
      </c>
    </row>
    <row r="256" spans="1:13" ht="45" customHeight="1" x14ac:dyDescent="0.25">
      <c r="A256" s="54" t="s">
        <v>374</v>
      </c>
      <c r="B256" s="67">
        <v>1358</v>
      </c>
      <c r="C256" s="55" t="str">
        <f>VLOOKUP(B256,IF(A256="COMPOSICAO",S!$A:$D,I!$A:$D),2,FALSE)</f>
        <v>CHAPA/PAINEL DE MADEIRA COMPENSADA RESINADA (MADEIRITE RESINADO ROSA) PARA FORMA DE CONCRETO, DE 2200 x 1100 MM, E = 17 MM</v>
      </c>
      <c r="D256" s="55"/>
      <c r="E256" s="55"/>
      <c r="F256" s="55"/>
      <c r="G256" s="54" t="str">
        <f>VLOOKUP(B256,IF(A256="COMPOSICAO",S!$A:$D,I!$A:$D),3,FALSE)</f>
        <v>M2</v>
      </c>
      <c r="H256" s="81">
        <v>1.3360000000000001</v>
      </c>
      <c r="I256" s="56">
        <f>IF(A256="COMPOSICAO",VLOOKUP("TOTAL - "&amp;B256,COMPOSICAO_AUX_3!$A:$J,10,FALSE),VLOOKUP(B256,I!$A:$D,4,FALSE))</f>
        <v>45.77</v>
      </c>
      <c r="J256" s="60">
        <f t="shared" ref="J256:J263" si="8">TRUNC(H256*I256,2)</f>
        <v>61.14</v>
      </c>
      <c r="K256" s="59"/>
    </row>
    <row r="257" spans="1:13" ht="30" customHeight="1" x14ac:dyDescent="0.25">
      <c r="A257" s="54" t="s">
        <v>374</v>
      </c>
      <c r="B257" s="67">
        <v>4491</v>
      </c>
      <c r="C257" s="55" t="str">
        <f>VLOOKUP(B257,IF(A257="COMPOSICAO",S!$A:$D,I!$A:$D),2,FALSE)</f>
        <v>PONTALETE *7,5 X 7,5* CM EM PINUS, MISTA OU EQUIVALENTE DA REGIAO - BRUTA</v>
      </c>
      <c r="D257" s="55"/>
      <c r="E257" s="55"/>
      <c r="F257" s="55"/>
      <c r="G257" s="54" t="str">
        <f>VLOOKUP(B257,IF(A257="COMPOSICAO",S!$A:$D,I!$A:$D),3,FALSE)</f>
        <v>M</v>
      </c>
      <c r="H257" s="81">
        <v>2.3079999999999998</v>
      </c>
      <c r="I257" s="56">
        <f>IF(A257="COMPOSICAO",VLOOKUP("TOTAL - "&amp;B257,COMPOSICAO_AUX_3!$A:$J,10,FALSE),VLOOKUP(B257,I!$A:$D,4,FALSE))</f>
        <v>9.92</v>
      </c>
      <c r="J257" s="60">
        <f t="shared" si="8"/>
        <v>22.89</v>
      </c>
      <c r="K257" s="59"/>
    </row>
    <row r="258" spans="1:13" ht="30" customHeight="1" x14ac:dyDescent="0.25">
      <c r="A258" s="54" t="s">
        <v>374</v>
      </c>
      <c r="B258" s="67">
        <v>4517</v>
      </c>
      <c r="C258" s="55" t="str">
        <f>VLOOKUP(B258,IF(A258="COMPOSICAO",S!$A:$D,I!$A:$D),2,FALSE)</f>
        <v>SARRAFO *2,5 X 7,5* CM EM PINUS, MISTA OU EQUIVALENTE DA REGIAO - BRUTA</v>
      </c>
      <c r="D258" s="55"/>
      <c r="E258" s="55"/>
      <c r="F258" s="55"/>
      <c r="G258" s="54" t="str">
        <f>VLOOKUP(B258,IF(A258="COMPOSICAO",S!$A:$D,I!$A:$D),3,FALSE)</f>
        <v>M</v>
      </c>
      <c r="H258" s="81">
        <v>9.2370000000000001</v>
      </c>
      <c r="I258" s="56">
        <f>IF(A258="COMPOSICAO",VLOOKUP("TOTAL - "&amp;B258,COMPOSICAO_AUX_3!$A:$J,10,FALSE),VLOOKUP(B258,I!$A:$D,4,FALSE))</f>
        <v>3.47</v>
      </c>
      <c r="J258" s="60">
        <f t="shared" si="8"/>
        <v>32.049999999999997</v>
      </c>
      <c r="K258" s="59"/>
    </row>
    <row r="259" spans="1:13" ht="30" customHeight="1" x14ac:dyDescent="0.25">
      <c r="A259" s="54" t="s">
        <v>374</v>
      </c>
      <c r="B259" s="67">
        <v>5068</v>
      </c>
      <c r="C259" s="55" t="str">
        <f>VLOOKUP(B259,IF(A259="COMPOSICAO",S!$A:$D,I!$A:$D),2,FALSE)</f>
        <v>PREGO DE ACO POLIDO COM CABECA 17 X 21 (2 X 11)</v>
      </c>
      <c r="D259" s="55"/>
      <c r="E259" s="55"/>
      <c r="F259" s="55"/>
      <c r="G259" s="54" t="str">
        <f>VLOOKUP(B259,IF(A259="COMPOSICAO",S!$A:$D,I!$A:$D),3,FALSE)</f>
        <v>KG</v>
      </c>
      <c r="H259" s="81">
        <v>0.20799999999999999</v>
      </c>
      <c r="I259" s="56">
        <f>IF(A259="COMPOSICAO",VLOOKUP("TOTAL - "&amp;B259,COMPOSICAO_AUX_3!$A:$J,10,FALSE),VLOOKUP(B259,I!$A:$D,4,FALSE))</f>
        <v>21.62</v>
      </c>
      <c r="J259" s="60">
        <f t="shared" si="8"/>
        <v>4.49</v>
      </c>
      <c r="K259" s="59"/>
    </row>
    <row r="260" spans="1:13" ht="30" customHeight="1" x14ac:dyDescent="0.25">
      <c r="A260" s="54" t="s">
        <v>368</v>
      </c>
      <c r="B260" s="67">
        <v>88239</v>
      </c>
      <c r="C260" s="55" t="str">
        <f>VLOOKUP(B260,IF(A260="COMPOSICAO",S!$A:$D,I!$A:$D),2,FALSE)</f>
        <v>AJUDANTE DE CARPINTEIRO COM ENCARGOS COMPLEMENTARES</v>
      </c>
      <c r="D260" s="55"/>
      <c r="E260" s="55"/>
      <c r="F260" s="55"/>
      <c r="G260" s="54" t="str">
        <f>VLOOKUP(B260,IF(A260="COMPOSICAO",S!$A:$D,I!$A:$D),3,FALSE)</f>
        <v>H</v>
      </c>
      <c r="H260" s="81">
        <v>0.25</v>
      </c>
      <c r="I260" s="56">
        <f>IF(A260="COMPOSICAO",VLOOKUP("TOTAL - "&amp;B260,COMPOSICAO_AUX_3!$A:$J,10,FALSE),VLOOKUP(B260,I!$A:$D,4,FALSE))</f>
        <v>21.13</v>
      </c>
      <c r="J260" s="60">
        <f t="shared" si="8"/>
        <v>5.28</v>
      </c>
      <c r="K260" s="59"/>
    </row>
    <row r="261" spans="1:13" ht="30" customHeight="1" x14ac:dyDescent="0.25">
      <c r="A261" s="54" t="s">
        <v>368</v>
      </c>
      <c r="B261" s="67">
        <v>88262</v>
      </c>
      <c r="C261" s="55" t="str">
        <f>VLOOKUP(B261,IF(A261="COMPOSICAO",S!$A:$D,I!$A:$D),2,FALSE)</f>
        <v>CARPINTEIRO DE FORMAS COM ENCARGOS COMPLEMENTARES</v>
      </c>
      <c r="D261" s="55"/>
      <c r="E261" s="55"/>
      <c r="F261" s="55"/>
      <c r="G261" s="54" t="str">
        <f>VLOOKUP(B261,IF(A261="COMPOSICAO",S!$A:$D,I!$A:$D),3,FALSE)</f>
        <v>H</v>
      </c>
      <c r="H261" s="81">
        <v>1.18</v>
      </c>
      <c r="I261" s="56">
        <f>IF(A261="COMPOSICAO",VLOOKUP("TOTAL - "&amp;B261,COMPOSICAO_AUX_3!$A:$J,10,FALSE),VLOOKUP(B261,I!$A:$D,4,FALSE))</f>
        <v>28.959999999999994</v>
      </c>
      <c r="J261" s="60">
        <f t="shared" si="8"/>
        <v>34.17</v>
      </c>
      <c r="K261" s="59"/>
    </row>
    <row r="262" spans="1:13" ht="45" customHeight="1" x14ac:dyDescent="0.25">
      <c r="A262" s="54" t="s">
        <v>368</v>
      </c>
      <c r="B262" s="67">
        <v>91692</v>
      </c>
      <c r="C262" s="55" t="str">
        <f>VLOOKUP(B262,IF(A262="COMPOSICAO",S!$A:$D,I!$A:$D),2,FALSE)</f>
        <v>SERRA CIRCULAR DE BANCADA COM MOTOR ELÉTRICO POTÊNCIA DE 5HP, COM COIFA PARA DISCO 10" - CHP DIURNO. AF_08/2015</v>
      </c>
      <c r="D262" s="55"/>
      <c r="E262" s="55"/>
      <c r="F262" s="55"/>
      <c r="G262" s="54" t="str">
        <f>VLOOKUP(B262,IF(A262="COMPOSICAO",S!$A:$D,I!$A:$D),3,FALSE)</f>
        <v>CHP</v>
      </c>
      <c r="H262" s="81">
        <v>6.3E-2</v>
      </c>
      <c r="I262" s="56">
        <f>IF(A262="COMPOSICAO",VLOOKUP("TOTAL - "&amp;B262,COMPOSICAO_AUX_3!$A:$J,10,FALSE),VLOOKUP(B262,I!$A:$D,4,FALSE))</f>
        <v>36.67</v>
      </c>
      <c r="J262" s="60">
        <f t="shared" si="8"/>
        <v>2.31</v>
      </c>
      <c r="K262" s="59"/>
    </row>
    <row r="263" spans="1:13" ht="45" customHeight="1" x14ac:dyDescent="0.25">
      <c r="A263" s="54" t="s">
        <v>368</v>
      </c>
      <c r="B263" s="67">
        <v>91693</v>
      </c>
      <c r="C263" s="55" t="str">
        <f>VLOOKUP(B263,IF(A263="COMPOSICAO",S!$A:$D,I!$A:$D),2,FALSE)</f>
        <v>SERRA CIRCULAR DE BANCADA COM MOTOR ELÉTRICO POTÊNCIA DE 5HP, COM COIFA PARA DISCO 10" - CHI DIURNO. AF_08/2015</v>
      </c>
      <c r="D263" s="55"/>
      <c r="E263" s="55"/>
      <c r="F263" s="55"/>
      <c r="G263" s="54" t="str">
        <f>VLOOKUP(B263,IF(A263="COMPOSICAO",S!$A:$D,I!$A:$D),3,FALSE)</f>
        <v>CHI</v>
      </c>
      <c r="H263" s="81">
        <v>0.255</v>
      </c>
      <c r="I263" s="56">
        <f>IF(A263="COMPOSICAO",VLOOKUP("TOTAL - "&amp;B263,COMPOSICAO_AUX_3!$A:$J,10,FALSE),VLOOKUP(B263,I!$A:$D,4,FALSE))</f>
        <v>35.33</v>
      </c>
      <c r="J263" s="60">
        <f t="shared" si="8"/>
        <v>9</v>
      </c>
      <c r="K263" s="59"/>
    </row>
    <row r="264" spans="1:13" ht="15" customHeight="1" x14ac:dyDescent="0.25">
      <c r="A264" s="76" t="s">
        <v>690</v>
      </c>
      <c r="B264" s="77"/>
      <c r="C264" s="77"/>
      <c r="D264" s="77"/>
      <c r="E264" s="77"/>
      <c r="F264" s="77"/>
      <c r="G264" s="78"/>
      <c r="H264" s="79"/>
      <c r="I264" s="80"/>
      <c r="J264" s="60">
        <f>SUM(J255:K263)</f>
        <v>171.32999999999998</v>
      </c>
      <c r="K264" s="59"/>
    </row>
    <row r="265" spans="1:13" ht="15" customHeight="1" x14ac:dyDescent="0.25">
      <c r="A265" s="4"/>
      <c r="B265" s="4"/>
      <c r="C265" s="4"/>
      <c r="D265" s="4"/>
      <c r="E265" s="4"/>
      <c r="F265" s="4"/>
      <c r="G265" s="4"/>
      <c r="H265" s="4"/>
      <c r="I265" s="4"/>
      <c r="J265" s="4"/>
      <c r="K265" s="4"/>
    </row>
    <row r="266" spans="1:13" ht="15" customHeight="1" x14ac:dyDescent="0.25">
      <c r="A266" s="22" t="s">
        <v>364</v>
      </c>
      <c r="B266" s="22" t="s">
        <v>32</v>
      </c>
      <c r="C266" s="46" t="s">
        <v>8</v>
      </c>
      <c r="D266" s="47"/>
      <c r="E266" s="47"/>
      <c r="F266" s="47"/>
      <c r="G266" s="7" t="s">
        <v>33</v>
      </c>
      <c r="H266" s="7" t="s">
        <v>365</v>
      </c>
      <c r="I266" s="7" t="s">
        <v>366</v>
      </c>
      <c r="J266" s="34" t="s">
        <v>10</v>
      </c>
      <c r="K266" s="33"/>
    </row>
    <row r="267" spans="1:13" ht="45" customHeight="1" x14ac:dyDescent="0.25">
      <c r="A267" s="7" t="s">
        <v>378</v>
      </c>
      <c r="B267" s="71">
        <v>92265</v>
      </c>
      <c r="C267" s="73" t="str">
        <f>VLOOKUP(B267,S!$A:$D,2,FALSE)</f>
        <v>FABRICAÇÃO DE FÔRMA PARA VIGAS, EM CHAPA DE MADEIRA COMPENSADA RESINADA, E = 17 MM. AF_09/2020</v>
      </c>
      <c r="D267" s="73"/>
      <c r="E267" s="73"/>
      <c r="F267" s="72"/>
      <c r="G267" s="7" t="str">
        <f>VLOOKUP(B267,S!$A:$D,3,FALSE)</f>
        <v>M2</v>
      </c>
      <c r="H267" s="74"/>
      <c r="I267" s="74">
        <f>J276</f>
        <v>122.48000000000002</v>
      </c>
      <c r="J267" s="53"/>
      <c r="K267" s="52"/>
      <c r="L267" s="74">
        <f>VLOOKUP(B267,S!$A:$D,4,FALSE)</f>
        <v>122.48</v>
      </c>
      <c r="M267" s="7" t="str">
        <f>IF(ROUND((L267-I267),2)=0,"OK, confere com a tabela.",IF(ROUND((L267-I267),2)&lt;0,"ACIMA ("&amp;TEXT(ROUND(I267*100/L267,4),"0,0000")&amp;" %) da tabela.","ABAIXO ("&amp;TEXT(ROUND(I267*100/L267,4),"0,0000")&amp;" %) da tabela."))</f>
        <v>OK, confere com a tabela.</v>
      </c>
    </row>
    <row r="268" spans="1:13" ht="45" customHeight="1" x14ac:dyDescent="0.25">
      <c r="A268" s="54" t="s">
        <v>374</v>
      </c>
      <c r="B268" s="67">
        <v>1358</v>
      </c>
      <c r="C268" s="55" t="str">
        <f>VLOOKUP(B268,IF(A268="COMPOSICAO",S!$A:$D,I!$A:$D),2,FALSE)</f>
        <v>CHAPA/PAINEL DE MADEIRA COMPENSADA RESINADA (MADEIRITE RESINADO ROSA) PARA FORMA DE CONCRETO, DE 2200 x 1100 MM, E = 17 MM</v>
      </c>
      <c r="D268" s="55"/>
      <c r="E268" s="55"/>
      <c r="F268" s="55"/>
      <c r="G268" s="54" t="str">
        <f>VLOOKUP(B268,IF(A268="COMPOSICAO",S!$A:$D,I!$A:$D),3,FALSE)</f>
        <v>M2</v>
      </c>
      <c r="H268" s="81">
        <v>1.1459999999999999</v>
      </c>
      <c r="I268" s="56">
        <f>IF(A268="COMPOSICAO",VLOOKUP("TOTAL - "&amp;B268,COMPOSICAO_AUX_3!$A:$J,10,FALSE),VLOOKUP(B268,I!$A:$D,4,FALSE))</f>
        <v>45.77</v>
      </c>
      <c r="J268" s="60">
        <f t="shared" ref="J268:J275" si="9">TRUNC(H268*I268,2)</f>
        <v>52.45</v>
      </c>
      <c r="K268" s="59"/>
    </row>
    <row r="269" spans="1:13" ht="30" customHeight="1" x14ac:dyDescent="0.25">
      <c r="A269" s="54" t="s">
        <v>374</v>
      </c>
      <c r="B269" s="67">
        <v>4491</v>
      </c>
      <c r="C269" s="55" t="str">
        <f>VLOOKUP(B269,IF(A269="COMPOSICAO",S!$A:$D,I!$A:$D),2,FALSE)</f>
        <v>PONTALETE *7,5 X 7,5* CM EM PINUS, MISTA OU EQUIVALENTE DA REGIAO - BRUTA</v>
      </c>
      <c r="D269" s="55"/>
      <c r="E269" s="55"/>
      <c r="F269" s="55"/>
      <c r="G269" s="54" t="str">
        <f>VLOOKUP(B269,IF(A269="COMPOSICAO",S!$A:$D,I!$A:$D),3,FALSE)</f>
        <v>M</v>
      </c>
      <c r="H269" s="81">
        <v>0.16600000000000001</v>
      </c>
      <c r="I269" s="56">
        <f>IF(A269="COMPOSICAO",VLOOKUP("TOTAL - "&amp;B269,COMPOSICAO_AUX_3!$A:$J,10,FALSE),VLOOKUP(B269,I!$A:$D,4,FALSE))</f>
        <v>9.92</v>
      </c>
      <c r="J269" s="60">
        <f t="shared" si="9"/>
        <v>1.64</v>
      </c>
      <c r="K269" s="59"/>
    </row>
    <row r="270" spans="1:13" ht="30" customHeight="1" x14ac:dyDescent="0.25">
      <c r="A270" s="54" t="s">
        <v>374</v>
      </c>
      <c r="B270" s="67">
        <v>4517</v>
      </c>
      <c r="C270" s="55" t="str">
        <f>VLOOKUP(B270,IF(A270="COMPOSICAO",S!$A:$D,I!$A:$D),2,FALSE)</f>
        <v>SARRAFO *2,5 X 7,5* CM EM PINUS, MISTA OU EQUIVALENTE DA REGIAO - BRUTA</v>
      </c>
      <c r="D270" s="55"/>
      <c r="E270" s="55"/>
      <c r="F270" s="55"/>
      <c r="G270" s="54" t="str">
        <f>VLOOKUP(B270,IF(A270="COMPOSICAO",S!$A:$D,I!$A:$D),3,FALSE)</f>
        <v>M</v>
      </c>
      <c r="H270" s="81">
        <v>6.952</v>
      </c>
      <c r="I270" s="56">
        <f>IF(A270="COMPOSICAO",VLOOKUP("TOTAL - "&amp;B270,COMPOSICAO_AUX_3!$A:$J,10,FALSE),VLOOKUP(B270,I!$A:$D,4,FALSE))</f>
        <v>3.47</v>
      </c>
      <c r="J270" s="60">
        <f t="shared" si="9"/>
        <v>24.12</v>
      </c>
      <c r="K270" s="59"/>
    </row>
    <row r="271" spans="1:13" ht="30" customHeight="1" x14ac:dyDescent="0.25">
      <c r="A271" s="54" t="s">
        <v>374</v>
      </c>
      <c r="B271" s="67">
        <v>5068</v>
      </c>
      <c r="C271" s="55" t="str">
        <f>VLOOKUP(B271,IF(A271="COMPOSICAO",S!$A:$D,I!$A:$D),2,FALSE)</f>
        <v>PREGO DE ACO POLIDO COM CABECA 17 X 21 (2 X 11)</v>
      </c>
      <c r="D271" s="55"/>
      <c r="E271" s="55"/>
      <c r="F271" s="55"/>
      <c r="G271" s="54" t="str">
        <f>VLOOKUP(B271,IF(A271="COMPOSICAO",S!$A:$D,I!$A:$D),3,FALSE)</f>
        <v>KG</v>
      </c>
      <c r="H271" s="81">
        <v>0.159</v>
      </c>
      <c r="I271" s="56">
        <f>IF(A271="COMPOSICAO",VLOOKUP("TOTAL - "&amp;B271,COMPOSICAO_AUX_3!$A:$J,10,FALSE),VLOOKUP(B271,I!$A:$D,4,FALSE))</f>
        <v>21.62</v>
      </c>
      <c r="J271" s="60">
        <f t="shared" si="9"/>
        <v>3.43</v>
      </c>
      <c r="K271" s="59"/>
    </row>
    <row r="272" spans="1:13" ht="30" customHeight="1" x14ac:dyDescent="0.25">
      <c r="A272" s="54" t="s">
        <v>368</v>
      </c>
      <c r="B272" s="67">
        <v>88239</v>
      </c>
      <c r="C272" s="55" t="str">
        <f>VLOOKUP(B272,IF(A272="COMPOSICAO",S!$A:$D,I!$A:$D),2,FALSE)</f>
        <v>AJUDANTE DE CARPINTEIRO COM ENCARGOS COMPLEMENTARES</v>
      </c>
      <c r="D272" s="55"/>
      <c r="E272" s="55"/>
      <c r="F272" s="55"/>
      <c r="G272" s="54" t="str">
        <f>VLOOKUP(B272,IF(A272="COMPOSICAO",S!$A:$D,I!$A:$D),3,FALSE)</f>
        <v>H</v>
      </c>
      <c r="H272" s="81">
        <v>0.20200000000000001</v>
      </c>
      <c r="I272" s="56">
        <f>IF(A272="COMPOSICAO",VLOOKUP("TOTAL - "&amp;B272,COMPOSICAO_AUX_3!$A:$J,10,FALSE),VLOOKUP(B272,I!$A:$D,4,FALSE))</f>
        <v>21.13</v>
      </c>
      <c r="J272" s="60">
        <f t="shared" si="9"/>
        <v>4.26</v>
      </c>
      <c r="K272" s="59"/>
    </row>
    <row r="273" spans="1:13" ht="30" customHeight="1" x14ac:dyDescent="0.25">
      <c r="A273" s="54" t="s">
        <v>368</v>
      </c>
      <c r="B273" s="67">
        <v>88262</v>
      </c>
      <c r="C273" s="55" t="str">
        <f>VLOOKUP(B273,IF(A273="COMPOSICAO",S!$A:$D,I!$A:$D),2,FALSE)</f>
        <v>CARPINTEIRO DE FORMAS COM ENCARGOS COMPLEMENTARES</v>
      </c>
      <c r="D273" s="55"/>
      <c r="E273" s="55"/>
      <c r="F273" s="55"/>
      <c r="G273" s="54" t="str">
        <f>VLOOKUP(B273,IF(A273="COMPOSICAO",S!$A:$D,I!$A:$D),3,FALSE)</f>
        <v>H</v>
      </c>
      <c r="H273" s="81">
        <v>0.91100000000000003</v>
      </c>
      <c r="I273" s="56">
        <f>IF(A273="COMPOSICAO",VLOOKUP("TOTAL - "&amp;B273,COMPOSICAO_AUX_3!$A:$J,10,FALSE),VLOOKUP(B273,I!$A:$D,4,FALSE))</f>
        <v>28.959999999999994</v>
      </c>
      <c r="J273" s="60">
        <f t="shared" si="9"/>
        <v>26.38</v>
      </c>
      <c r="K273" s="59"/>
    </row>
    <row r="274" spans="1:13" ht="45" customHeight="1" x14ac:dyDescent="0.25">
      <c r="A274" s="54" t="s">
        <v>368</v>
      </c>
      <c r="B274" s="67">
        <v>91692</v>
      </c>
      <c r="C274" s="55" t="str">
        <f>VLOOKUP(B274,IF(A274="COMPOSICAO",S!$A:$D,I!$A:$D),2,FALSE)</f>
        <v>SERRA CIRCULAR DE BANCADA COM MOTOR ELÉTRICO POTÊNCIA DE 5HP, COM COIFA PARA DISCO 10" - CHP DIURNO. AF_08/2015</v>
      </c>
      <c r="D274" s="55"/>
      <c r="E274" s="55"/>
      <c r="F274" s="55"/>
      <c r="G274" s="54" t="str">
        <f>VLOOKUP(B274,IF(A274="COMPOSICAO",S!$A:$D,I!$A:$D),3,FALSE)</f>
        <v>CHP</v>
      </c>
      <c r="H274" s="81">
        <v>0.05</v>
      </c>
      <c r="I274" s="56">
        <f>IF(A274="COMPOSICAO",VLOOKUP("TOTAL - "&amp;B274,COMPOSICAO_AUX_3!$A:$J,10,FALSE),VLOOKUP(B274,I!$A:$D,4,FALSE))</f>
        <v>36.67</v>
      </c>
      <c r="J274" s="60">
        <f t="shared" si="9"/>
        <v>1.83</v>
      </c>
      <c r="K274" s="59"/>
    </row>
    <row r="275" spans="1:13" ht="45" customHeight="1" x14ac:dyDescent="0.25">
      <c r="A275" s="54" t="s">
        <v>368</v>
      </c>
      <c r="B275" s="67">
        <v>91693</v>
      </c>
      <c r="C275" s="55" t="str">
        <f>VLOOKUP(B275,IF(A275="COMPOSICAO",S!$A:$D,I!$A:$D),2,FALSE)</f>
        <v>SERRA CIRCULAR DE BANCADA COM MOTOR ELÉTRICO POTÊNCIA DE 5HP, COM COIFA PARA DISCO 10" - CHI DIURNO. AF_08/2015</v>
      </c>
      <c r="D275" s="55"/>
      <c r="E275" s="55"/>
      <c r="F275" s="55"/>
      <c r="G275" s="54" t="str">
        <f>VLOOKUP(B275,IF(A275="COMPOSICAO",S!$A:$D,I!$A:$D),3,FALSE)</f>
        <v>CHI</v>
      </c>
      <c r="H275" s="81">
        <v>0.23699999999999999</v>
      </c>
      <c r="I275" s="56">
        <f>IF(A275="COMPOSICAO",VLOOKUP("TOTAL - "&amp;B275,COMPOSICAO_AUX_3!$A:$J,10,FALSE),VLOOKUP(B275,I!$A:$D,4,FALSE))</f>
        <v>35.33</v>
      </c>
      <c r="J275" s="60">
        <f t="shared" si="9"/>
        <v>8.3699999999999992</v>
      </c>
      <c r="K275" s="59"/>
    </row>
    <row r="276" spans="1:13" ht="15" customHeight="1" x14ac:dyDescent="0.25">
      <c r="A276" s="76" t="s">
        <v>691</v>
      </c>
      <c r="B276" s="77"/>
      <c r="C276" s="77"/>
      <c r="D276" s="77"/>
      <c r="E276" s="77"/>
      <c r="F276" s="77"/>
      <c r="G276" s="78"/>
      <c r="H276" s="79"/>
      <c r="I276" s="80"/>
      <c r="J276" s="60">
        <f>SUM(J267:K275)</f>
        <v>122.48000000000002</v>
      </c>
      <c r="K276" s="59"/>
    </row>
    <row r="277" spans="1:13" ht="15" customHeight="1" x14ac:dyDescent="0.25">
      <c r="A277" s="4"/>
      <c r="B277" s="4"/>
      <c r="C277" s="4"/>
      <c r="D277" s="4"/>
      <c r="E277" s="4"/>
      <c r="F277" s="4"/>
      <c r="G277" s="4"/>
      <c r="H277" s="4"/>
      <c r="I277" s="4"/>
      <c r="J277" s="4"/>
      <c r="K277" s="4"/>
    </row>
    <row r="278" spans="1:13" ht="15" customHeight="1" x14ac:dyDescent="0.25">
      <c r="A278" s="22" t="s">
        <v>364</v>
      </c>
      <c r="B278" s="22" t="s">
        <v>32</v>
      </c>
      <c r="C278" s="46" t="s">
        <v>8</v>
      </c>
      <c r="D278" s="47"/>
      <c r="E278" s="47"/>
      <c r="F278" s="47"/>
      <c r="G278" s="7" t="s">
        <v>33</v>
      </c>
      <c r="H278" s="7" t="s">
        <v>365</v>
      </c>
      <c r="I278" s="7" t="s">
        <v>366</v>
      </c>
      <c r="J278" s="34" t="s">
        <v>10</v>
      </c>
      <c r="K278" s="33"/>
    </row>
    <row r="279" spans="1:13" ht="45" customHeight="1" x14ac:dyDescent="0.25">
      <c r="A279" s="7" t="s">
        <v>378</v>
      </c>
      <c r="B279" s="71">
        <v>92267</v>
      </c>
      <c r="C279" s="73" t="str">
        <f>VLOOKUP(B279,S!$A:$D,2,FALSE)</f>
        <v>FABRICAÇÃO DE FÔRMA PARA LAJES, EM CHAPA DE MADEIRA COMPENSADA RESINADA, E = 17 MM. AF_09/2020</v>
      </c>
      <c r="D279" s="73"/>
      <c r="E279" s="73"/>
      <c r="F279" s="72"/>
      <c r="G279" s="7" t="str">
        <f>VLOOKUP(B279,S!$A:$D,3,FALSE)</f>
        <v>M2</v>
      </c>
      <c r="H279" s="74"/>
      <c r="I279" s="74">
        <f>J285</f>
        <v>49.24</v>
      </c>
      <c r="J279" s="53"/>
      <c r="K279" s="52"/>
      <c r="L279" s="74">
        <f>VLOOKUP(B279,S!$A:$D,4,FALSE)</f>
        <v>49.24</v>
      </c>
      <c r="M279" s="7" t="str">
        <f>IF(ROUND((L279-I279),2)=0,"OK, confere com a tabela.",IF(ROUND((L279-I279),2)&lt;0,"ACIMA ("&amp;TEXT(ROUND(I279*100/L279,4),"0,0000")&amp;" %) da tabela.","ABAIXO ("&amp;TEXT(ROUND(I279*100/L279,4),"0,0000")&amp;" %) da tabela."))</f>
        <v>OK, confere com a tabela.</v>
      </c>
    </row>
    <row r="280" spans="1:13" ht="45" customHeight="1" x14ac:dyDescent="0.25">
      <c r="A280" s="54" t="s">
        <v>374</v>
      </c>
      <c r="B280" s="67">
        <v>1358</v>
      </c>
      <c r="C280" s="55" t="str">
        <f>VLOOKUP(B280,IF(A280="COMPOSICAO",S!$A:$D,I!$A:$D),2,FALSE)</f>
        <v>CHAPA/PAINEL DE MADEIRA COMPENSADA RESINADA (MADEIRITE RESINADO ROSA) PARA FORMA DE CONCRETO, DE 2200 x 1100 MM, E = 17 MM</v>
      </c>
      <c r="D280" s="55"/>
      <c r="E280" s="55"/>
      <c r="F280" s="55"/>
      <c r="G280" s="54" t="str">
        <f>VLOOKUP(B280,IF(A280="COMPOSICAO",S!$A:$D,I!$A:$D),3,FALSE)</f>
        <v>M2</v>
      </c>
      <c r="H280" s="81">
        <v>1.05</v>
      </c>
      <c r="I280" s="56">
        <f>IF(A280="COMPOSICAO",VLOOKUP("TOTAL - "&amp;B280,COMPOSICAO_AUX_3!$A:$J,10,FALSE),VLOOKUP(B280,I!$A:$D,4,FALSE))</f>
        <v>45.77</v>
      </c>
      <c r="J280" s="60">
        <f>TRUNC(H280*I280,2)</f>
        <v>48.05</v>
      </c>
      <c r="K280" s="59"/>
    </row>
    <row r="281" spans="1:13" ht="30" customHeight="1" x14ac:dyDescent="0.25">
      <c r="A281" s="54" t="s">
        <v>368</v>
      </c>
      <c r="B281" s="67">
        <v>88239</v>
      </c>
      <c r="C281" s="55" t="str">
        <f>VLOOKUP(B281,IF(A281="COMPOSICAO",S!$A:$D,I!$A:$D),2,FALSE)</f>
        <v>AJUDANTE DE CARPINTEIRO COM ENCARGOS COMPLEMENTARES</v>
      </c>
      <c r="D281" s="55"/>
      <c r="E281" s="55"/>
      <c r="F281" s="55"/>
      <c r="G281" s="54" t="str">
        <f>VLOOKUP(B281,IF(A281="COMPOSICAO",S!$A:$D,I!$A:$D),3,FALSE)</f>
        <v>H</v>
      </c>
      <c r="H281" s="81">
        <v>5.0000000000000001E-3</v>
      </c>
      <c r="I281" s="56">
        <f>IF(A281="COMPOSICAO",VLOOKUP("TOTAL - "&amp;B281,COMPOSICAO_AUX_3!$A:$J,10,FALSE),VLOOKUP(B281,I!$A:$D,4,FALSE))</f>
        <v>21.13</v>
      </c>
      <c r="J281" s="60">
        <f>TRUNC(H281*I281,2)</f>
        <v>0.1</v>
      </c>
      <c r="K281" s="59"/>
    </row>
    <row r="282" spans="1:13" ht="30" customHeight="1" x14ac:dyDescent="0.25">
      <c r="A282" s="54" t="s">
        <v>368</v>
      </c>
      <c r="B282" s="67">
        <v>88262</v>
      </c>
      <c r="C282" s="55" t="str">
        <f>VLOOKUP(B282,IF(A282="COMPOSICAO",S!$A:$D,I!$A:$D),2,FALSE)</f>
        <v>CARPINTEIRO DE FORMAS COM ENCARGOS COMPLEMENTARES</v>
      </c>
      <c r="D282" s="55"/>
      <c r="E282" s="55"/>
      <c r="F282" s="55"/>
      <c r="G282" s="54" t="str">
        <f>VLOOKUP(B282,IF(A282="COMPOSICAO",S!$A:$D,I!$A:$D),3,FALSE)</f>
        <v>H</v>
      </c>
      <c r="H282" s="81">
        <v>5.0000000000000001E-3</v>
      </c>
      <c r="I282" s="56">
        <f>IF(A282="COMPOSICAO",VLOOKUP("TOTAL - "&amp;B282,COMPOSICAO_AUX_3!$A:$J,10,FALSE),VLOOKUP(B282,I!$A:$D,4,FALSE))</f>
        <v>28.959999999999994</v>
      </c>
      <c r="J282" s="60">
        <f>TRUNC(H282*I282,2)</f>
        <v>0.14000000000000001</v>
      </c>
      <c r="K282" s="59"/>
    </row>
    <row r="283" spans="1:13" ht="45" customHeight="1" x14ac:dyDescent="0.25">
      <c r="A283" s="54" t="s">
        <v>368</v>
      </c>
      <c r="B283" s="67">
        <v>91692</v>
      </c>
      <c r="C283" s="55" t="str">
        <f>VLOOKUP(B283,IF(A283="COMPOSICAO",S!$A:$D,I!$A:$D),2,FALSE)</f>
        <v>SERRA CIRCULAR DE BANCADA COM MOTOR ELÉTRICO POTÊNCIA DE 5HP, COM COIFA PARA DISCO 10" - CHP DIURNO. AF_08/2015</v>
      </c>
      <c r="D283" s="55"/>
      <c r="E283" s="55"/>
      <c r="F283" s="55"/>
      <c r="G283" s="54" t="str">
        <f>VLOOKUP(B283,IF(A283="COMPOSICAO",S!$A:$D,I!$A:$D),3,FALSE)</f>
        <v>CHP</v>
      </c>
      <c r="H283" s="81">
        <v>5.0000000000000001E-3</v>
      </c>
      <c r="I283" s="56">
        <f>IF(A283="COMPOSICAO",VLOOKUP("TOTAL - "&amp;B283,COMPOSICAO_AUX_3!$A:$J,10,FALSE),VLOOKUP(B283,I!$A:$D,4,FALSE))</f>
        <v>36.67</v>
      </c>
      <c r="J283" s="60">
        <f>TRUNC(H283*I283,2)</f>
        <v>0.18</v>
      </c>
      <c r="K283" s="59"/>
    </row>
    <row r="284" spans="1:13" ht="45" customHeight="1" x14ac:dyDescent="0.25">
      <c r="A284" s="54" t="s">
        <v>368</v>
      </c>
      <c r="B284" s="67">
        <v>91693</v>
      </c>
      <c r="C284" s="55" t="str">
        <f>VLOOKUP(B284,IF(A284="COMPOSICAO",S!$A:$D,I!$A:$D),2,FALSE)</f>
        <v>SERRA CIRCULAR DE BANCADA COM MOTOR ELÉTRICO POTÊNCIA DE 5HP, COM COIFA PARA DISCO 10" - CHI DIURNO. AF_08/2015</v>
      </c>
      <c r="D284" s="55"/>
      <c r="E284" s="55"/>
      <c r="F284" s="55"/>
      <c r="G284" s="54" t="str">
        <f>VLOOKUP(B284,IF(A284="COMPOSICAO",S!$A:$D,I!$A:$D),3,FALSE)</f>
        <v>CHI</v>
      </c>
      <c r="H284" s="81">
        <v>2.1999999999999999E-2</v>
      </c>
      <c r="I284" s="56">
        <f>IF(A284="COMPOSICAO",VLOOKUP("TOTAL - "&amp;B284,COMPOSICAO_AUX_3!$A:$J,10,FALSE),VLOOKUP(B284,I!$A:$D,4,FALSE))</f>
        <v>35.33</v>
      </c>
      <c r="J284" s="60">
        <f>TRUNC(H284*I284,2)</f>
        <v>0.77</v>
      </c>
      <c r="K284" s="59"/>
    </row>
    <row r="285" spans="1:13" ht="15" customHeight="1" x14ac:dyDescent="0.25">
      <c r="A285" s="76" t="s">
        <v>692</v>
      </c>
      <c r="B285" s="77"/>
      <c r="C285" s="77"/>
      <c r="D285" s="77"/>
      <c r="E285" s="77"/>
      <c r="F285" s="77"/>
      <c r="G285" s="78"/>
      <c r="H285" s="79"/>
      <c r="I285" s="80"/>
      <c r="J285" s="60">
        <f>SUM(J279:K284)</f>
        <v>49.24</v>
      </c>
      <c r="K285" s="59"/>
    </row>
    <row r="286" spans="1:13" ht="15" customHeight="1" x14ac:dyDescent="0.25">
      <c r="A286" s="4"/>
      <c r="B286" s="4"/>
      <c r="C286" s="4"/>
      <c r="D286" s="4"/>
      <c r="E286" s="4"/>
      <c r="F286" s="4"/>
      <c r="G286" s="4"/>
      <c r="H286" s="4"/>
      <c r="I286" s="4"/>
      <c r="J286" s="4"/>
      <c r="K286" s="4"/>
    </row>
    <row r="287" spans="1:13" ht="15" customHeight="1" x14ac:dyDescent="0.25">
      <c r="A287" s="22" t="s">
        <v>364</v>
      </c>
      <c r="B287" s="22" t="s">
        <v>32</v>
      </c>
      <c r="C287" s="46" t="s">
        <v>8</v>
      </c>
      <c r="D287" s="47"/>
      <c r="E287" s="47"/>
      <c r="F287" s="47"/>
      <c r="G287" s="7" t="s">
        <v>33</v>
      </c>
      <c r="H287" s="7" t="s">
        <v>365</v>
      </c>
      <c r="I287" s="7" t="s">
        <v>366</v>
      </c>
      <c r="J287" s="34" t="s">
        <v>10</v>
      </c>
      <c r="K287" s="33"/>
    </row>
    <row r="288" spans="1:13" ht="30" customHeight="1" x14ac:dyDescent="0.25">
      <c r="A288" s="7" t="s">
        <v>378</v>
      </c>
      <c r="B288" s="71">
        <v>92800</v>
      </c>
      <c r="C288" s="73" t="str">
        <f>VLOOKUP(B288,S!$A:$D,2,FALSE)</f>
        <v>CORTE E DOBRA DE AÇO CA-60, DIÂMETRO DE 5,0 MM. AF_06/2022</v>
      </c>
      <c r="D288" s="73"/>
      <c r="E288" s="73"/>
      <c r="F288" s="72"/>
      <c r="G288" s="7" t="str">
        <f>VLOOKUP(B288,S!$A:$D,3,FALSE)</f>
        <v>KG</v>
      </c>
      <c r="H288" s="74"/>
      <c r="I288" s="74">
        <f>J292</f>
        <v>11.29</v>
      </c>
      <c r="J288" s="53"/>
      <c r="K288" s="52"/>
      <c r="L288" s="74">
        <f>VLOOKUP(B288,S!$A:$D,4,FALSE)</f>
        <v>11.29</v>
      </c>
      <c r="M288" s="7" t="str">
        <f>IF(ROUND((L288-I288),2)=0,"OK, confere com a tabela.",IF(ROUND((L288-I288),2)&lt;0,"ACIMA ("&amp;TEXT(ROUND(I288*100/L288,4),"0,0000")&amp;" %) da tabela.","ABAIXO ("&amp;TEXT(ROUND(I288*100/L288,4),"0,0000")&amp;" %) da tabela."))</f>
        <v>OK, confere com a tabela.</v>
      </c>
    </row>
    <row r="289" spans="1:13" ht="30" customHeight="1" x14ac:dyDescent="0.25">
      <c r="A289" s="54" t="s">
        <v>374</v>
      </c>
      <c r="B289" s="67">
        <v>43059</v>
      </c>
      <c r="C289" s="55" t="str">
        <f>VLOOKUP(B289,IF(A289="COMPOSICAO",S!$A:$D,I!$A:$D),2,FALSE)</f>
        <v>ACO CA-60, 4,2 MM, OU 5,0 MM, OU 6,0 MM, OU 7,0 MM, VERGALHAO</v>
      </c>
      <c r="D289" s="55"/>
      <c r="E289" s="55"/>
      <c r="F289" s="55"/>
      <c r="G289" s="54" t="str">
        <f>VLOOKUP(B289,IF(A289="COMPOSICAO",S!$A:$D,I!$A:$D),3,FALSE)</f>
        <v>KG</v>
      </c>
      <c r="H289" s="81">
        <v>1.07</v>
      </c>
      <c r="I289" s="56">
        <f>IF(A289="COMPOSICAO",VLOOKUP("TOTAL - "&amp;B289,COMPOSICAO_AUX_3!$A:$J,10,FALSE),VLOOKUP(B289,I!$A:$D,4,FALSE))</f>
        <v>8.7899999999999991</v>
      </c>
      <c r="J289" s="60">
        <f>TRUNC(H289*I289,2)</f>
        <v>9.4</v>
      </c>
      <c r="K289" s="59"/>
    </row>
    <row r="290" spans="1:13" ht="30" customHeight="1" x14ac:dyDescent="0.25">
      <c r="A290" s="54" t="s">
        <v>368</v>
      </c>
      <c r="B290" s="67">
        <v>88238</v>
      </c>
      <c r="C290" s="55" t="str">
        <f>VLOOKUP(B290,IF(A290="COMPOSICAO",S!$A:$D,I!$A:$D),2,FALSE)</f>
        <v>AJUDANTE DE ARMADOR COM ENCARGOS COMPLEMENTARES</v>
      </c>
      <c r="D290" s="55"/>
      <c r="E290" s="55"/>
      <c r="F290" s="55"/>
      <c r="G290" s="54" t="str">
        <f>VLOOKUP(B290,IF(A290="COMPOSICAO",S!$A:$D,I!$A:$D),3,FALSE)</f>
        <v>H</v>
      </c>
      <c r="H290" s="81">
        <v>9.4999999999999998E-3</v>
      </c>
      <c r="I290" s="56">
        <f>IF(A290="COMPOSICAO",VLOOKUP("TOTAL - "&amp;B290,COMPOSICAO_AUX_3!$A:$J,10,FALSE),VLOOKUP(B290,I!$A:$D,4,FALSE))</f>
        <v>21.269999999999996</v>
      </c>
      <c r="J290" s="60">
        <f>TRUNC(H290*I290,2)</f>
        <v>0.2</v>
      </c>
      <c r="K290" s="59"/>
    </row>
    <row r="291" spans="1:13" ht="15" customHeight="1" x14ac:dyDescent="0.25">
      <c r="A291" s="54" t="s">
        <v>368</v>
      </c>
      <c r="B291" s="67">
        <v>88245</v>
      </c>
      <c r="C291" s="55" t="str">
        <f>VLOOKUP(B291,IF(A291="COMPOSICAO",S!$A:$D,I!$A:$D),2,FALSE)</f>
        <v>ARMADOR COM ENCARGOS COMPLEMENTARES</v>
      </c>
      <c r="D291" s="55"/>
      <c r="E291" s="55"/>
      <c r="F291" s="55"/>
      <c r="G291" s="54" t="str">
        <f>VLOOKUP(B291,IF(A291="COMPOSICAO",S!$A:$D,I!$A:$D),3,FALSE)</f>
        <v>H</v>
      </c>
      <c r="H291" s="81">
        <v>5.8099999999999999E-2</v>
      </c>
      <c r="I291" s="56">
        <f>IF(A291="COMPOSICAO",VLOOKUP("TOTAL - "&amp;B291,COMPOSICAO_AUX_3!$A:$J,10,FALSE),VLOOKUP(B291,I!$A:$D,4,FALSE))</f>
        <v>29.139999999999997</v>
      </c>
      <c r="J291" s="60">
        <f>TRUNC(H291*I291,2)</f>
        <v>1.69</v>
      </c>
      <c r="K291" s="59"/>
    </row>
    <row r="292" spans="1:13" ht="15" customHeight="1" x14ac:dyDescent="0.25">
      <c r="A292" s="76" t="s">
        <v>566</v>
      </c>
      <c r="B292" s="77"/>
      <c r="C292" s="77"/>
      <c r="D292" s="77"/>
      <c r="E292" s="77"/>
      <c r="F292" s="77"/>
      <c r="G292" s="78"/>
      <c r="H292" s="79"/>
      <c r="I292" s="80"/>
      <c r="J292" s="60">
        <f>SUM(J288:K291)</f>
        <v>11.29</v>
      </c>
      <c r="K292" s="59"/>
    </row>
    <row r="293" spans="1:13" ht="15" customHeight="1" x14ac:dyDescent="0.25">
      <c r="A293" s="4"/>
      <c r="B293" s="4"/>
      <c r="C293" s="4"/>
      <c r="D293" s="4"/>
      <c r="E293" s="4"/>
      <c r="F293" s="4"/>
      <c r="G293" s="4"/>
      <c r="H293" s="4"/>
      <c r="I293" s="4"/>
      <c r="J293" s="4"/>
      <c r="K293" s="4"/>
    </row>
    <row r="294" spans="1:13" ht="15" customHeight="1" x14ac:dyDescent="0.25">
      <c r="A294" s="22" t="s">
        <v>364</v>
      </c>
      <c r="B294" s="22" t="s">
        <v>32</v>
      </c>
      <c r="C294" s="46" t="s">
        <v>8</v>
      </c>
      <c r="D294" s="47"/>
      <c r="E294" s="47"/>
      <c r="F294" s="47"/>
      <c r="G294" s="7" t="s">
        <v>33</v>
      </c>
      <c r="H294" s="7" t="s">
        <v>365</v>
      </c>
      <c r="I294" s="7" t="s">
        <v>366</v>
      </c>
      <c r="J294" s="34" t="s">
        <v>10</v>
      </c>
      <c r="K294" s="33"/>
    </row>
    <row r="295" spans="1:13" ht="30" customHeight="1" x14ac:dyDescent="0.25">
      <c r="A295" s="7" t="s">
        <v>378</v>
      </c>
      <c r="B295" s="71">
        <v>92801</v>
      </c>
      <c r="C295" s="73" t="str">
        <f>VLOOKUP(B295,S!$A:$D,2,FALSE)</f>
        <v>CORTE E DOBRA DE AÇO CA-50, DIÂMETRO DE 6,3 MM. AF_06/2022</v>
      </c>
      <c r="D295" s="73"/>
      <c r="E295" s="73"/>
      <c r="F295" s="72"/>
      <c r="G295" s="7" t="str">
        <f>VLOOKUP(B295,S!$A:$D,3,FALSE)</f>
        <v>KG</v>
      </c>
      <c r="H295" s="74"/>
      <c r="I295" s="74">
        <f>J299</f>
        <v>11.48</v>
      </c>
      <c r="J295" s="53"/>
      <c r="K295" s="52"/>
      <c r="L295" s="74">
        <f>VLOOKUP(B295,S!$A:$D,4,FALSE)</f>
        <v>11.48</v>
      </c>
      <c r="M295" s="7" t="str">
        <f>IF(ROUND((L295-I295),2)=0,"OK, confere com a tabela.",IF(ROUND((L295-I295),2)&lt;0,"ACIMA ("&amp;TEXT(ROUND(I295*100/L295,4),"0,0000")&amp;" %) da tabela.","ABAIXO ("&amp;TEXT(ROUND(I295*100/L295,4),"0,0000")&amp;" %) da tabela."))</f>
        <v>OK, confere com a tabela.</v>
      </c>
    </row>
    <row r="296" spans="1:13" ht="15" customHeight="1" x14ac:dyDescent="0.25">
      <c r="A296" s="54" t="s">
        <v>374</v>
      </c>
      <c r="B296" s="67">
        <v>32</v>
      </c>
      <c r="C296" s="55" t="str">
        <f>VLOOKUP(B296,IF(A296="COMPOSICAO",S!$A:$D,I!$A:$D),2,FALSE)</f>
        <v>ACO CA-50, 6,3 MM, VERGALHAO</v>
      </c>
      <c r="D296" s="55"/>
      <c r="E296" s="55"/>
      <c r="F296" s="55"/>
      <c r="G296" s="54" t="str">
        <f>VLOOKUP(B296,IF(A296="COMPOSICAO",S!$A:$D,I!$A:$D),3,FALSE)</f>
        <v>KG</v>
      </c>
      <c r="H296" s="81">
        <v>1.07</v>
      </c>
      <c r="I296" s="56">
        <f>IF(A296="COMPOSICAO",VLOOKUP("TOTAL - "&amp;B296,COMPOSICAO_AUX_3!$A:$J,10,FALSE),VLOOKUP(B296,I!$A:$D,4,FALSE))</f>
        <v>9.8000000000000007</v>
      </c>
      <c r="J296" s="60">
        <f>TRUNC(H296*I296,2)</f>
        <v>10.48</v>
      </c>
      <c r="K296" s="59"/>
    </row>
    <row r="297" spans="1:13" ht="30" customHeight="1" x14ac:dyDescent="0.25">
      <c r="A297" s="54" t="s">
        <v>368</v>
      </c>
      <c r="B297" s="67">
        <v>88238</v>
      </c>
      <c r="C297" s="55" t="str">
        <f>VLOOKUP(B297,IF(A297="COMPOSICAO",S!$A:$D,I!$A:$D),2,FALSE)</f>
        <v>AJUDANTE DE ARMADOR COM ENCARGOS COMPLEMENTARES</v>
      </c>
      <c r="D297" s="55"/>
      <c r="E297" s="55"/>
      <c r="F297" s="55"/>
      <c r="G297" s="54" t="str">
        <f>VLOOKUP(B297,IF(A297="COMPOSICAO",S!$A:$D,I!$A:$D),3,FALSE)</f>
        <v>H</v>
      </c>
      <c r="H297" s="81">
        <v>5.1000000000000004E-3</v>
      </c>
      <c r="I297" s="56">
        <f>IF(A297="COMPOSICAO",VLOOKUP("TOTAL - "&amp;B297,COMPOSICAO_AUX_3!$A:$J,10,FALSE),VLOOKUP(B297,I!$A:$D,4,FALSE))</f>
        <v>21.269999999999996</v>
      </c>
      <c r="J297" s="60">
        <f>TRUNC(H297*I297,2)</f>
        <v>0.1</v>
      </c>
      <c r="K297" s="59"/>
    </row>
    <row r="298" spans="1:13" ht="15" customHeight="1" x14ac:dyDescent="0.25">
      <c r="A298" s="54" t="s">
        <v>368</v>
      </c>
      <c r="B298" s="67">
        <v>88245</v>
      </c>
      <c r="C298" s="55" t="str">
        <f>VLOOKUP(B298,IF(A298="COMPOSICAO",S!$A:$D,I!$A:$D),2,FALSE)</f>
        <v>ARMADOR COM ENCARGOS COMPLEMENTARES</v>
      </c>
      <c r="D298" s="55"/>
      <c r="E298" s="55"/>
      <c r="F298" s="55"/>
      <c r="G298" s="54" t="str">
        <f>VLOOKUP(B298,IF(A298="COMPOSICAO",S!$A:$D,I!$A:$D),3,FALSE)</f>
        <v>H</v>
      </c>
      <c r="H298" s="81">
        <v>3.1E-2</v>
      </c>
      <c r="I298" s="56">
        <f>IF(A298="COMPOSICAO",VLOOKUP("TOTAL - "&amp;B298,COMPOSICAO_AUX_3!$A:$J,10,FALSE),VLOOKUP(B298,I!$A:$D,4,FALSE))</f>
        <v>29.139999999999997</v>
      </c>
      <c r="J298" s="60">
        <f>TRUNC(H298*I298,2)</f>
        <v>0.9</v>
      </c>
      <c r="K298" s="59"/>
    </row>
    <row r="299" spans="1:13" ht="15" customHeight="1" x14ac:dyDescent="0.25">
      <c r="A299" s="76" t="s">
        <v>565</v>
      </c>
      <c r="B299" s="77"/>
      <c r="C299" s="77"/>
      <c r="D299" s="77"/>
      <c r="E299" s="77"/>
      <c r="F299" s="77"/>
      <c r="G299" s="78"/>
      <c r="H299" s="79"/>
      <c r="I299" s="80"/>
      <c r="J299" s="60">
        <f>SUM(J295:K298)</f>
        <v>11.48</v>
      </c>
      <c r="K299" s="59"/>
    </row>
    <row r="300" spans="1:13" ht="15" customHeight="1" x14ac:dyDescent="0.25">
      <c r="A300" s="4"/>
      <c r="B300" s="4"/>
      <c r="C300" s="4"/>
      <c r="D300" s="4"/>
      <c r="E300" s="4"/>
      <c r="F300" s="4"/>
      <c r="G300" s="4"/>
      <c r="H300" s="4"/>
      <c r="I300" s="4"/>
      <c r="J300" s="4"/>
      <c r="K300" s="4"/>
    </row>
    <row r="301" spans="1:13" ht="15" customHeight="1" x14ac:dyDescent="0.25">
      <c r="A301" s="22" t="s">
        <v>364</v>
      </c>
      <c r="B301" s="22" t="s">
        <v>32</v>
      </c>
      <c r="C301" s="46" t="s">
        <v>8</v>
      </c>
      <c r="D301" s="47"/>
      <c r="E301" s="47"/>
      <c r="F301" s="47"/>
      <c r="G301" s="7" t="s">
        <v>33</v>
      </c>
      <c r="H301" s="7" t="s">
        <v>365</v>
      </c>
      <c r="I301" s="7" t="s">
        <v>366</v>
      </c>
      <c r="J301" s="34" t="s">
        <v>10</v>
      </c>
      <c r="K301" s="33"/>
    </row>
    <row r="302" spans="1:13" ht="30" customHeight="1" x14ac:dyDescent="0.25">
      <c r="A302" s="7" t="s">
        <v>378</v>
      </c>
      <c r="B302" s="71">
        <v>92802</v>
      </c>
      <c r="C302" s="73" t="str">
        <f>VLOOKUP(B302,S!$A:$D,2,FALSE)</f>
        <v>CORTE E DOBRA DE AÇO CA-50, DIÂMETRO DE 8,0 MM. AF_06/2022</v>
      </c>
      <c r="D302" s="73"/>
      <c r="E302" s="73"/>
      <c r="F302" s="72"/>
      <c r="G302" s="7" t="str">
        <f>VLOOKUP(B302,S!$A:$D,3,FALSE)</f>
        <v>KG</v>
      </c>
      <c r="H302" s="74"/>
      <c r="I302" s="74">
        <f>J306</f>
        <v>11.46</v>
      </c>
      <c r="J302" s="53"/>
      <c r="K302" s="52"/>
      <c r="L302" s="74">
        <f>VLOOKUP(B302,S!$A:$D,4,FALSE)</f>
        <v>11.46</v>
      </c>
      <c r="M302" s="7" t="str">
        <f>IF(ROUND((L302-I302),2)=0,"OK, confere com a tabela.",IF(ROUND((L302-I302),2)&lt;0,"ACIMA ("&amp;TEXT(ROUND(I302*100/L302,4),"0,0000")&amp;" %) da tabela.","ABAIXO ("&amp;TEXT(ROUND(I302*100/L302,4),"0,0000")&amp;" %) da tabela."))</f>
        <v>OK, confere com a tabela.</v>
      </c>
    </row>
    <row r="303" spans="1:13" ht="15" customHeight="1" x14ac:dyDescent="0.25">
      <c r="A303" s="54" t="s">
        <v>374</v>
      </c>
      <c r="B303" s="67">
        <v>33</v>
      </c>
      <c r="C303" s="55" t="str">
        <f>VLOOKUP(B303,IF(A303="COMPOSICAO",S!$A:$D,I!$A:$D),2,FALSE)</f>
        <v>ACO CA-50, 8,0 MM, VERGALHAO</v>
      </c>
      <c r="D303" s="55"/>
      <c r="E303" s="55"/>
      <c r="F303" s="55"/>
      <c r="G303" s="54" t="str">
        <f>VLOOKUP(B303,IF(A303="COMPOSICAO",S!$A:$D,I!$A:$D),3,FALSE)</f>
        <v>KG</v>
      </c>
      <c r="H303" s="81">
        <v>1.1100000000000001</v>
      </c>
      <c r="I303" s="56">
        <f>IF(A303="COMPOSICAO",VLOOKUP("TOTAL - "&amp;B303,COMPOSICAO_AUX_3!$A:$J,10,FALSE),VLOOKUP(B303,I!$A:$D,4,FALSE))</f>
        <v>9.86</v>
      </c>
      <c r="J303" s="60">
        <f>TRUNC(H303*I303,2)</f>
        <v>10.94</v>
      </c>
      <c r="K303" s="59"/>
    </row>
    <row r="304" spans="1:13" ht="30" customHeight="1" x14ac:dyDescent="0.25">
      <c r="A304" s="54" t="s">
        <v>368</v>
      </c>
      <c r="B304" s="67">
        <v>88238</v>
      </c>
      <c r="C304" s="55" t="str">
        <f>VLOOKUP(B304,IF(A304="COMPOSICAO",S!$A:$D,I!$A:$D),2,FALSE)</f>
        <v>AJUDANTE DE ARMADOR COM ENCARGOS COMPLEMENTARES</v>
      </c>
      <c r="D304" s="55"/>
      <c r="E304" s="55"/>
      <c r="F304" s="55"/>
      <c r="G304" s="54" t="str">
        <f>VLOOKUP(B304,IF(A304="COMPOSICAO",S!$A:$D,I!$A:$D),3,FALSE)</f>
        <v>H</v>
      </c>
      <c r="H304" s="81">
        <v>2.5999999999999999E-3</v>
      </c>
      <c r="I304" s="56">
        <f>IF(A304="COMPOSICAO",VLOOKUP("TOTAL - "&amp;B304,COMPOSICAO_AUX_3!$A:$J,10,FALSE),VLOOKUP(B304,I!$A:$D,4,FALSE))</f>
        <v>21.269999999999996</v>
      </c>
      <c r="J304" s="60">
        <f>TRUNC(H304*I304,2)</f>
        <v>0.05</v>
      </c>
      <c r="K304" s="59"/>
    </row>
    <row r="305" spans="1:13" ht="15" customHeight="1" x14ac:dyDescent="0.25">
      <c r="A305" s="54" t="s">
        <v>368</v>
      </c>
      <c r="B305" s="67">
        <v>88245</v>
      </c>
      <c r="C305" s="55" t="str">
        <f>VLOOKUP(B305,IF(A305="COMPOSICAO",S!$A:$D,I!$A:$D),2,FALSE)</f>
        <v>ARMADOR COM ENCARGOS COMPLEMENTARES</v>
      </c>
      <c r="D305" s="55"/>
      <c r="E305" s="55"/>
      <c r="F305" s="55"/>
      <c r="G305" s="54" t="str">
        <f>VLOOKUP(B305,IF(A305="COMPOSICAO",S!$A:$D,I!$A:$D),3,FALSE)</f>
        <v>H</v>
      </c>
      <c r="H305" s="81">
        <v>1.6199999999999999E-2</v>
      </c>
      <c r="I305" s="56">
        <f>IF(A305="COMPOSICAO",VLOOKUP("TOTAL - "&amp;B305,COMPOSICAO_AUX_3!$A:$J,10,FALSE),VLOOKUP(B305,I!$A:$D,4,FALSE))</f>
        <v>29.139999999999997</v>
      </c>
      <c r="J305" s="60">
        <f>TRUNC(H305*I305,2)</f>
        <v>0.47</v>
      </c>
      <c r="K305" s="59"/>
    </row>
    <row r="306" spans="1:13" ht="15" customHeight="1" x14ac:dyDescent="0.25">
      <c r="A306" s="76" t="s">
        <v>693</v>
      </c>
      <c r="B306" s="77"/>
      <c r="C306" s="77"/>
      <c r="D306" s="77"/>
      <c r="E306" s="77"/>
      <c r="F306" s="77"/>
      <c r="G306" s="78"/>
      <c r="H306" s="79"/>
      <c r="I306" s="80"/>
      <c r="J306" s="60">
        <f>SUM(J302:K305)</f>
        <v>11.46</v>
      </c>
      <c r="K306" s="59"/>
    </row>
    <row r="307" spans="1:13" ht="15" customHeight="1" x14ac:dyDescent="0.25">
      <c r="A307" s="4"/>
      <c r="B307" s="4"/>
      <c r="C307" s="4"/>
      <c r="D307" s="4"/>
      <c r="E307" s="4"/>
      <c r="F307" s="4"/>
      <c r="G307" s="4"/>
      <c r="H307" s="4"/>
      <c r="I307" s="4"/>
      <c r="J307" s="4"/>
      <c r="K307" s="4"/>
    </row>
    <row r="308" spans="1:13" ht="15" customHeight="1" x14ac:dyDescent="0.25">
      <c r="A308" s="22" t="s">
        <v>364</v>
      </c>
      <c r="B308" s="22" t="s">
        <v>32</v>
      </c>
      <c r="C308" s="46" t="s">
        <v>8</v>
      </c>
      <c r="D308" s="47"/>
      <c r="E308" s="47"/>
      <c r="F308" s="47"/>
      <c r="G308" s="7" t="s">
        <v>33</v>
      </c>
      <c r="H308" s="7" t="s">
        <v>365</v>
      </c>
      <c r="I308" s="7" t="s">
        <v>366</v>
      </c>
      <c r="J308" s="34" t="s">
        <v>10</v>
      </c>
      <c r="K308" s="33"/>
    </row>
    <row r="309" spans="1:13" ht="30" customHeight="1" x14ac:dyDescent="0.25">
      <c r="A309" s="7" t="s">
        <v>378</v>
      </c>
      <c r="B309" s="71">
        <v>92803</v>
      </c>
      <c r="C309" s="73" t="str">
        <f>VLOOKUP(B309,S!$A:$D,2,FALSE)</f>
        <v>CORTE E DOBRA DE AÇO CA-50, DIÂMETRO DE 10,0 MM. AF_06/2022</v>
      </c>
      <c r="D309" s="73"/>
      <c r="E309" s="73"/>
      <c r="F309" s="72"/>
      <c r="G309" s="7" t="str">
        <f>VLOOKUP(B309,S!$A:$D,3,FALSE)</f>
        <v>KG</v>
      </c>
      <c r="H309" s="74"/>
      <c r="I309" s="74">
        <f>J313</f>
        <v>10.58</v>
      </c>
      <c r="J309" s="53"/>
      <c r="K309" s="52"/>
      <c r="L309" s="74">
        <f>VLOOKUP(B309,S!$A:$D,4,FALSE)</f>
        <v>10.58</v>
      </c>
      <c r="M309" s="7" t="str">
        <f>IF(ROUND((L309-I309),2)=0,"OK, confere com a tabela.",IF(ROUND((L309-I309),2)&lt;0,"ACIMA ("&amp;TEXT(ROUND(I309*100/L309,4),"0,0000")&amp;" %) da tabela.","ABAIXO ("&amp;TEXT(ROUND(I309*100/L309,4),"0,0000")&amp;" %) da tabela."))</f>
        <v>OK, confere com a tabela.</v>
      </c>
    </row>
    <row r="310" spans="1:13" ht="15" customHeight="1" x14ac:dyDescent="0.25">
      <c r="A310" s="54" t="s">
        <v>374</v>
      </c>
      <c r="B310" s="67">
        <v>34</v>
      </c>
      <c r="C310" s="55" t="str">
        <f>VLOOKUP(B310,IF(A310="COMPOSICAO",S!$A:$D,I!$A:$D),2,FALSE)</f>
        <v>ACO CA-50, 10,0 MM, VERGALHAO</v>
      </c>
      <c r="D310" s="55"/>
      <c r="E310" s="55"/>
      <c r="F310" s="55"/>
      <c r="G310" s="54" t="str">
        <f>VLOOKUP(B310,IF(A310="COMPOSICAO",S!$A:$D,I!$A:$D),3,FALSE)</f>
        <v>KG</v>
      </c>
      <c r="H310" s="81">
        <v>1.1100000000000001</v>
      </c>
      <c r="I310" s="56">
        <f>IF(A310="COMPOSICAO",VLOOKUP("TOTAL - "&amp;B310,COMPOSICAO_AUX_3!$A:$J,10,FALSE),VLOOKUP(B310,I!$A:$D,4,FALSE))</f>
        <v>9.2899999999999991</v>
      </c>
      <c r="J310" s="60">
        <f>TRUNC(H310*I310,2)</f>
        <v>10.31</v>
      </c>
      <c r="K310" s="59"/>
    </row>
    <row r="311" spans="1:13" ht="30" customHeight="1" x14ac:dyDescent="0.25">
      <c r="A311" s="54" t="s">
        <v>368</v>
      </c>
      <c r="B311" s="67">
        <v>88238</v>
      </c>
      <c r="C311" s="55" t="str">
        <f>VLOOKUP(B311,IF(A311="COMPOSICAO",S!$A:$D,I!$A:$D),2,FALSE)</f>
        <v>AJUDANTE DE ARMADOR COM ENCARGOS COMPLEMENTARES</v>
      </c>
      <c r="D311" s="55"/>
      <c r="E311" s="55"/>
      <c r="F311" s="55"/>
      <c r="G311" s="54" t="str">
        <f>VLOOKUP(B311,IF(A311="COMPOSICAO",S!$A:$D,I!$A:$D),3,FALSE)</f>
        <v>H</v>
      </c>
      <c r="H311" s="81">
        <v>1.4E-3</v>
      </c>
      <c r="I311" s="56">
        <f>IF(A311="COMPOSICAO",VLOOKUP("TOTAL - "&amp;B311,COMPOSICAO_AUX_3!$A:$J,10,FALSE),VLOOKUP(B311,I!$A:$D,4,FALSE))</f>
        <v>21.269999999999996</v>
      </c>
      <c r="J311" s="60">
        <f>TRUNC(H311*I311,2)</f>
        <v>0.02</v>
      </c>
      <c r="K311" s="59"/>
    </row>
    <row r="312" spans="1:13" ht="15" customHeight="1" x14ac:dyDescent="0.25">
      <c r="A312" s="54" t="s">
        <v>368</v>
      </c>
      <c r="B312" s="67">
        <v>88245</v>
      </c>
      <c r="C312" s="55" t="str">
        <f>VLOOKUP(B312,IF(A312="COMPOSICAO",S!$A:$D,I!$A:$D),2,FALSE)</f>
        <v>ARMADOR COM ENCARGOS COMPLEMENTARES</v>
      </c>
      <c r="D312" s="55"/>
      <c r="E312" s="55"/>
      <c r="F312" s="55"/>
      <c r="G312" s="54" t="str">
        <f>VLOOKUP(B312,IF(A312="COMPOSICAO",S!$A:$D,I!$A:$D),3,FALSE)</f>
        <v>H</v>
      </c>
      <c r="H312" s="81">
        <v>8.8000000000000005E-3</v>
      </c>
      <c r="I312" s="56">
        <f>IF(A312="COMPOSICAO",VLOOKUP("TOTAL - "&amp;B312,COMPOSICAO_AUX_3!$A:$J,10,FALSE),VLOOKUP(B312,I!$A:$D,4,FALSE))</f>
        <v>29.139999999999997</v>
      </c>
      <c r="J312" s="60">
        <f>TRUNC(H312*I312,2)</f>
        <v>0.25</v>
      </c>
      <c r="K312" s="59"/>
    </row>
    <row r="313" spans="1:13" ht="15" customHeight="1" x14ac:dyDescent="0.25">
      <c r="A313" s="76" t="s">
        <v>694</v>
      </c>
      <c r="B313" s="77"/>
      <c r="C313" s="77"/>
      <c r="D313" s="77"/>
      <c r="E313" s="77"/>
      <c r="F313" s="77"/>
      <c r="G313" s="78"/>
      <c r="H313" s="79"/>
      <c r="I313" s="80"/>
      <c r="J313" s="60">
        <f>SUM(J309:K312)</f>
        <v>10.58</v>
      </c>
      <c r="K313" s="59"/>
    </row>
    <row r="314" spans="1:13" ht="15" customHeight="1" x14ac:dyDescent="0.25">
      <c r="A314" s="4"/>
      <c r="B314" s="4"/>
      <c r="C314" s="4"/>
      <c r="D314" s="4"/>
      <c r="E314" s="4"/>
      <c r="F314" s="4"/>
      <c r="G314" s="4"/>
      <c r="H314" s="4"/>
      <c r="I314" s="4"/>
      <c r="J314" s="4"/>
      <c r="K314" s="4"/>
    </row>
    <row r="315" spans="1:13" ht="15" customHeight="1" x14ac:dyDescent="0.25">
      <c r="A315" s="22" t="s">
        <v>364</v>
      </c>
      <c r="B315" s="22" t="s">
        <v>32</v>
      </c>
      <c r="C315" s="46" t="s">
        <v>8</v>
      </c>
      <c r="D315" s="47"/>
      <c r="E315" s="47"/>
      <c r="F315" s="47"/>
      <c r="G315" s="7" t="s">
        <v>33</v>
      </c>
      <c r="H315" s="7" t="s">
        <v>365</v>
      </c>
      <c r="I315" s="7" t="s">
        <v>366</v>
      </c>
      <c r="J315" s="34" t="s">
        <v>10</v>
      </c>
      <c r="K315" s="33"/>
    </row>
    <row r="316" spans="1:13" ht="30" customHeight="1" x14ac:dyDescent="0.25">
      <c r="A316" s="7" t="s">
        <v>378</v>
      </c>
      <c r="B316" s="71">
        <v>92804</v>
      </c>
      <c r="C316" s="73" t="str">
        <f>VLOOKUP(B316,S!$A:$D,2,FALSE)</f>
        <v>CORTE E DOBRA DE AÇO CA-50, DIÂMETRO DE 12,5 MM. AF_06/2022</v>
      </c>
      <c r="D316" s="73"/>
      <c r="E316" s="73"/>
      <c r="F316" s="72"/>
      <c r="G316" s="7" t="str">
        <f>VLOOKUP(B316,S!$A:$D,3,FALSE)</f>
        <v>KG</v>
      </c>
      <c r="H316" s="74"/>
      <c r="I316" s="74">
        <f>J320</f>
        <v>9.07</v>
      </c>
      <c r="J316" s="53"/>
      <c r="K316" s="52"/>
      <c r="L316" s="74">
        <f>VLOOKUP(B316,S!$A:$D,4,FALSE)</f>
        <v>9.07</v>
      </c>
      <c r="M316" s="7" t="str">
        <f>IF(ROUND((L316-I316),2)=0,"OK, confere com a tabela.",IF(ROUND((L316-I316),2)&lt;0,"ACIMA ("&amp;TEXT(ROUND(I316*100/L316,4),"0,0000")&amp;" %) da tabela.","ABAIXO ("&amp;TEXT(ROUND(I316*100/L316,4),"0,0000")&amp;" %) da tabela."))</f>
        <v>OK, confere com a tabela.</v>
      </c>
    </row>
    <row r="317" spans="1:13" ht="15" customHeight="1" x14ac:dyDescent="0.25">
      <c r="A317" s="54" t="s">
        <v>374</v>
      </c>
      <c r="B317" s="67">
        <v>43055</v>
      </c>
      <c r="C317" s="55" t="str">
        <f>VLOOKUP(B317,IF(A317="COMPOSICAO",S!$A:$D,I!$A:$D),2,FALSE)</f>
        <v>ACO CA-50, 12,5 MM OU 16,0 MM, VERGALHAO</v>
      </c>
      <c r="D317" s="55"/>
      <c r="E317" s="55"/>
      <c r="F317" s="55"/>
      <c r="G317" s="54" t="str">
        <f>VLOOKUP(B317,IF(A317="COMPOSICAO",S!$A:$D,I!$A:$D),3,FALSE)</f>
        <v>KG</v>
      </c>
      <c r="H317" s="81">
        <v>1.1100000000000001</v>
      </c>
      <c r="I317" s="56">
        <f>IF(A317="COMPOSICAO",VLOOKUP("TOTAL - "&amp;B317,COMPOSICAO_AUX_3!$A:$J,10,FALSE),VLOOKUP(B317,I!$A:$D,4,FALSE))</f>
        <v>8.0500000000000007</v>
      </c>
      <c r="J317" s="60">
        <f>TRUNC(H317*I317,2)</f>
        <v>8.93</v>
      </c>
      <c r="K317" s="59"/>
    </row>
    <row r="318" spans="1:13" ht="30" customHeight="1" x14ac:dyDescent="0.25">
      <c r="A318" s="54" t="s">
        <v>368</v>
      </c>
      <c r="B318" s="67">
        <v>88238</v>
      </c>
      <c r="C318" s="55" t="str">
        <f>VLOOKUP(B318,IF(A318="COMPOSICAO",S!$A:$D,I!$A:$D),2,FALSE)</f>
        <v>AJUDANTE DE ARMADOR COM ENCARGOS COMPLEMENTARES</v>
      </c>
      <c r="D318" s="55"/>
      <c r="E318" s="55"/>
      <c r="F318" s="55"/>
      <c r="G318" s="54" t="str">
        <f>VLOOKUP(B318,IF(A318="COMPOSICAO",S!$A:$D,I!$A:$D),3,FALSE)</f>
        <v>H</v>
      </c>
      <c r="H318" s="81">
        <v>8.0000000000000004E-4</v>
      </c>
      <c r="I318" s="56">
        <f>IF(A318="COMPOSICAO",VLOOKUP("TOTAL - "&amp;B318,COMPOSICAO_AUX_3!$A:$J,10,FALSE),VLOOKUP(B318,I!$A:$D,4,FALSE))</f>
        <v>21.269999999999996</v>
      </c>
      <c r="J318" s="60">
        <f>TRUNC(H318*I318,2)</f>
        <v>0.01</v>
      </c>
      <c r="K318" s="59"/>
    </row>
    <row r="319" spans="1:13" ht="15" customHeight="1" x14ac:dyDescent="0.25">
      <c r="A319" s="54" t="s">
        <v>368</v>
      </c>
      <c r="B319" s="67">
        <v>88245</v>
      </c>
      <c r="C319" s="55" t="str">
        <f>VLOOKUP(B319,IF(A319="COMPOSICAO",S!$A:$D,I!$A:$D),2,FALSE)</f>
        <v>ARMADOR COM ENCARGOS COMPLEMENTARES</v>
      </c>
      <c r="D319" s="55"/>
      <c r="E319" s="55"/>
      <c r="F319" s="55"/>
      <c r="G319" s="54" t="str">
        <f>VLOOKUP(B319,IF(A319="COMPOSICAO",S!$A:$D,I!$A:$D),3,FALSE)</f>
        <v>H</v>
      </c>
      <c r="H319" s="81">
        <v>4.7999999999999996E-3</v>
      </c>
      <c r="I319" s="56">
        <f>IF(A319="COMPOSICAO",VLOOKUP("TOTAL - "&amp;B319,COMPOSICAO_AUX_3!$A:$J,10,FALSE),VLOOKUP(B319,I!$A:$D,4,FALSE))</f>
        <v>29.139999999999997</v>
      </c>
      <c r="J319" s="60">
        <f>TRUNC(H319*I319,2)</f>
        <v>0.13</v>
      </c>
      <c r="K319" s="59"/>
    </row>
    <row r="320" spans="1:13" ht="15" customHeight="1" x14ac:dyDescent="0.25">
      <c r="A320" s="76" t="s">
        <v>695</v>
      </c>
      <c r="B320" s="77"/>
      <c r="C320" s="77"/>
      <c r="D320" s="77"/>
      <c r="E320" s="77"/>
      <c r="F320" s="77"/>
      <c r="G320" s="78"/>
      <c r="H320" s="79"/>
      <c r="I320" s="80"/>
      <c r="J320" s="60">
        <f>SUM(J316:K319)</f>
        <v>9.07</v>
      </c>
      <c r="K320" s="59"/>
    </row>
    <row r="321" spans="1:13" ht="15" customHeight="1" x14ac:dyDescent="0.25">
      <c r="A321" s="4"/>
      <c r="B321" s="4"/>
      <c r="C321" s="4"/>
      <c r="D321" s="4"/>
      <c r="E321" s="4"/>
      <c r="F321" s="4"/>
      <c r="G321" s="4"/>
      <c r="H321" s="4"/>
      <c r="I321" s="4"/>
      <c r="J321" s="4"/>
      <c r="K321" s="4"/>
    </row>
    <row r="322" spans="1:13" ht="15" customHeight="1" x14ac:dyDescent="0.25">
      <c r="A322" s="22" t="s">
        <v>364</v>
      </c>
      <c r="B322" s="22" t="s">
        <v>32</v>
      </c>
      <c r="C322" s="46" t="s">
        <v>8</v>
      </c>
      <c r="D322" s="47"/>
      <c r="E322" s="47"/>
      <c r="F322" s="47"/>
      <c r="G322" s="7" t="s">
        <v>33</v>
      </c>
      <c r="H322" s="7" t="s">
        <v>365</v>
      </c>
      <c r="I322" s="7" t="s">
        <v>366</v>
      </c>
      <c r="J322" s="34" t="s">
        <v>10</v>
      </c>
      <c r="K322" s="33"/>
    </row>
    <row r="323" spans="1:13" ht="30" customHeight="1" x14ac:dyDescent="0.25">
      <c r="A323" s="7" t="s">
        <v>378</v>
      </c>
      <c r="B323" s="71">
        <v>92805</v>
      </c>
      <c r="C323" s="73" t="str">
        <f>VLOOKUP(B323,S!$A:$D,2,FALSE)</f>
        <v>CORTE E DOBRA DE AÇO CA-50, DIÂMETRO DE 16,0 MM. AF_06/2022</v>
      </c>
      <c r="D323" s="73"/>
      <c r="E323" s="73"/>
      <c r="F323" s="72"/>
      <c r="G323" s="7" t="str">
        <f>VLOOKUP(B323,S!$A:$D,3,FALSE)</f>
        <v>KG</v>
      </c>
      <c r="H323" s="74"/>
      <c r="I323" s="74">
        <f>J326</f>
        <v>9</v>
      </c>
      <c r="J323" s="53"/>
      <c r="K323" s="52"/>
      <c r="L323" s="74">
        <f>VLOOKUP(B323,S!$A:$D,4,FALSE)</f>
        <v>9</v>
      </c>
      <c r="M323" s="7" t="str">
        <f>IF(ROUND((L323-I323),2)=0,"OK, confere com a tabela.",IF(ROUND((L323-I323),2)&lt;0,"ACIMA ("&amp;TEXT(ROUND(I323*100/L323,4),"0,0000")&amp;" %) da tabela.","ABAIXO ("&amp;TEXT(ROUND(I323*100/L323,4),"0,0000")&amp;" %) da tabela."))</f>
        <v>OK, confere com a tabela.</v>
      </c>
    </row>
    <row r="324" spans="1:13" ht="15" customHeight="1" x14ac:dyDescent="0.25">
      <c r="A324" s="54" t="s">
        <v>374</v>
      </c>
      <c r="B324" s="67">
        <v>43055</v>
      </c>
      <c r="C324" s="55" t="str">
        <f>VLOOKUP(B324,IF(A324="COMPOSICAO",S!$A:$D,I!$A:$D),2,FALSE)</f>
        <v>ACO CA-50, 12,5 MM OU 16,0 MM, VERGALHAO</v>
      </c>
      <c r="D324" s="55"/>
      <c r="E324" s="55"/>
      <c r="F324" s="55"/>
      <c r="G324" s="54" t="str">
        <f>VLOOKUP(B324,IF(A324="COMPOSICAO",S!$A:$D,I!$A:$D),3,FALSE)</f>
        <v>KG</v>
      </c>
      <c r="H324" s="81">
        <v>1.1100000000000001</v>
      </c>
      <c r="I324" s="56">
        <f>IF(A324="COMPOSICAO",VLOOKUP("TOTAL - "&amp;B324,COMPOSICAO_AUX_3!$A:$J,10,FALSE),VLOOKUP(B324,I!$A:$D,4,FALSE))</f>
        <v>8.0500000000000007</v>
      </c>
      <c r="J324" s="60">
        <f>TRUNC(H324*I324,2)</f>
        <v>8.93</v>
      </c>
      <c r="K324" s="59"/>
    </row>
    <row r="325" spans="1:13" ht="15" customHeight="1" x14ac:dyDescent="0.25">
      <c r="A325" s="54" t="s">
        <v>368</v>
      </c>
      <c r="B325" s="67">
        <v>88245</v>
      </c>
      <c r="C325" s="55" t="str">
        <f>VLOOKUP(B325,IF(A325="COMPOSICAO",S!$A:$D,I!$A:$D),2,FALSE)</f>
        <v>ARMADOR COM ENCARGOS COMPLEMENTARES</v>
      </c>
      <c r="D325" s="55"/>
      <c r="E325" s="55"/>
      <c r="F325" s="55"/>
      <c r="G325" s="54" t="str">
        <f>VLOOKUP(B325,IF(A325="COMPOSICAO",S!$A:$D,I!$A:$D),3,FALSE)</f>
        <v>H</v>
      </c>
      <c r="H325" s="81">
        <v>2.5000000000000001E-3</v>
      </c>
      <c r="I325" s="56">
        <f>IF(A325="COMPOSICAO",VLOOKUP("TOTAL - "&amp;B325,COMPOSICAO_AUX_3!$A:$J,10,FALSE),VLOOKUP(B325,I!$A:$D,4,FALSE))</f>
        <v>29.139999999999997</v>
      </c>
      <c r="J325" s="60">
        <f>TRUNC(H325*I325,2)</f>
        <v>7.0000000000000007E-2</v>
      </c>
      <c r="K325" s="59"/>
    </row>
    <row r="326" spans="1:13" ht="15" customHeight="1" x14ac:dyDescent="0.25">
      <c r="A326" s="76" t="s">
        <v>696</v>
      </c>
      <c r="B326" s="77"/>
      <c r="C326" s="77"/>
      <c r="D326" s="77"/>
      <c r="E326" s="77"/>
      <c r="F326" s="77"/>
      <c r="G326" s="78"/>
      <c r="H326" s="79"/>
      <c r="I326" s="80"/>
      <c r="J326" s="60">
        <f>SUM(J323:K325)</f>
        <v>9</v>
      </c>
      <c r="K326" s="59"/>
    </row>
    <row r="327" spans="1:13" ht="15" customHeight="1" x14ac:dyDescent="0.25">
      <c r="A327" s="4"/>
      <c r="B327" s="4"/>
      <c r="C327" s="4"/>
      <c r="D327" s="4"/>
      <c r="E327" s="4"/>
      <c r="F327" s="4"/>
      <c r="G327" s="4"/>
      <c r="H327" s="4"/>
      <c r="I327" s="4"/>
      <c r="J327" s="4"/>
      <c r="K327" s="4"/>
    </row>
    <row r="328" spans="1:13" ht="15" customHeight="1" x14ac:dyDescent="0.25">
      <c r="A328" s="22" t="s">
        <v>364</v>
      </c>
      <c r="B328" s="22" t="s">
        <v>32</v>
      </c>
      <c r="C328" s="46" t="s">
        <v>8</v>
      </c>
      <c r="D328" s="47"/>
      <c r="E328" s="47"/>
      <c r="F328" s="47"/>
      <c r="G328" s="7" t="s">
        <v>33</v>
      </c>
      <c r="H328" s="7" t="s">
        <v>365</v>
      </c>
      <c r="I328" s="7" t="s">
        <v>366</v>
      </c>
      <c r="J328" s="34" t="s">
        <v>10</v>
      </c>
      <c r="K328" s="33"/>
    </row>
    <row r="329" spans="1:13" ht="30" customHeight="1" x14ac:dyDescent="0.25">
      <c r="A329" s="7" t="s">
        <v>378</v>
      </c>
      <c r="B329" s="71">
        <v>92806</v>
      </c>
      <c r="C329" s="73" t="str">
        <f>VLOOKUP(B329,S!$A:$D,2,FALSE)</f>
        <v>CORTE E DOBRA DE AÇO CA-50, DIÂMETRO DE 20,0 MM. AF_06/2022</v>
      </c>
      <c r="D329" s="73"/>
      <c r="E329" s="73"/>
      <c r="F329" s="72"/>
      <c r="G329" s="7" t="str">
        <f>VLOOKUP(B329,S!$A:$D,3,FALSE)</f>
        <v>KG</v>
      </c>
      <c r="H329" s="74"/>
      <c r="I329" s="74">
        <f>J332</f>
        <v>10.6</v>
      </c>
      <c r="J329" s="53"/>
      <c r="K329" s="52"/>
      <c r="L329" s="74">
        <f>VLOOKUP(B329,S!$A:$D,4,FALSE)</f>
        <v>10.6</v>
      </c>
      <c r="M329" s="7" t="str">
        <f>IF(ROUND((L329-I329),2)=0,"OK, confere com a tabela.",IF(ROUND((L329-I329),2)&lt;0,"ACIMA ("&amp;TEXT(ROUND(I329*100/L329,4),"0,0000")&amp;" %) da tabela.","ABAIXO ("&amp;TEXT(ROUND(I329*100/L329,4),"0,0000")&amp;" %) da tabela."))</f>
        <v>OK, confere com a tabela.</v>
      </c>
    </row>
    <row r="330" spans="1:13" ht="15" customHeight="1" x14ac:dyDescent="0.25">
      <c r="A330" s="54" t="s">
        <v>374</v>
      </c>
      <c r="B330" s="67">
        <v>43056</v>
      </c>
      <c r="C330" s="55" t="str">
        <f>VLOOKUP(B330,IF(A330="COMPOSICAO",S!$A:$D,I!$A:$D),2,FALSE)</f>
        <v>ACO CA-50, 20,0 MM OU 25,0 MM, VERGALHAO</v>
      </c>
      <c r="D330" s="55"/>
      <c r="E330" s="55"/>
      <c r="F330" s="55"/>
      <c r="G330" s="54" t="str">
        <f>VLOOKUP(B330,IF(A330="COMPOSICAO",S!$A:$D,I!$A:$D),3,FALSE)</f>
        <v>KG</v>
      </c>
      <c r="H330" s="81">
        <v>1.1399999999999999</v>
      </c>
      <c r="I330" s="56">
        <f>IF(A330="COMPOSICAO",VLOOKUP("TOTAL - "&amp;B330,COMPOSICAO_AUX_3!$A:$J,10,FALSE),VLOOKUP(B330,I!$A:$D,4,FALSE))</f>
        <v>9.2799999999999994</v>
      </c>
      <c r="J330" s="60">
        <f>TRUNC(H330*I330,2)</f>
        <v>10.57</v>
      </c>
      <c r="K330" s="59"/>
    </row>
    <row r="331" spans="1:13" ht="15" customHeight="1" x14ac:dyDescent="0.25">
      <c r="A331" s="54" t="s">
        <v>368</v>
      </c>
      <c r="B331" s="67">
        <v>88245</v>
      </c>
      <c r="C331" s="55" t="str">
        <f>VLOOKUP(B331,IF(A331="COMPOSICAO",S!$A:$D,I!$A:$D),2,FALSE)</f>
        <v>ARMADOR COM ENCARGOS COMPLEMENTARES</v>
      </c>
      <c r="D331" s="55"/>
      <c r="E331" s="55"/>
      <c r="F331" s="55"/>
      <c r="G331" s="54" t="str">
        <f>VLOOKUP(B331,IF(A331="COMPOSICAO",S!$A:$D,I!$A:$D),3,FALSE)</f>
        <v>H</v>
      </c>
      <c r="H331" s="81">
        <v>1.2999999999999999E-3</v>
      </c>
      <c r="I331" s="56">
        <f>IF(A331="COMPOSICAO",VLOOKUP("TOTAL - "&amp;B331,COMPOSICAO_AUX_3!$A:$J,10,FALSE),VLOOKUP(B331,I!$A:$D,4,FALSE))</f>
        <v>29.139999999999997</v>
      </c>
      <c r="J331" s="60">
        <f>TRUNC(H331*I331,2)</f>
        <v>0.03</v>
      </c>
      <c r="K331" s="59"/>
    </row>
    <row r="332" spans="1:13" ht="15" customHeight="1" x14ac:dyDescent="0.25">
      <c r="A332" s="76" t="s">
        <v>697</v>
      </c>
      <c r="B332" s="77"/>
      <c r="C332" s="77"/>
      <c r="D332" s="77"/>
      <c r="E332" s="77"/>
      <c r="F332" s="77"/>
      <c r="G332" s="78"/>
      <c r="H332" s="79"/>
      <c r="I332" s="80"/>
      <c r="J332" s="60">
        <f>SUM(J329:K331)</f>
        <v>10.6</v>
      </c>
      <c r="K332" s="59"/>
    </row>
    <row r="333" spans="1:13" ht="15" customHeight="1" x14ac:dyDescent="0.25">
      <c r="A333" s="4"/>
      <c r="B333" s="4"/>
      <c r="C333" s="4"/>
      <c r="D333" s="4"/>
      <c r="E333" s="4"/>
      <c r="F333" s="4"/>
      <c r="G333" s="4"/>
      <c r="H333" s="4"/>
      <c r="I333" s="4"/>
      <c r="J333" s="4"/>
      <c r="K333" s="4"/>
    </row>
    <row r="334" spans="1:13" ht="15" customHeight="1" x14ac:dyDescent="0.25">
      <c r="A334" s="22" t="s">
        <v>364</v>
      </c>
      <c r="B334" s="22" t="s">
        <v>32</v>
      </c>
      <c r="C334" s="46" t="s">
        <v>8</v>
      </c>
      <c r="D334" s="47"/>
      <c r="E334" s="47"/>
      <c r="F334" s="47"/>
      <c r="G334" s="7" t="s">
        <v>33</v>
      </c>
      <c r="H334" s="7" t="s">
        <v>365</v>
      </c>
      <c r="I334" s="7" t="s">
        <v>366</v>
      </c>
      <c r="J334" s="34" t="s">
        <v>10</v>
      </c>
      <c r="K334" s="33"/>
    </row>
    <row r="335" spans="1:13" ht="45" customHeight="1" x14ac:dyDescent="0.25">
      <c r="A335" s="7" t="s">
        <v>553</v>
      </c>
      <c r="B335" s="71">
        <v>91692</v>
      </c>
      <c r="C335" s="73" t="str">
        <f>VLOOKUP(B335,S!$A:$D,2,FALSE)</f>
        <v>SERRA CIRCULAR DE BANCADA COM MOTOR ELÉTRICO POTÊNCIA DE 5HP, COM COIFA PARA DISCO 10" - CHP DIURNO. AF_08/2015</v>
      </c>
      <c r="D335" s="73"/>
      <c r="E335" s="73"/>
      <c r="F335" s="72"/>
      <c r="G335" s="7" t="str">
        <f>VLOOKUP(B335,S!$A:$D,3,FALSE)</f>
        <v>CHP</v>
      </c>
      <c r="H335" s="74"/>
      <c r="I335" s="74">
        <f>J341</f>
        <v>36.67</v>
      </c>
      <c r="J335" s="53"/>
      <c r="K335" s="52"/>
      <c r="L335" s="74">
        <f>VLOOKUP(B335,S!$A:$D,4,FALSE)</f>
        <v>36.67</v>
      </c>
      <c r="M335" s="7" t="str">
        <f>IF(ROUND((L335-I335),2)=0,"OK, confere com a tabela.",IF(ROUND((L335-I335),2)&lt;0,"ACIMA ("&amp;TEXT(ROUND(I335*100/L335,4),"0,0000")&amp;" %) da tabela.","ABAIXO ("&amp;TEXT(ROUND(I335*100/L335,4),"0,0000")&amp;" %) da tabela."))</f>
        <v>OK, confere com a tabela.</v>
      </c>
    </row>
    <row r="336" spans="1:13" ht="30" customHeight="1" x14ac:dyDescent="0.25">
      <c r="A336" s="54" t="s">
        <v>368</v>
      </c>
      <c r="B336" s="67">
        <v>88297</v>
      </c>
      <c r="C336" s="55" t="str">
        <f>VLOOKUP(B336,IF(A336="COMPOSICAO",S!$A:$D,I!$A:$D),2,FALSE)</f>
        <v>OPERADOR DE MÁQUINAS E EQUIPAMENTOS COM ENCARGOS COMPLEMENTARES</v>
      </c>
      <c r="D336" s="55"/>
      <c r="E336" s="55"/>
      <c r="F336" s="55"/>
      <c r="G336" s="54" t="str">
        <f>VLOOKUP(B336,IF(A336="COMPOSICAO",S!$A:$D,I!$A:$D),3,FALSE)</f>
        <v>H</v>
      </c>
      <c r="H336" s="81">
        <v>1</v>
      </c>
      <c r="I336" s="56">
        <f>IF(A336="COMPOSICAO",VLOOKUP("TOTAL - "&amp;B336,COMPOSICAO_AUX_3!$A:$J,10,FALSE),VLOOKUP(B336,I!$A:$D,4,FALSE))</f>
        <v>35.22</v>
      </c>
      <c r="J336" s="60">
        <f>TRUNC(H336*I336,2)</f>
        <v>35.22</v>
      </c>
      <c r="K336" s="59"/>
    </row>
    <row r="337" spans="1:13" ht="45" customHeight="1" x14ac:dyDescent="0.25">
      <c r="A337" s="54" t="s">
        <v>368</v>
      </c>
      <c r="B337" s="67">
        <v>91688</v>
      </c>
      <c r="C337" s="55" t="str">
        <f>VLOOKUP(B337,IF(A337="COMPOSICAO",S!$A:$D,I!$A:$D),2,FALSE)</f>
        <v>SERRA CIRCULAR DE BANCADA COM MOTOR ELÉTRICO POTÊNCIA DE 5HP, COM COIFA PARA DISCO 10" - DEPRECIAÇÃO. AF_08/2015</v>
      </c>
      <c r="D337" s="55"/>
      <c r="E337" s="55"/>
      <c r="F337" s="55"/>
      <c r="G337" s="54" t="str">
        <f>VLOOKUP(B337,IF(A337="COMPOSICAO",S!$A:$D,I!$A:$D),3,FALSE)</f>
        <v>H</v>
      </c>
      <c r="H337" s="81">
        <v>1</v>
      </c>
      <c r="I337" s="56">
        <f>IF(A337="COMPOSICAO",VLOOKUP("TOTAL - "&amp;B337,COMPOSICAO_AUX_3!$A:$J,10,FALSE),VLOOKUP(B337,I!$A:$D,4,FALSE))</f>
        <v>0.1</v>
      </c>
      <c r="J337" s="60">
        <f>TRUNC(H337*I337,2)</f>
        <v>0.1</v>
      </c>
      <c r="K337" s="59"/>
    </row>
    <row r="338" spans="1:13" ht="45" customHeight="1" x14ac:dyDescent="0.25">
      <c r="A338" s="54" t="s">
        <v>368</v>
      </c>
      <c r="B338" s="67">
        <v>91689</v>
      </c>
      <c r="C338" s="55" t="str">
        <f>VLOOKUP(B338,IF(A338="COMPOSICAO",S!$A:$D,I!$A:$D),2,FALSE)</f>
        <v>SERRA CIRCULAR DE BANCADA COM MOTOR ELÉTRICO POTÊNCIA DE 5HP, COM COIFA PARA DISCO 10" - JUROS. AF_08/2015</v>
      </c>
      <c r="D338" s="55"/>
      <c r="E338" s="55"/>
      <c r="F338" s="55"/>
      <c r="G338" s="54" t="str">
        <f>VLOOKUP(B338,IF(A338="COMPOSICAO",S!$A:$D,I!$A:$D),3,FALSE)</f>
        <v>H</v>
      </c>
      <c r="H338" s="81">
        <v>1</v>
      </c>
      <c r="I338" s="56">
        <f>IF(A338="COMPOSICAO",VLOOKUP("TOTAL - "&amp;B338,COMPOSICAO_AUX_3!$A:$J,10,FALSE),VLOOKUP(B338,I!$A:$D,4,FALSE))</f>
        <v>0.01</v>
      </c>
      <c r="J338" s="60">
        <f>TRUNC(H338*I338,2)</f>
        <v>0.01</v>
      </c>
      <c r="K338" s="59"/>
    </row>
    <row r="339" spans="1:13" ht="45" customHeight="1" x14ac:dyDescent="0.25">
      <c r="A339" s="54" t="s">
        <v>368</v>
      </c>
      <c r="B339" s="67">
        <v>91690</v>
      </c>
      <c r="C339" s="55" t="str">
        <f>VLOOKUP(B339,IF(A339="COMPOSICAO",S!$A:$D,I!$A:$D),2,FALSE)</f>
        <v>SERRA CIRCULAR DE BANCADA COM MOTOR ELÉTRICO POTÊNCIA DE 5HP, COM COIFA PARA DISCO 10" - MANUTENÇÃO. AF_08/2015</v>
      </c>
      <c r="D339" s="55"/>
      <c r="E339" s="55"/>
      <c r="F339" s="55"/>
      <c r="G339" s="54" t="str">
        <f>VLOOKUP(B339,IF(A339="COMPOSICAO",S!$A:$D,I!$A:$D),3,FALSE)</f>
        <v>H</v>
      </c>
      <c r="H339" s="81">
        <v>1</v>
      </c>
      <c r="I339" s="56">
        <f>IF(A339="COMPOSICAO",VLOOKUP("TOTAL - "&amp;B339,COMPOSICAO_AUX_3!$A:$J,10,FALSE),VLOOKUP(B339,I!$A:$D,4,FALSE))</f>
        <v>7.0000000000000007E-2</v>
      </c>
      <c r="J339" s="60">
        <f>TRUNC(H339*I339,2)</f>
        <v>7.0000000000000007E-2</v>
      </c>
      <c r="K339" s="59"/>
    </row>
    <row r="340" spans="1:13" ht="45" customHeight="1" x14ac:dyDescent="0.25">
      <c r="A340" s="54" t="s">
        <v>368</v>
      </c>
      <c r="B340" s="67">
        <v>91691</v>
      </c>
      <c r="C340" s="55" t="str">
        <f>VLOOKUP(B340,IF(A340="COMPOSICAO",S!$A:$D,I!$A:$D),2,FALSE)</f>
        <v>SERRA CIRCULAR DE BANCADA COM MOTOR ELÉTRICO POTÊNCIA DE 5HP, COM COIFA PARA DISCO 10" - MATERIAIS NA OPERAÇÃO. AF_08/2015</v>
      </c>
      <c r="D340" s="55"/>
      <c r="E340" s="55"/>
      <c r="F340" s="55"/>
      <c r="G340" s="54" t="str">
        <f>VLOOKUP(B340,IF(A340="COMPOSICAO",S!$A:$D,I!$A:$D),3,FALSE)</f>
        <v>H</v>
      </c>
      <c r="H340" s="81">
        <v>1</v>
      </c>
      <c r="I340" s="56">
        <f>IF(A340="COMPOSICAO",VLOOKUP("TOTAL - "&amp;B340,COMPOSICAO_AUX_3!$A:$J,10,FALSE),VLOOKUP(B340,I!$A:$D,4,FALSE))</f>
        <v>1.27</v>
      </c>
      <c r="J340" s="60">
        <f>TRUNC(H340*I340,2)</f>
        <v>1.27</v>
      </c>
      <c r="K340" s="59"/>
    </row>
    <row r="341" spans="1:13" ht="15" customHeight="1" x14ac:dyDescent="0.25">
      <c r="A341" s="76" t="s">
        <v>698</v>
      </c>
      <c r="B341" s="77"/>
      <c r="C341" s="77"/>
      <c r="D341" s="77"/>
      <c r="E341" s="77"/>
      <c r="F341" s="77"/>
      <c r="G341" s="78"/>
      <c r="H341" s="79"/>
      <c r="I341" s="80"/>
      <c r="J341" s="60">
        <f>SUM(J335:K340)</f>
        <v>36.67</v>
      </c>
      <c r="K341" s="59"/>
    </row>
    <row r="342" spans="1:13" ht="15" customHeight="1" x14ac:dyDescent="0.25">
      <c r="A342" s="4"/>
      <c r="B342" s="4"/>
      <c r="C342" s="4"/>
      <c r="D342" s="4"/>
      <c r="E342" s="4"/>
      <c r="F342" s="4"/>
      <c r="G342" s="4"/>
      <c r="H342" s="4"/>
      <c r="I342" s="4"/>
      <c r="J342" s="4"/>
      <c r="K342" s="4"/>
    </row>
    <row r="343" spans="1:13" ht="15" customHeight="1" x14ac:dyDescent="0.25">
      <c r="A343" s="22" t="s">
        <v>364</v>
      </c>
      <c r="B343" s="22" t="s">
        <v>32</v>
      </c>
      <c r="C343" s="46" t="s">
        <v>8</v>
      </c>
      <c r="D343" s="47"/>
      <c r="E343" s="47"/>
      <c r="F343" s="47"/>
      <c r="G343" s="7" t="s">
        <v>33</v>
      </c>
      <c r="H343" s="7" t="s">
        <v>365</v>
      </c>
      <c r="I343" s="7" t="s">
        <v>366</v>
      </c>
      <c r="J343" s="34" t="s">
        <v>10</v>
      </c>
      <c r="K343" s="33"/>
    </row>
    <row r="344" spans="1:13" ht="45" customHeight="1" x14ac:dyDescent="0.25">
      <c r="A344" s="7" t="s">
        <v>553</v>
      </c>
      <c r="B344" s="71">
        <v>91693</v>
      </c>
      <c r="C344" s="73" t="str">
        <f>VLOOKUP(B344,S!$A:$D,2,FALSE)</f>
        <v>SERRA CIRCULAR DE BANCADA COM MOTOR ELÉTRICO POTÊNCIA DE 5HP, COM COIFA PARA DISCO 10" - CHI DIURNO. AF_08/2015</v>
      </c>
      <c r="D344" s="73"/>
      <c r="E344" s="73"/>
      <c r="F344" s="72"/>
      <c r="G344" s="7" t="str">
        <f>VLOOKUP(B344,S!$A:$D,3,FALSE)</f>
        <v>CHI</v>
      </c>
      <c r="H344" s="74"/>
      <c r="I344" s="74">
        <f>J348</f>
        <v>35.33</v>
      </c>
      <c r="J344" s="53"/>
      <c r="K344" s="52"/>
      <c r="L344" s="74">
        <f>VLOOKUP(B344,S!$A:$D,4,FALSE)</f>
        <v>35.33</v>
      </c>
      <c r="M344" s="7" t="str">
        <f>IF(ROUND((L344-I344),2)=0,"OK, confere com a tabela.",IF(ROUND((L344-I344),2)&lt;0,"ACIMA ("&amp;TEXT(ROUND(I344*100/L344,4),"0,0000")&amp;" %) da tabela.","ABAIXO ("&amp;TEXT(ROUND(I344*100/L344,4),"0,0000")&amp;" %) da tabela."))</f>
        <v>OK, confere com a tabela.</v>
      </c>
    </row>
    <row r="345" spans="1:13" ht="30" customHeight="1" x14ac:dyDescent="0.25">
      <c r="A345" s="54" t="s">
        <v>368</v>
      </c>
      <c r="B345" s="67">
        <v>88297</v>
      </c>
      <c r="C345" s="55" t="str">
        <f>VLOOKUP(B345,IF(A345="COMPOSICAO",S!$A:$D,I!$A:$D),2,FALSE)</f>
        <v>OPERADOR DE MÁQUINAS E EQUIPAMENTOS COM ENCARGOS COMPLEMENTARES</v>
      </c>
      <c r="D345" s="55"/>
      <c r="E345" s="55"/>
      <c r="F345" s="55"/>
      <c r="G345" s="54" t="str">
        <f>VLOOKUP(B345,IF(A345="COMPOSICAO",S!$A:$D,I!$A:$D),3,FALSE)</f>
        <v>H</v>
      </c>
      <c r="H345" s="81">
        <v>1</v>
      </c>
      <c r="I345" s="56">
        <f>IF(A345="COMPOSICAO",VLOOKUP("TOTAL - "&amp;B345,COMPOSICAO_AUX_3!$A:$J,10,FALSE),VLOOKUP(B345,I!$A:$D,4,FALSE))</f>
        <v>35.22</v>
      </c>
      <c r="J345" s="60">
        <f>TRUNC(H345*I345,2)</f>
        <v>35.22</v>
      </c>
      <c r="K345" s="59"/>
    </row>
    <row r="346" spans="1:13" ht="45" customHeight="1" x14ac:dyDescent="0.25">
      <c r="A346" s="54" t="s">
        <v>368</v>
      </c>
      <c r="B346" s="67">
        <v>91688</v>
      </c>
      <c r="C346" s="55" t="str">
        <f>VLOOKUP(B346,IF(A346="COMPOSICAO",S!$A:$D,I!$A:$D),2,FALSE)</f>
        <v>SERRA CIRCULAR DE BANCADA COM MOTOR ELÉTRICO POTÊNCIA DE 5HP, COM COIFA PARA DISCO 10" - DEPRECIAÇÃO. AF_08/2015</v>
      </c>
      <c r="D346" s="55"/>
      <c r="E346" s="55"/>
      <c r="F346" s="55"/>
      <c r="G346" s="54" t="str">
        <f>VLOOKUP(B346,IF(A346="COMPOSICAO",S!$A:$D,I!$A:$D),3,FALSE)</f>
        <v>H</v>
      </c>
      <c r="H346" s="81">
        <v>1</v>
      </c>
      <c r="I346" s="56">
        <f>IF(A346="COMPOSICAO",VLOOKUP("TOTAL - "&amp;B346,COMPOSICAO_AUX_3!$A:$J,10,FALSE),VLOOKUP(B346,I!$A:$D,4,FALSE))</f>
        <v>0.1</v>
      </c>
      <c r="J346" s="60">
        <f>TRUNC(H346*I346,2)</f>
        <v>0.1</v>
      </c>
      <c r="K346" s="59"/>
    </row>
    <row r="347" spans="1:13" ht="45" customHeight="1" x14ac:dyDescent="0.25">
      <c r="A347" s="54" t="s">
        <v>368</v>
      </c>
      <c r="B347" s="67">
        <v>91689</v>
      </c>
      <c r="C347" s="55" t="str">
        <f>VLOOKUP(B347,IF(A347="COMPOSICAO",S!$A:$D,I!$A:$D),2,FALSE)</f>
        <v>SERRA CIRCULAR DE BANCADA COM MOTOR ELÉTRICO POTÊNCIA DE 5HP, COM COIFA PARA DISCO 10" - JUROS. AF_08/2015</v>
      </c>
      <c r="D347" s="55"/>
      <c r="E347" s="55"/>
      <c r="F347" s="55"/>
      <c r="G347" s="54" t="str">
        <f>VLOOKUP(B347,IF(A347="COMPOSICAO",S!$A:$D,I!$A:$D),3,FALSE)</f>
        <v>H</v>
      </c>
      <c r="H347" s="81">
        <v>1</v>
      </c>
      <c r="I347" s="56">
        <f>IF(A347="COMPOSICAO",VLOOKUP("TOTAL - "&amp;B347,COMPOSICAO_AUX_3!$A:$J,10,FALSE),VLOOKUP(B347,I!$A:$D,4,FALSE))</f>
        <v>0.01</v>
      </c>
      <c r="J347" s="60">
        <f>TRUNC(H347*I347,2)</f>
        <v>0.01</v>
      </c>
      <c r="K347" s="59"/>
    </row>
    <row r="348" spans="1:13" ht="15" customHeight="1" x14ac:dyDescent="0.25">
      <c r="A348" s="76" t="s">
        <v>699</v>
      </c>
      <c r="B348" s="77"/>
      <c r="C348" s="77"/>
      <c r="D348" s="77"/>
      <c r="E348" s="77"/>
      <c r="F348" s="77"/>
      <c r="G348" s="78"/>
      <c r="H348" s="79"/>
      <c r="I348" s="80"/>
      <c r="J348" s="60">
        <f>SUM(J344:K347)</f>
        <v>35.33</v>
      </c>
      <c r="K348" s="59"/>
    </row>
    <row r="349" spans="1:13" ht="15" customHeight="1" x14ac:dyDescent="0.25">
      <c r="A349" s="4"/>
      <c r="B349" s="4"/>
      <c r="C349" s="4"/>
      <c r="D349" s="4"/>
      <c r="E349" s="4"/>
      <c r="F349" s="4"/>
      <c r="G349" s="4"/>
      <c r="H349" s="4"/>
      <c r="I349" s="4"/>
      <c r="J349" s="4"/>
      <c r="K349" s="4"/>
    </row>
    <row r="350" spans="1:13" ht="15" customHeight="1" x14ac:dyDescent="0.25">
      <c r="A350" s="22" t="s">
        <v>364</v>
      </c>
      <c r="B350" s="22" t="s">
        <v>32</v>
      </c>
      <c r="C350" s="46" t="s">
        <v>8</v>
      </c>
      <c r="D350" s="47"/>
      <c r="E350" s="47"/>
      <c r="F350" s="47"/>
      <c r="G350" s="7" t="s">
        <v>33</v>
      </c>
      <c r="H350" s="7" t="s">
        <v>365</v>
      </c>
      <c r="I350" s="7" t="s">
        <v>366</v>
      </c>
      <c r="J350" s="34" t="s">
        <v>10</v>
      </c>
      <c r="K350" s="33"/>
    </row>
    <row r="351" spans="1:13" ht="15" customHeight="1" x14ac:dyDescent="0.25">
      <c r="A351" s="7" t="s">
        <v>367</v>
      </c>
      <c r="B351" s="71">
        <v>88309</v>
      </c>
      <c r="C351" s="73" t="str">
        <f>VLOOKUP(B351,S!$A:$D,2,FALSE)</f>
        <v>PEDREIRO COM ENCARGOS COMPLEMENTARES</v>
      </c>
      <c r="D351" s="73"/>
      <c r="E351" s="73"/>
      <c r="F351" s="72"/>
      <c r="G351" s="7" t="str">
        <f>VLOOKUP(B351,S!$A:$D,3,FALSE)</f>
        <v>H</v>
      </c>
      <c r="H351" s="74"/>
      <c r="I351" s="74">
        <f>J360</f>
        <v>29.349999999999998</v>
      </c>
      <c r="J351" s="53"/>
      <c r="K351" s="52"/>
      <c r="L351" s="74">
        <f>VLOOKUP(B351,S!$A:$D,4,FALSE)</f>
        <v>29.35</v>
      </c>
      <c r="M351" s="7" t="str">
        <f>IF(ROUND((L351-I351),2)=0,"OK, confere com a tabela.",IF(ROUND((L351-I351),2)&lt;0,"ACIMA ("&amp;TEXT(ROUND(I351*100/L351,4),"0,0000")&amp;" %) da tabela.","ABAIXO ("&amp;TEXT(ROUND(I351*100/L351,4),"0,0000")&amp;" %) da tabela."))</f>
        <v>OK, confere com a tabela.</v>
      </c>
    </row>
    <row r="352" spans="1:13" ht="15" customHeight="1" x14ac:dyDescent="0.25">
      <c r="A352" s="54" t="s">
        <v>374</v>
      </c>
      <c r="B352" s="67">
        <v>4750</v>
      </c>
      <c r="C352" s="55" t="str">
        <f>VLOOKUP(B352,IF(A352="COMPOSICAO",S!$A:$D,I!$A:$D),2,FALSE)</f>
        <v>PEDREIRO (HORISTA)</v>
      </c>
      <c r="D352" s="55"/>
      <c r="E352" s="55"/>
      <c r="F352" s="55"/>
      <c r="G352" s="54" t="str">
        <f>VLOOKUP(B352,IF(A352="COMPOSICAO",S!$A:$D,I!$A:$D),3,FALSE)</f>
        <v>H</v>
      </c>
      <c r="H352" s="81">
        <v>1</v>
      </c>
      <c r="I352" s="56">
        <f>IF(A352="COMPOSICAO",VLOOKUP("TOTAL - "&amp;B352,COMPOSICAO_AUX_3!$A:$J,10,FALSE),VLOOKUP(B352,I!$A:$D,4,FALSE))</f>
        <v>20.58</v>
      </c>
      <c r="J352" s="60">
        <f t="shared" ref="J352:J359" si="10">TRUNC(H352*I352,2)</f>
        <v>20.58</v>
      </c>
      <c r="K352" s="59"/>
    </row>
    <row r="353" spans="1:13" ht="30" customHeight="1" x14ac:dyDescent="0.25">
      <c r="A353" s="54" t="s">
        <v>374</v>
      </c>
      <c r="B353" s="67">
        <v>37370</v>
      </c>
      <c r="C353" s="55" t="str">
        <f>VLOOKUP(B353,IF(A353="COMPOSICAO",S!$A:$D,I!$A:$D),2,FALSE)</f>
        <v>ALIMENTACAO - HORISTA (COLETADO CAIXA - ENCARGOS COMPLEMENTARES)</v>
      </c>
      <c r="D353" s="55"/>
      <c r="E353" s="55"/>
      <c r="F353" s="55"/>
      <c r="G353" s="54" t="str">
        <f>VLOOKUP(B353,IF(A353="COMPOSICAO",S!$A:$D,I!$A:$D),3,FALSE)</f>
        <v>H</v>
      </c>
      <c r="H353" s="81">
        <v>1</v>
      </c>
      <c r="I353" s="56">
        <f>IF(A353="COMPOSICAO",VLOOKUP("TOTAL - "&amp;B353,COMPOSICAO_AUX_3!$A:$J,10,FALSE),VLOOKUP(B353,I!$A:$D,4,FALSE))</f>
        <v>4.28</v>
      </c>
      <c r="J353" s="60">
        <f t="shared" si="10"/>
        <v>4.28</v>
      </c>
      <c r="K353" s="59"/>
    </row>
    <row r="354" spans="1:13" ht="30" customHeight="1" x14ac:dyDescent="0.25">
      <c r="A354" s="54" t="s">
        <v>374</v>
      </c>
      <c r="B354" s="67">
        <v>37371</v>
      </c>
      <c r="C354" s="55" t="str">
        <f>VLOOKUP(B354,IF(A354="COMPOSICAO",S!$A:$D,I!$A:$D),2,FALSE)</f>
        <v>TRANSPORTE - HORISTA (COLETADO CAIXA - ENCARGOS COMPLEMENTARES)</v>
      </c>
      <c r="D354" s="55"/>
      <c r="E354" s="55"/>
      <c r="F354" s="55"/>
      <c r="G354" s="54" t="str">
        <f>VLOOKUP(B354,IF(A354="COMPOSICAO",S!$A:$D,I!$A:$D),3,FALSE)</f>
        <v>H</v>
      </c>
      <c r="H354" s="81">
        <v>1</v>
      </c>
      <c r="I354" s="56">
        <f>IF(A354="COMPOSICAO",VLOOKUP("TOTAL - "&amp;B354,COMPOSICAO_AUX_3!$A:$J,10,FALSE),VLOOKUP(B354,I!$A:$D,4,FALSE))</f>
        <v>0.83</v>
      </c>
      <c r="J354" s="60">
        <f t="shared" si="10"/>
        <v>0.83</v>
      </c>
      <c r="K354" s="59"/>
    </row>
    <row r="355" spans="1:13" ht="30" customHeight="1" x14ac:dyDescent="0.25">
      <c r="A355" s="54" t="s">
        <v>374</v>
      </c>
      <c r="B355" s="67">
        <v>37372</v>
      </c>
      <c r="C355" s="55" t="str">
        <f>VLOOKUP(B355,IF(A355="COMPOSICAO",S!$A:$D,I!$A:$D),2,FALSE)</f>
        <v>EXAMES - HORISTA (COLETADO CAIXA - ENCARGOS COMPLEMENTARES)</v>
      </c>
      <c r="D355" s="55"/>
      <c r="E355" s="55"/>
      <c r="F355" s="55"/>
      <c r="G355" s="54" t="str">
        <f>VLOOKUP(B355,IF(A355="COMPOSICAO",S!$A:$D,I!$A:$D),3,FALSE)</f>
        <v>H</v>
      </c>
      <c r="H355" s="81">
        <v>1</v>
      </c>
      <c r="I355" s="56">
        <f>IF(A355="COMPOSICAO",VLOOKUP("TOTAL - "&amp;B355,COMPOSICAO_AUX_3!$A:$J,10,FALSE),VLOOKUP(B355,I!$A:$D,4,FALSE))</f>
        <v>1.1399999999999999</v>
      </c>
      <c r="J355" s="60">
        <f t="shared" si="10"/>
        <v>1.1399999999999999</v>
      </c>
      <c r="K355" s="59"/>
    </row>
    <row r="356" spans="1:13" ht="30" customHeight="1" x14ac:dyDescent="0.25">
      <c r="A356" s="54" t="s">
        <v>374</v>
      </c>
      <c r="B356" s="67">
        <v>37373</v>
      </c>
      <c r="C356" s="55" t="str">
        <f>VLOOKUP(B356,IF(A356="COMPOSICAO",S!$A:$D,I!$A:$D),2,FALSE)</f>
        <v>SEGURO - HORISTA (COLETADO CAIXA - ENCARGOS COMPLEMENTARES)</v>
      </c>
      <c r="D356" s="55"/>
      <c r="E356" s="55"/>
      <c r="F356" s="55"/>
      <c r="G356" s="54" t="str">
        <f>VLOOKUP(B356,IF(A356="COMPOSICAO",S!$A:$D,I!$A:$D),3,FALSE)</f>
        <v>H</v>
      </c>
      <c r="H356" s="81">
        <v>1</v>
      </c>
      <c r="I356" s="56">
        <f>IF(A356="COMPOSICAO",VLOOKUP("TOTAL - "&amp;B356,COMPOSICAO_AUX_3!$A:$J,10,FALSE),VLOOKUP(B356,I!$A:$D,4,FALSE))</f>
        <v>0.06</v>
      </c>
      <c r="J356" s="60">
        <f t="shared" si="10"/>
        <v>0.06</v>
      </c>
      <c r="K356" s="59"/>
    </row>
    <row r="357" spans="1:13" ht="30" customHeight="1" x14ac:dyDescent="0.25">
      <c r="A357" s="54" t="s">
        <v>374</v>
      </c>
      <c r="B357" s="67">
        <v>43465</v>
      </c>
      <c r="C357" s="55" t="str">
        <f>VLOOKUP(B357,IF(A357="COMPOSICAO",S!$A:$D,I!$A:$D),2,FALSE)</f>
        <v>FERRAMENTAS - FAMILIA PEDREIRO - HORISTA (ENCARGOS COMPLEMENTARES - COLETADO CAIXA)</v>
      </c>
      <c r="D357" s="55"/>
      <c r="E357" s="55"/>
      <c r="F357" s="55"/>
      <c r="G357" s="54" t="str">
        <f>VLOOKUP(B357,IF(A357="COMPOSICAO",S!$A:$D,I!$A:$D),3,FALSE)</f>
        <v>H</v>
      </c>
      <c r="H357" s="81">
        <v>1</v>
      </c>
      <c r="I357" s="56">
        <f>IF(A357="COMPOSICAO",VLOOKUP("TOTAL - "&amp;B357,COMPOSICAO_AUX_3!$A:$J,10,FALSE),VLOOKUP(B357,I!$A:$D,4,FALSE))</f>
        <v>0.84</v>
      </c>
      <c r="J357" s="60">
        <f t="shared" si="10"/>
        <v>0.84</v>
      </c>
      <c r="K357" s="59"/>
    </row>
    <row r="358" spans="1:13" ht="30" customHeight="1" x14ac:dyDescent="0.25">
      <c r="A358" s="54" t="s">
        <v>374</v>
      </c>
      <c r="B358" s="67">
        <v>43489</v>
      </c>
      <c r="C358" s="55" t="str">
        <f>VLOOKUP(B358,IF(A358="COMPOSICAO",S!$A:$D,I!$A:$D),2,FALSE)</f>
        <v>EPI - FAMILIA PEDREIRO - HORISTA (ENCARGOS COMPLEMENTARES - COLETADO CAIXA)</v>
      </c>
      <c r="D358" s="55"/>
      <c r="E358" s="55"/>
      <c r="F358" s="55"/>
      <c r="G358" s="54" t="str">
        <f>VLOOKUP(B358,IF(A358="COMPOSICAO",S!$A:$D,I!$A:$D),3,FALSE)</f>
        <v>H</v>
      </c>
      <c r="H358" s="81">
        <v>1</v>
      </c>
      <c r="I358" s="56">
        <f>IF(A358="COMPOSICAO",VLOOKUP("TOTAL - "&amp;B358,COMPOSICAO_AUX_3!$A:$J,10,FALSE),VLOOKUP(B358,I!$A:$D,4,FALSE))</f>
        <v>1.17</v>
      </c>
      <c r="J358" s="60">
        <f t="shared" si="10"/>
        <v>1.17</v>
      </c>
      <c r="K358" s="59"/>
    </row>
    <row r="359" spans="1:13" ht="30" customHeight="1" x14ac:dyDescent="0.25">
      <c r="A359" s="54" t="s">
        <v>368</v>
      </c>
      <c r="B359" s="67">
        <v>95371</v>
      </c>
      <c r="C359" s="55" t="str">
        <f>VLOOKUP(B359,IF(A359="COMPOSICAO",S!$A:$D,I!$A:$D),2,FALSE)</f>
        <v>CURSO DE CAPACITAÇÃO PARA PEDREIRO (ENCARGOS COMPLEMENTARES) - HORISTA</v>
      </c>
      <c r="D359" s="55"/>
      <c r="E359" s="55"/>
      <c r="F359" s="55"/>
      <c r="G359" s="54" t="str">
        <f>VLOOKUP(B359,IF(A359="COMPOSICAO",S!$A:$D,I!$A:$D),3,FALSE)</f>
        <v>H</v>
      </c>
      <c r="H359" s="81">
        <v>1</v>
      </c>
      <c r="I359" s="56">
        <f>IF(A359="COMPOSICAO",VLOOKUP("TOTAL - "&amp;B359,COMPOSICAO_AUX_3!$A:$J,10,FALSE),VLOOKUP(B359,I!$A:$D,4,FALSE))</f>
        <v>0.45</v>
      </c>
      <c r="J359" s="60">
        <f t="shared" si="10"/>
        <v>0.45</v>
      </c>
      <c r="K359" s="59"/>
    </row>
    <row r="360" spans="1:13" ht="15" customHeight="1" x14ac:dyDescent="0.25">
      <c r="A360" s="76" t="s">
        <v>552</v>
      </c>
      <c r="B360" s="77"/>
      <c r="C360" s="77"/>
      <c r="D360" s="77"/>
      <c r="E360" s="77"/>
      <c r="F360" s="77"/>
      <c r="G360" s="78"/>
      <c r="H360" s="79"/>
      <c r="I360" s="80"/>
      <c r="J360" s="60">
        <f>SUM(J351:K359)</f>
        <v>29.349999999999998</v>
      </c>
      <c r="K360" s="59"/>
    </row>
    <row r="361" spans="1:13" ht="15" customHeight="1" x14ac:dyDescent="0.25">
      <c r="A361" s="4"/>
      <c r="B361" s="4"/>
      <c r="C361" s="4"/>
      <c r="D361" s="4"/>
      <c r="E361" s="4"/>
      <c r="F361" s="4"/>
      <c r="G361" s="4"/>
      <c r="H361" s="4"/>
      <c r="I361" s="4"/>
      <c r="J361" s="4"/>
      <c r="K361" s="4"/>
    </row>
    <row r="362" spans="1:13" ht="15" customHeight="1" x14ac:dyDescent="0.25">
      <c r="A362" s="22" t="s">
        <v>364</v>
      </c>
      <c r="B362" s="22" t="s">
        <v>32</v>
      </c>
      <c r="C362" s="46" t="s">
        <v>8</v>
      </c>
      <c r="D362" s="47"/>
      <c r="E362" s="47"/>
      <c r="F362" s="47"/>
      <c r="G362" s="7" t="s">
        <v>33</v>
      </c>
      <c r="H362" s="7" t="s">
        <v>365</v>
      </c>
      <c r="I362" s="7" t="s">
        <v>366</v>
      </c>
      <c r="J362" s="34" t="s">
        <v>10</v>
      </c>
      <c r="K362" s="33"/>
    </row>
    <row r="363" spans="1:13" ht="45" customHeight="1" x14ac:dyDescent="0.25">
      <c r="A363" s="7" t="s">
        <v>553</v>
      </c>
      <c r="B363" s="71">
        <v>90586</v>
      </c>
      <c r="C363" s="73" t="str">
        <f>VLOOKUP(B363,S!$A:$D,2,FALSE)</f>
        <v>VIBRADOR DE IMERSÃO, DIÂMETRO DE PONTEIRA 45MM, MOTOR ELÉTRICO TRIFÁSICO POTÊNCIA DE 2 CV - CHP DIURNO. AF_06/2015</v>
      </c>
      <c r="D363" s="73"/>
      <c r="E363" s="73"/>
      <c r="F363" s="72"/>
      <c r="G363" s="7" t="str">
        <f>VLOOKUP(B363,S!$A:$D,3,FALSE)</f>
        <v>CHP</v>
      </c>
      <c r="H363" s="74"/>
      <c r="I363" s="74">
        <f>J368</f>
        <v>1.31</v>
      </c>
      <c r="J363" s="53"/>
      <c r="K363" s="52"/>
      <c r="L363" s="74">
        <f>VLOOKUP(B363,S!$A:$D,4,FALSE)</f>
        <v>1.31</v>
      </c>
      <c r="M363" s="7" t="str">
        <f>IF(ROUND((L363-I363),2)=0,"OK, confere com a tabela.",IF(ROUND((L363-I363),2)&lt;0,"ACIMA ("&amp;TEXT(ROUND(I363*100/L363,4),"0,0000")&amp;" %) da tabela.","ABAIXO ("&amp;TEXT(ROUND(I363*100/L363,4),"0,0000")&amp;" %) da tabela."))</f>
        <v>OK, confere com a tabela.</v>
      </c>
    </row>
    <row r="364" spans="1:13" ht="45" customHeight="1" x14ac:dyDescent="0.25">
      <c r="A364" s="54" t="s">
        <v>368</v>
      </c>
      <c r="B364" s="67">
        <v>90582</v>
      </c>
      <c r="C364" s="55" t="str">
        <f>VLOOKUP(B364,IF(A364="COMPOSICAO",S!$A:$D,I!$A:$D),2,FALSE)</f>
        <v>VIBRADOR DE IMERSÃO, DIÂMETRO DE PONTEIRA 45MM, MOTOR ELÉTRICO TRIFÁSICO POTÊNCIA DE 2 CV - DEPRECIAÇÃO. AF_06/2015</v>
      </c>
      <c r="D364" s="55"/>
      <c r="E364" s="55"/>
      <c r="F364" s="55"/>
      <c r="G364" s="54" t="str">
        <f>VLOOKUP(B364,IF(A364="COMPOSICAO",S!$A:$D,I!$A:$D),3,FALSE)</f>
        <v>H</v>
      </c>
      <c r="H364" s="81">
        <v>1</v>
      </c>
      <c r="I364" s="56">
        <f>IF(A364="COMPOSICAO",VLOOKUP("TOTAL - "&amp;B364,COMPOSICAO_AUX_3!$A:$J,10,FALSE),VLOOKUP(B364,I!$A:$D,4,FALSE))</f>
        <v>0.44</v>
      </c>
      <c r="J364" s="60">
        <f>TRUNC(H364*I364,2)</f>
        <v>0.44</v>
      </c>
      <c r="K364" s="59"/>
    </row>
    <row r="365" spans="1:13" ht="45" customHeight="1" x14ac:dyDescent="0.25">
      <c r="A365" s="54" t="s">
        <v>368</v>
      </c>
      <c r="B365" s="67">
        <v>90583</v>
      </c>
      <c r="C365" s="55" t="str">
        <f>VLOOKUP(B365,IF(A365="COMPOSICAO",S!$A:$D,I!$A:$D),2,FALSE)</f>
        <v>VIBRADOR DE IMERSÃO, DIÂMETRO DE PONTEIRA 45MM, MOTOR ELÉTRICO TRIFÁSICO POTÊNCIA DE 2 CV - JUROS. AF_06/2015</v>
      </c>
      <c r="D365" s="55"/>
      <c r="E365" s="55"/>
      <c r="F365" s="55"/>
      <c r="G365" s="54" t="str">
        <f>VLOOKUP(B365,IF(A365="COMPOSICAO",S!$A:$D,I!$A:$D),3,FALSE)</f>
        <v>H</v>
      </c>
      <c r="H365" s="81">
        <v>1</v>
      </c>
      <c r="I365" s="56">
        <f>IF(A365="COMPOSICAO",VLOOKUP("TOTAL - "&amp;B365,COMPOSICAO_AUX_3!$A:$J,10,FALSE),VLOOKUP(B365,I!$A:$D,4,FALSE))</f>
        <v>0.05</v>
      </c>
      <c r="J365" s="60">
        <f>TRUNC(H365*I365,2)</f>
        <v>0.05</v>
      </c>
      <c r="K365" s="59"/>
    </row>
    <row r="366" spans="1:13" ht="45" customHeight="1" x14ac:dyDescent="0.25">
      <c r="A366" s="54" t="s">
        <v>368</v>
      </c>
      <c r="B366" s="67">
        <v>90584</v>
      </c>
      <c r="C366" s="55" t="str">
        <f>VLOOKUP(B366,IF(A366="COMPOSICAO",S!$A:$D,I!$A:$D),2,FALSE)</f>
        <v>VIBRADOR DE IMERSÃO, DIÂMETRO DE PONTEIRA 45MM, MOTOR ELÉTRICO TRIFÁSICO POTÊNCIA DE 2 CV - MANUTENÇÃO. AF_06/2015</v>
      </c>
      <c r="D366" s="55"/>
      <c r="E366" s="55"/>
      <c r="F366" s="55"/>
      <c r="G366" s="54" t="str">
        <f>VLOOKUP(B366,IF(A366="COMPOSICAO",S!$A:$D,I!$A:$D),3,FALSE)</f>
        <v>H</v>
      </c>
      <c r="H366" s="81">
        <v>1</v>
      </c>
      <c r="I366" s="56">
        <f>IF(A366="COMPOSICAO",VLOOKUP("TOTAL - "&amp;B366,COMPOSICAO_AUX_3!$A:$J,10,FALSE),VLOOKUP(B366,I!$A:$D,4,FALSE))</f>
        <v>0.34</v>
      </c>
      <c r="J366" s="60">
        <f>TRUNC(H366*I366,2)</f>
        <v>0.34</v>
      </c>
      <c r="K366" s="59"/>
    </row>
    <row r="367" spans="1:13" ht="45" customHeight="1" x14ac:dyDescent="0.25">
      <c r="A367" s="54" t="s">
        <v>368</v>
      </c>
      <c r="B367" s="67">
        <v>90585</v>
      </c>
      <c r="C367" s="55" t="str">
        <f>VLOOKUP(B367,IF(A367="COMPOSICAO",S!$A:$D,I!$A:$D),2,FALSE)</f>
        <v>VIBRADOR DE IMERSÃO, DIÂMETRO DE PONTEIRA 45MM, MOTOR ELÉTRICO TRIFÁSICO POTÊNCIA DE 2 CV - MATERIAIS NA OPERAÇÃO. AF_06/2015</v>
      </c>
      <c r="D367" s="55"/>
      <c r="E367" s="55"/>
      <c r="F367" s="55"/>
      <c r="G367" s="54" t="str">
        <f>VLOOKUP(B367,IF(A367="COMPOSICAO",S!$A:$D,I!$A:$D),3,FALSE)</f>
        <v>H</v>
      </c>
      <c r="H367" s="81">
        <v>1</v>
      </c>
      <c r="I367" s="56">
        <f>IF(A367="COMPOSICAO",VLOOKUP("TOTAL - "&amp;B367,COMPOSICAO_AUX_3!$A:$J,10,FALSE),VLOOKUP(B367,I!$A:$D,4,FALSE))</f>
        <v>0.48</v>
      </c>
      <c r="J367" s="60">
        <f>TRUNC(H367*I367,2)</f>
        <v>0.48</v>
      </c>
      <c r="K367" s="59"/>
    </row>
    <row r="368" spans="1:13" ht="15" customHeight="1" x14ac:dyDescent="0.25">
      <c r="A368" s="76" t="s">
        <v>561</v>
      </c>
      <c r="B368" s="77"/>
      <c r="C368" s="77"/>
      <c r="D368" s="77"/>
      <c r="E368" s="77"/>
      <c r="F368" s="77"/>
      <c r="G368" s="78"/>
      <c r="H368" s="79"/>
      <c r="I368" s="80"/>
      <c r="J368" s="60">
        <f>SUM(J363:K367)</f>
        <v>1.31</v>
      </c>
      <c r="K368" s="59"/>
    </row>
    <row r="369" spans="1:13" ht="15" customHeight="1" x14ac:dyDescent="0.25">
      <c r="A369" s="4"/>
      <c r="B369" s="4"/>
      <c r="C369" s="4"/>
      <c r="D369" s="4"/>
      <c r="E369" s="4"/>
      <c r="F369" s="4"/>
      <c r="G369" s="4"/>
      <c r="H369" s="4"/>
      <c r="I369" s="4"/>
      <c r="J369" s="4"/>
      <c r="K369" s="4"/>
    </row>
    <row r="370" spans="1:13" ht="15" customHeight="1" x14ac:dyDescent="0.25">
      <c r="A370" s="22" t="s">
        <v>364</v>
      </c>
      <c r="B370" s="22" t="s">
        <v>32</v>
      </c>
      <c r="C370" s="46" t="s">
        <v>8</v>
      </c>
      <c r="D370" s="47"/>
      <c r="E370" s="47"/>
      <c r="F370" s="47"/>
      <c r="G370" s="7" t="s">
        <v>33</v>
      </c>
      <c r="H370" s="7" t="s">
        <v>365</v>
      </c>
      <c r="I370" s="7" t="s">
        <v>366</v>
      </c>
      <c r="J370" s="34" t="s">
        <v>10</v>
      </c>
      <c r="K370" s="33"/>
    </row>
    <row r="371" spans="1:13" ht="45" customHeight="1" x14ac:dyDescent="0.25">
      <c r="A371" s="7" t="s">
        <v>553</v>
      </c>
      <c r="B371" s="71">
        <v>90587</v>
      </c>
      <c r="C371" s="73" t="str">
        <f>VLOOKUP(B371,S!$A:$D,2,FALSE)</f>
        <v>VIBRADOR DE IMERSÃO, DIÂMETRO DE PONTEIRA 45MM, MOTOR ELÉTRICO TRIFÁSICO POTÊNCIA DE 2 CV - CHI DIURNO. AF_06/2015</v>
      </c>
      <c r="D371" s="73"/>
      <c r="E371" s="73"/>
      <c r="F371" s="72"/>
      <c r="G371" s="7" t="str">
        <f>VLOOKUP(B371,S!$A:$D,3,FALSE)</f>
        <v>CHI</v>
      </c>
      <c r="H371" s="74"/>
      <c r="I371" s="74">
        <f>J374</f>
        <v>0.49</v>
      </c>
      <c r="J371" s="53"/>
      <c r="K371" s="52"/>
      <c r="L371" s="74">
        <f>VLOOKUP(B371,S!$A:$D,4,FALSE)</f>
        <v>0.49</v>
      </c>
      <c r="M371" s="7" t="str">
        <f>IF(ROUND((L371-I371),2)=0,"OK, confere com a tabela.",IF(ROUND((L371-I371),2)&lt;0,"ACIMA ("&amp;TEXT(ROUND(I371*100/L371,4),"0,0000")&amp;" %) da tabela.","ABAIXO ("&amp;TEXT(ROUND(I371*100/L371,4),"0,0000")&amp;" %) da tabela."))</f>
        <v>OK, confere com a tabela.</v>
      </c>
    </row>
    <row r="372" spans="1:13" ht="45" customHeight="1" x14ac:dyDescent="0.25">
      <c r="A372" s="54" t="s">
        <v>368</v>
      </c>
      <c r="B372" s="67">
        <v>90582</v>
      </c>
      <c r="C372" s="55" t="str">
        <f>VLOOKUP(B372,IF(A372="COMPOSICAO",S!$A:$D,I!$A:$D),2,FALSE)</f>
        <v>VIBRADOR DE IMERSÃO, DIÂMETRO DE PONTEIRA 45MM, MOTOR ELÉTRICO TRIFÁSICO POTÊNCIA DE 2 CV - DEPRECIAÇÃO. AF_06/2015</v>
      </c>
      <c r="D372" s="55"/>
      <c r="E372" s="55"/>
      <c r="F372" s="55"/>
      <c r="G372" s="54" t="str">
        <f>VLOOKUP(B372,IF(A372="COMPOSICAO",S!$A:$D,I!$A:$D),3,FALSE)</f>
        <v>H</v>
      </c>
      <c r="H372" s="81">
        <v>1</v>
      </c>
      <c r="I372" s="56">
        <f>IF(A372="COMPOSICAO",VLOOKUP("TOTAL - "&amp;B372,COMPOSICAO_AUX_3!$A:$J,10,FALSE),VLOOKUP(B372,I!$A:$D,4,FALSE))</f>
        <v>0.44</v>
      </c>
      <c r="J372" s="60">
        <f>TRUNC(H372*I372,2)</f>
        <v>0.44</v>
      </c>
      <c r="K372" s="59"/>
    </row>
    <row r="373" spans="1:13" ht="45" customHeight="1" x14ac:dyDescent="0.25">
      <c r="A373" s="54" t="s">
        <v>368</v>
      </c>
      <c r="B373" s="67">
        <v>90583</v>
      </c>
      <c r="C373" s="55" t="str">
        <f>VLOOKUP(B373,IF(A373="COMPOSICAO",S!$A:$D,I!$A:$D),2,FALSE)</f>
        <v>VIBRADOR DE IMERSÃO, DIÂMETRO DE PONTEIRA 45MM, MOTOR ELÉTRICO TRIFÁSICO POTÊNCIA DE 2 CV - JUROS. AF_06/2015</v>
      </c>
      <c r="D373" s="55"/>
      <c r="E373" s="55"/>
      <c r="F373" s="55"/>
      <c r="G373" s="54" t="str">
        <f>VLOOKUP(B373,IF(A373="COMPOSICAO",S!$A:$D,I!$A:$D),3,FALSE)</f>
        <v>H</v>
      </c>
      <c r="H373" s="81">
        <v>1</v>
      </c>
      <c r="I373" s="56">
        <f>IF(A373="COMPOSICAO",VLOOKUP("TOTAL - "&amp;B373,COMPOSICAO_AUX_3!$A:$J,10,FALSE),VLOOKUP(B373,I!$A:$D,4,FALSE))</f>
        <v>0.05</v>
      </c>
      <c r="J373" s="60">
        <f>TRUNC(H373*I373,2)</f>
        <v>0.05</v>
      </c>
      <c r="K373" s="59"/>
    </row>
    <row r="374" spans="1:13" ht="15" customHeight="1" x14ac:dyDescent="0.25">
      <c r="A374" s="76" t="s">
        <v>562</v>
      </c>
      <c r="B374" s="77"/>
      <c r="C374" s="77"/>
      <c r="D374" s="77"/>
      <c r="E374" s="77"/>
      <c r="F374" s="77"/>
      <c r="G374" s="78"/>
      <c r="H374" s="79"/>
      <c r="I374" s="80"/>
      <c r="J374" s="60">
        <f>SUM(J371:K373)</f>
        <v>0.49</v>
      </c>
      <c r="K374" s="59"/>
    </row>
    <row r="375" spans="1:13" ht="15" customHeight="1" x14ac:dyDescent="0.25">
      <c r="A375" s="4"/>
      <c r="B375" s="4"/>
      <c r="C375" s="4"/>
      <c r="D375" s="4"/>
      <c r="E375" s="4"/>
      <c r="F375" s="4"/>
      <c r="G375" s="4"/>
      <c r="H375" s="4"/>
      <c r="I375" s="4"/>
      <c r="J375" s="4"/>
      <c r="K375" s="4"/>
    </row>
    <row r="376" spans="1:13" ht="15" customHeight="1" x14ac:dyDescent="0.25">
      <c r="A376" s="22" t="s">
        <v>364</v>
      </c>
      <c r="B376" s="22" t="s">
        <v>32</v>
      </c>
      <c r="C376" s="46" t="s">
        <v>8</v>
      </c>
      <c r="D376" s="47"/>
      <c r="E376" s="47"/>
      <c r="F376" s="47"/>
      <c r="G376" s="7" t="s">
        <v>33</v>
      </c>
      <c r="H376" s="7" t="s">
        <v>365</v>
      </c>
      <c r="I376" s="7" t="s">
        <v>366</v>
      </c>
      <c r="J376" s="34" t="s">
        <v>10</v>
      </c>
      <c r="K376" s="33"/>
    </row>
    <row r="377" spans="1:13" ht="45" customHeight="1" x14ac:dyDescent="0.25">
      <c r="A377" s="7" t="s">
        <v>378</v>
      </c>
      <c r="B377" s="71">
        <v>101971</v>
      </c>
      <c r="C377" s="73" t="str">
        <f>VLOOKUP(B377,S!$A:$D,2,FALSE)</f>
        <v>FABRICAÇÃO DE FÔRMA PARA ESCADAS, COM 2 LANCES EM "U" E LAJE PLANA, EM CHAPA DE MADEIRA COMPENSADA RESINADA, E= 17 MM. AF_11/2020</v>
      </c>
      <c r="D377" s="73"/>
      <c r="E377" s="73"/>
      <c r="F377" s="72"/>
      <c r="G377" s="7" t="str">
        <f>VLOOKUP(B377,S!$A:$D,3,FALSE)</f>
        <v>M2</v>
      </c>
      <c r="H377" s="74"/>
      <c r="I377" s="74">
        <f>J387</f>
        <v>158.28</v>
      </c>
      <c r="J377" s="53"/>
      <c r="K377" s="52"/>
      <c r="L377" s="74">
        <f>VLOOKUP(B377,S!$A:$D,4,FALSE)</f>
        <v>158.28</v>
      </c>
      <c r="M377" s="7" t="str">
        <f>IF(ROUND((L377-I377),2)=0,"OK, confere com a tabela.",IF(ROUND((L377-I377),2)&lt;0,"ACIMA ("&amp;TEXT(ROUND(I377*100/L377,4),"0,0000")&amp;" %) da tabela.","ABAIXO ("&amp;TEXT(ROUND(I377*100/L377,4),"0,0000")&amp;" %) da tabela."))</f>
        <v>OK, confere com a tabela.</v>
      </c>
    </row>
    <row r="378" spans="1:13" ht="45" customHeight="1" x14ac:dyDescent="0.25">
      <c r="A378" s="54" t="s">
        <v>374</v>
      </c>
      <c r="B378" s="67">
        <v>1358</v>
      </c>
      <c r="C378" s="55" t="str">
        <f>VLOOKUP(B378,IF(A378="COMPOSICAO",S!$A:$D,I!$A:$D),2,FALSE)</f>
        <v>CHAPA/PAINEL DE MADEIRA COMPENSADA RESINADA (MADEIRITE RESINADO ROSA) PARA FORMA DE CONCRETO, DE 2200 x 1100 MM, E = 17 MM</v>
      </c>
      <c r="D378" s="55"/>
      <c r="E378" s="55"/>
      <c r="F378" s="55"/>
      <c r="G378" s="54" t="str">
        <f>VLOOKUP(B378,IF(A378="COMPOSICAO",S!$A:$D,I!$A:$D),3,FALSE)</f>
        <v>M2</v>
      </c>
      <c r="H378" s="81">
        <v>1.198</v>
      </c>
      <c r="I378" s="56">
        <f>IF(A378="COMPOSICAO",VLOOKUP("TOTAL - "&amp;B378,COMPOSICAO_AUX_3!$A:$J,10,FALSE),VLOOKUP(B378,I!$A:$D,4,FALSE))</f>
        <v>45.77</v>
      </c>
      <c r="J378" s="60">
        <f t="shared" ref="J378:J386" si="11">TRUNC(H378*I378,2)</f>
        <v>54.83</v>
      </c>
      <c r="K378" s="59"/>
    </row>
    <row r="379" spans="1:13" ht="30" customHeight="1" x14ac:dyDescent="0.25">
      <c r="A379" s="54" t="s">
        <v>374</v>
      </c>
      <c r="B379" s="67">
        <v>4491</v>
      </c>
      <c r="C379" s="55" t="str">
        <f>VLOOKUP(B379,IF(A379="COMPOSICAO",S!$A:$D,I!$A:$D),2,FALSE)</f>
        <v>PONTALETE *7,5 X 7,5* CM EM PINUS, MISTA OU EQUIVALENTE DA REGIAO - BRUTA</v>
      </c>
      <c r="D379" s="55"/>
      <c r="E379" s="55"/>
      <c r="F379" s="55"/>
      <c r="G379" s="54" t="str">
        <f>VLOOKUP(B379,IF(A379="COMPOSICAO",S!$A:$D,I!$A:$D),3,FALSE)</f>
        <v>M</v>
      </c>
      <c r="H379" s="81">
        <v>6.7039999999999997</v>
      </c>
      <c r="I379" s="56">
        <f>IF(A379="COMPOSICAO",VLOOKUP("TOTAL - "&amp;B379,COMPOSICAO_AUX_3!$A:$J,10,FALSE),VLOOKUP(B379,I!$A:$D,4,FALSE))</f>
        <v>9.92</v>
      </c>
      <c r="J379" s="60">
        <f t="shared" si="11"/>
        <v>66.5</v>
      </c>
      <c r="K379" s="59"/>
    </row>
    <row r="380" spans="1:13" ht="30" customHeight="1" x14ac:dyDescent="0.25">
      <c r="A380" s="54" t="s">
        <v>374</v>
      </c>
      <c r="B380" s="67">
        <v>4517</v>
      </c>
      <c r="C380" s="55" t="str">
        <f>VLOOKUP(B380,IF(A380="COMPOSICAO",S!$A:$D,I!$A:$D),2,FALSE)</f>
        <v>SARRAFO *2,5 X 7,5* CM EM PINUS, MISTA OU EQUIVALENTE DA REGIAO - BRUTA</v>
      </c>
      <c r="D380" s="55"/>
      <c r="E380" s="55"/>
      <c r="F380" s="55"/>
      <c r="G380" s="54" t="str">
        <f>VLOOKUP(B380,IF(A380="COMPOSICAO",S!$A:$D,I!$A:$D),3,FALSE)</f>
        <v>M</v>
      </c>
      <c r="H380" s="81">
        <v>0.92500000000000004</v>
      </c>
      <c r="I380" s="56">
        <f>IF(A380="COMPOSICAO",VLOOKUP("TOTAL - "&amp;B380,COMPOSICAO_AUX_3!$A:$J,10,FALSE),VLOOKUP(B380,I!$A:$D,4,FALSE))</f>
        <v>3.47</v>
      </c>
      <c r="J380" s="60">
        <f t="shared" si="11"/>
        <v>3.2</v>
      </c>
      <c r="K380" s="59"/>
    </row>
    <row r="381" spans="1:13" ht="30" customHeight="1" x14ac:dyDescent="0.25">
      <c r="A381" s="54" t="s">
        <v>374</v>
      </c>
      <c r="B381" s="67">
        <v>5073</v>
      </c>
      <c r="C381" s="55" t="str">
        <f>VLOOKUP(B381,IF(A381="COMPOSICAO",S!$A:$D,I!$A:$D),2,FALSE)</f>
        <v>PREGO DE ACO POLIDO COM CABECA 17 X 24 (2 1/4 X 11)</v>
      </c>
      <c r="D381" s="55"/>
      <c r="E381" s="55"/>
      <c r="F381" s="55"/>
      <c r="G381" s="54" t="str">
        <f>VLOOKUP(B381,IF(A381="COMPOSICAO",S!$A:$D,I!$A:$D),3,FALSE)</f>
        <v>KG</v>
      </c>
      <c r="H381" s="81">
        <v>7.0999999999999994E-2</v>
      </c>
      <c r="I381" s="56">
        <f>IF(A381="COMPOSICAO",VLOOKUP("TOTAL - "&amp;B381,COMPOSICAO_AUX_3!$A:$J,10,FALSE),VLOOKUP(B381,I!$A:$D,4,FALSE))</f>
        <v>22.03</v>
      </c>
      <c r="J381" s="60">
        <f t="shared" si="11"/>
        <v>1.56</v>
      </c>
      <c r="K381" s="59"/>
    </row>
    <row r="382" spans="1:13" ht="30" customHeight="1" x14ac:dyDescent="0.25">
      <c r="A382" s="54" t="s">
        <v>374</v>
      </c>
      <c r="B382" s="67">
        <v>20247</v>
      </c>
      <c r="C382" s="55" t="str">
        <f>VLOOKUP(B382,IF(A382="COMPOSICAO",S!$A:$D,I!$A:$D),2,FALSE)</f>
        <v>PREGO DE ACO POLIDO COM CABECA 15 X 15 (1 1/4 X 13)</v>
      </c>
      <c r="D382" s="55"/>
      <c r="E382" s="55"/>
      <c r="F382" s="55"/>
      <c r="G382" s="54" t="str">
        <f>VLOOKUP(B382,IF(A382="COMPOSICAO",S!$A:$D,I!$A:$D),3,FALSE)</f>
        <v>KG</v>
      </c>
      <c r="H382" s="81">
        <v>3.1E-2</v>
      </c>
      <c r="I382" s="56">
        <f>IF(A382="COMPOSICAO",VLOOKUP("TOTAL - "&amp;B382,COMPOSICAO_AUX_3!$A:$J,10,FALSE),VLOOKUP(B382,I!$A:$D,4,FALSE))</f>
        <v>23.93</v>
      </c>
      <c r="J382" s="60">
        <f t="shared" si="11"/>
        <v>0.74</v>
      </c>
      <c r="K382" s="59"/>
    </row>
    <row r="383" spans="1:13" ht="30" customHeight="1" x14ac:dyDescent="0.25">
      <c r="A383" s="54" t="s">
        <v>368</v>
      </c>
      <c r="B383" s="67">
        <v>88239</v>
      </c>
      <c r="C383" s="55" t="str">
        <f>VLOOKUP(B383,IF(A383="COMPOSICAO",S!$A:$D,I!$A:$D),2,FALSE)</f>
        <v>AJUDANTE DE CARPINTEIRO COM ENCARGOS COMPLEMENTARES</v>
      </c>
      <c r="D383" s="55"/>
      <c r="E383" s="55"/>
      <c r="F383" s="55"/>
      <c r="G383" s="54" t="str">
        <f>VLOOKUP(B383,IF(A383="COMPOSICAO",S!$A:$D,I!$A:$D),3,FALSE)</f>
        <v>H</v>
      </c>
      <c r="H383" s="81">
        <v>0.156</v>
      </c>
      <c r="I383" s="56">
        <f>IF(A383="COMPOSICAO",VLOOKUP("TOTAL - "&amp;B383,COMPOSICAO_AUX_3!$A:$J,10,FALSE),VLOOKUP(B383,I!$A:$D,4,FALSE))</f>
        <v>21.13</v>
      </c>
      <c r="J383" s="60">
        <f t="shared" si="11"/>
        <v>3.29</v>
      </c>
      <c r="K383" s="59"/>
    </row>
    <row r="384" spans="1:13" ht="30" customHeight="1" x14ac:dyDescent="0.25">
      <c r="A384" s="54" t="s">
        <v>368</v>
      </c>
      <c r="B384" s="67">
        <v>88262</v>
      </c>
      <c r="C384" s="55" t="str">
        <f>VLOOKUP(B384,IF(A384="COMPOSICAO",S!$A:$D,I!$A:$D),2,FALSE)</f>
        <v>CARPINTEIRO DE FORMAS COM ENCARGOS COMPLEMENTARES</v>
      </c>
      <c r="D384" s="55"/>
      <c r="E384" s="55"/>
      <c r="F384" s="55"/>
      <c r="G384" s="54" t="str">
        <f>VLOOKUP(B384,IF(A384="COMPOSICAO",S!$A:$D,I!$A:$D),3,FALSE)</f>
        <v>H</v>
      </c>
      <c r="H384" s="81">
        <v>0.78</v>
      </c>
      <c r="I384" s="56">
        <f>IF(A384="COMPOSICAO",VLOOKUP("TOTAL - "&amp;B384,COMPOSICAO_AUX_3!$A:$J,10,FALSE),VLOOKUP(B384,I!$A:$D,4,FALSE))</f>
        <v>28.959999999999994</v>
      </c>
      <c r="J384" s="60">
        <f t="shared" si="11"/>
        <v>22.58</v>
      </c>
      <c r="K384" s="59"/>
    </row>
    <row r="385" spans="1:13" ht="45" customHeight="1" x14ac:dyDescent="0.25">
      <c r="A385" s="54" t="s">
        <v>368</v>
      </c>
      <c r="B385" s="67">
        <v>91692</v>
      </c>
      <c r="C385" s="55" t="str">
        <f>VLOOKUP(B385,IF(A385="COMPOSICAO",S!$A:$D,I!$A:$D),2,FALSE)</f>
        <v>SERRA CIRCULAR DE BANCADA COM MOTOR ELÉTRICO POTÊNCIA DE 5HP, COM COIFA PARA DISCO 10" - CHP DIURNO. AF_08/2015</v>
      </c>
      <c r="D385" s="55"/>
      <c r="E385" s="55"/>
      <c r="F385" s="55"/>
      <c r="G385" s="54" t="str">
        <f>VLOOKUP(B385,IF(A385="COMPOSICAO",S!$A:$D,I!$A:$D),3,FALSE)</f>
        <v>CHP</v>
      </c>
      <c r="H385" s="81">
        <v>5.7000000000000002E-2</v>
      </c>
      <c r="I385" s="56">
        <f>IF(A385="COMPOSICAO",VLOOKUP("TOTAL - "&amp;B385,COMPOSICAO_AUX_3!$A:$J,10,FALSE),VLOOKUP(B385,I!$A:$D,4,FALSE))</f>
        <v>36.67</v>
      </c>
      <c r="J385" s="60">
        <f t="shared" si="11"/>
        <v>2.09</v>
      </c>
      <c r="K385" s="59"/>
    </row>
    <row r="386" spans="1:13" ht="45" customHeight="1" x14ac:dyDescent="0.25">
      <c r="A386" s="54" t="s">
        <v>368</v>
      </c>
      <c r="B386" s="67">
        <v>91693</v>
      </c>
      <c r="C386" s="55" t="str">
        <f>VLOOKUP(B386,IF(A386="COMPOSICAO",S!$A:$D,I!$A:$D),2,FALSE)</f>
        <v>SERRA CIRCULAR DE BANCADA COM MOTOR ELÉTRICO POTÊNCIA DE 5HP, COM COIFA PARA DISCO 10" - CHI DIURNO. AF_08/2015</v>
      </c>
      <c r="D386" s="55"/>
      <c r="E386" s="55"/>
      <c r="F386" s="55"/>
      <c r="G386" s="54" t="str">
        <f>VLOOKUP(B386,IF(A386="COMPOSICAO",S!$A:$D,I!$A:$D),3,FALSE)</f>
        <v>CHI</v>
      </c>
      <c r="H386" s="81">
        <v>9.9000000000000005E-2</v>
      </c>
      <c r="I386" s="56">
        <f>IF(A386="COMPOSICAO",VLOOKUP("TOTAL - "&amp;B386,COMPOSICAO_AUX_3!$A:$J,10,FALSE),VLOOKUP(B386,I!$A:$D,4,FALSE))</f>
        <v>35.33</v>
      </c>
      <c r="J386" s="60">
        <f t="shared" si="11"/>
        <v>3.49</v>
      </c>
      <c r="K386" s="59"/>
    </row>
    <row r="387" spans="1:13" ht="15" customHeight="1" x14ac:dyDescent="0.25">
      <c r="A387" s="76" t="s">
        <v>700</v>
      </c>
      <c r="B387" s="77"/>
      <c r="C387" s="77"/>
      <c r="D387" s="77"/>
      <c r="E387" s="77"/>
      <c r="F387" s="77"/>
      <c r="G387" s="78"/>
      <c r="H387" s="79"/>
      <c r="I387" s="80"/>
      <c r="J387" s="60">
        <f>SUM(J377:K386)</f>
        <v>158.28</v>
      </c>
      <c r="K387" s="59"/>
    </row>
    <row r="388" spans="1:13" ht="15" customHeight="1" x14ac:dyDescent="0.25">
      <c r="A388" s="4"/>
      <c r="B388" s="4"/>
      <c r="C388" s="4"/>
      <c r="D388" s="4"/>
      <c r="E388" s="4"/>
      <c r="F388" s="4"/>
      <c r="G388" s="4"/>
      <c r="H388" s="4"/>
      <c r="I388" s="4"/>
      <c r="J388" s="4"/>
      <c r="K388" s="4"/>
    </row>
    <row r="389" spans="1:13" ht="15" customHeight="1" x14ac:dyDescent="0.25">
      <c r="A389" s="22" t="s">
        <v>364</v>
      </c>
      <c r="B389" s="22" t="s">
        <v>32</v>
      </c>
      <c r="C389" s="46" t="s">
        <v>8</v>
      </c>
      <c r="D389" s="47"/>
      <c r="E389" s="47"/>
      <c r="F389" s="47"/>
      <c r="G389" s="7" t="s">
        <v>33</v>
      </c>
      <c r="H389" s="7" t="s">
        <v>365</v>
      </c>
      <c r="I389" s="7" t="s">
        <v>366</v>
      </c>
      <c r="J389" s="34" t="s">
        <v>10</v>
      </c>
      <c r="K389" s="33"/>
    </row>
    <row r="390" spans="1:13" ht="75" customHeight="1" x14ac:dyDescent="0.25">
      <c r="A390" s="7" t="s">
        <v>367</v>
      </c>
      <c r="B390" s="71">
        <v>88715</v>
      </c>
      <c r="C390" s="73" t="str">
        <f>VLOOKUP(B390,S!$A:$D,2,FALSE)</f>
        <v>ARGAMASSA TRAÇO 1:2:9 (EM VOLUME DE CIMENTO, CAL E AREIA MÉDIA ÚMIDA) PARA EMBOÇO/MASSA ÚNICA/ASSENTAMENTO DE ALVENARIA DE VEDAÇÃO, PREPARO MECÂNICO COM BETONEIRA 400 L. AF_08/2019</v>
      </c>
      <c r="D390" s="73"/>
      <c r="E390" s="73"/>
      <c r="F390" s="72"/>
      <c r="G390" s="7" t="str">
        <f>VLOOKUP(B390,S!$A:$D,3,FALSE)</f>
        <v>M3</v>
      </c>
      <c r="H390" s="74"/>
      <c r="I390" s="74">
        <f>J397</f>
        <v>606.13</v>
      </c>
      <c r="J390" s="53"/>
      <c r="K390" s="52"/>
      <c r="L390" s="74">
        <f>VLOOKUP(B390,S!$A:$D,4,FALSE)</f>
        <v>606.13</v>
      </c>
      <c r="M390" s="7" t="str">
        <f>IF(ROUND((L390-I390),2)=0,"OK, confere com a tabela.",IF(ROUND((L390-I390),2)&lt;0,"ACIMA ("&amp;TEXT(ROUND(I390*100/L390,4),"0,0000")&amp;" %) da tabela.","ABAIXO ("&amp;TEXT(ROUND(I390*100/L390,4),"0,0000")&amp;" %) da tabela."))</f>
        <v>OK, confere com a tabela.</v>
      </c>
    </row>
    <row r="391" spans="1:13" ht="30" customHeight="1" x14ac:dyDescent="0.25">
      <c r="A391" s="54" t="s">
        <v>374</v>
      </c>
      <c r="B391" s="67">
        <v>370</v>
      </c>
      <c r="C391" s="55" t="str">
        <f>VLOOKUP(B391,IF(A391="COMPOSICAO",S!$A:$D,I!$A:$D),2,FALSE)</f>
        <v>AREIA MEDIA - POSTO JAZIDA/FORNECEDOR (RETIRADO NA JAZIDA, SEM TRANSPORTE)</v>
      </c>
      <c r="D391" s="55"/>
      <c r="E391" s="55"/>
      <c r="F391" s="55"/>
      <c r="G391" s="54" t="str">
        <f>VLOOKUP(B391,IF(A391="COMPOSICAO",S!$A:$D,I!$A:$D),3,FALSE)</f>
        <v>M3</v>
      </c>
      <c r="H391" s="81">
        <v>1.19</v>
      </c>
      <c r="I391" s="56">
        <f>IF(A391="COMPOSICAO",VLOOKUP("TOTAL - "&amp;B391,COMPOSICAO_AUX_3!$A:$J,10,FALSE),VLOOKUP(B391,I!$A:$D,4,FALSE))</f>
        <v>110</v>
      </c>
      <c r="J391" s="60">
        <f t="shared" ref="J391:J396" si="12">TRUNC(H391*I391,2)</f>
        <v>130.9</v>
      </c>
      <c r="K391" s="59"/>
    </row>
    <row r="392" spans="1:13" ht="15" customHeight="1" x14ac:dyDescent="0.25">
      <c r="A392" s="54" t="s">
        <v>374</v>
      </c>
      <c r="B392" s="67">
        <v>1106</v>
      </c>
      <c r="C392" s="55" t="str">
        <f>VLOOKUP(B392,IF(A392="COMPOSICAO",S!$A:$D,I!$A:$D),2,FALSE)</f>
        <v>CAL HIDRATADA CH-I PARA ARGAMASSAS</v>
      </c>
      <c r="D392" s="55"/>
      <c r="E392" s="55"/>
      <c r="F392" s="55"/>
      <c r="G392" s="54" t="str">
        <f>VLOOKUP(B392,IF(A392="COMPOSICAO",S!$A:$D,I!$A:$D),3,FALSE)</f>
        <v>KG</v>
      </c>
      <c r="H392" s="81">
        <v>158.94999999999999</v>
      </c>
      <c r="I392" s="56">
        <f>IF(A392="COMPOSICAO",VLOOKUP("TOTAL - "&amp;B392,COMPOSICAO_AUX_3!$A:$J,10,FALSE),VLOOKUP(B392,I!$A:$D,4,FALSE))</f>
        <v>1.25</v>
      </c>
      <c r="J392" s="60">
        <f t="shared" si="12"/>
        <v>198.68</v>
      </c>
      <c r="K392" s="59"/>
    </row>
    <row r="393" spans="1:13" ht="15" customHeight="1" x14ac:dyDescent="0.25">
      <c r="A393" s="54" t="s">
        <v>374</v>
      </c>
      <c r="B393" s="67">
        <v>1379</v>
      </c>
      <c r="C393" s="55" t="str">
        <f>VLOOKUP(B393,IF(A393="COMPOSICAO",S!$A:$D,I!$A:$D),2,FALSE)</f>
        <v>CIMENTO PORTLAND COMPOSTO CP II-32</v>
      </c>
      <c r="D393" s="55"/>
      <c r="E393" s="55"/>
      <c r="F393" s="55"/>
      <c r="G393" s="54" t="str">
        <f>VLOOKUP(B393,IF(A393="COMPOSICAO",S!$A:$D,I!$A:$D),3,FALSE)</f>
        <v>KG</v>
      </c>
      <c r="H393" s="81">
        <v>178.82</v>
      </c>
      <c r="I393" s="56">
        <f>IF(A393="COMPOSICAO",VLOOKUP("TOTAL - "&amp;B393,COMPOSICAO_AUX_3!$A:$J,10,FALSE),VLOOKUP(B393,I!$A:$D,4,FALSE))</f>
        <v>0.84</v>
      </c>
      <c r="J393" s="60">
        <f t="shared" si="12"/>
        <v>150.19999999999999</v>
      </c>
      <c r="K393" s="59"/>
    </row>
    <row r="394" spans="1:13" ht="30" customHeight="1" x14ac:dyDescent="0.25">
      <c r="A394" s="54" t="s">
        <v>368</v>
      </c>
      <c r="B394" s="67">
        <v>88377</v>
      </c>
      <c r="C394" s="55" t="str">
        <f>VLOOKUP(B394,IF(A394="COMPOSICAO",S!$A:$D,I!$A:$D),2,FALSE)</f>
        <v>OPERADOR DE BETONEIRA ESTACIONÁRIA/MISTURADOR COM ENCARGOS COMPLEMENTARES</v>
      </c>
      <c r="D394" s="55"/>
      <c r="E394" s="55"/>
      <c r="F394" s="55"/>
      <c r="G394" s="54" t="str">
        <f>VLOOKUP(B394,IF(A394="COMPOSICAO",S!$A:$D,I!$A:$D),3,FALSE)</f>
        <v>H</v>
      </c>
      <c r="H394" s="81">
        <v>4.26</v>
      </c>
      <c r="I394" s="56">
        <f>IF(A394="COMPOSICAO",VLOOKUP("TOTAL - "&amp;B394,COMPOSICAO_AUX_3!$A:$J,10,FALSE),VLOOKUP(B394,I!$A:$D,4,FALSE))</f>
        <v>28.96</v>
      </c>
      <c r="J394" s="60">
        <f t="shared" si="12"/>
        <v>123.36</v>
      </c>
      <c r="K394" s="59"/>
    </row>
    <row r="395" spans="1:13" ht="60" customHeight="1" x14ac:dyDescent="0.25">
      <c r="A395" s="54" t="s">
        <v>368</v>
      </c>
      <c r="B395" s="67">
        <v>88830</v>
      </c>
      <c r="C395" s="55" t="str">
        <f>VLOOKUP(B395,IF(A395="COMPOSICAO",S!$A:$D,I!$A:$D),2,FALSE)</f>
        <v>BETONEIRA CAPACIDADE NOMINAL DE 400 L, CAPACIDADE DE MISTURA 280 L, MOTOR ELÉTRICO TRIFÁSICO POTÊNCIA DE 2 CV, SEM CARREGADOR - CHP DIURNO. AF_10/2014</v>
      </c>
      <c r="D395" s="55"/>
      <c r="E395" s="55"/>
      <c r="F395" s="55"/>
      <c r="G395" s="54" t="str">
        <f>VLOOKUP(B395,IF(A395="COMPOSICAO",S!$A:$D,I!$A:$D),3,FALSE)</f>
        <v>CHP</v>
      </c>
      <c r="H395" s="81">
        <v>0.99</v>
      </c>
      <c r="I395" s="56">
        <f>IF(A395="COMPOSICAO",VLOOKUP("TOTAL - "&amp;B395,COMPOSICAO_AUX_3!$A:$J,10,FALSE),VLOOKUP(B395,I!$A:$D,4,FALSE))</f>
        <v>1.8699999999999999</v>
      </c>
      <c r="J395" s="60">
        <f t="shared" si="12"/>
        <v>1.85</v>
      </c>
      <c r="K395" s="59"/>
    </row>
    <row r="396" spans="1:13" ht="60" customHeight="1" x14ac:dyDescent="0.25">
      <c r="A396" s="54" t="s">
        <v>368</v>
      </c>
      <c r="B396" s="67">
        <v>88831</v>
      </c>
      <c r="C396" s="55" t="str">
        <f>VLOOKUP(B396,IF(A396="COMPOSICAO",S!$A:$D,I!$A:$D),2,FALSE)</f>
        <v>BETONEIRA CAPACIDADE NOMINAL DE 400 L, CAPACIDADE DE MISTURA 280 L, MOTOR ELÉTRICO TRIFÁSICO POTÊNCIA DE 2 CV, SEM CARREGADOR - CHI DIURNO. AF_10/2014</v>
      </c>
      <c r="D396" s="55"/>
      <c r="E396" s="55"/>
      <c r="F396" s="55"/>
      <c r="G396" s="54" t="str">
        <f>VLOOKUP(B396,IF(A396="COMPOSICAO",S!$A:$D,I!$A:$D),3,FALSE)</f>
        <v>CHI</v>
      </c>
      <c r="H396" s="81">
        <v>3.27</v>
      </c>
      <c r="I396" s="56">
        <f>IF(A396="COMPOSICAO",VLOOKUP("TOTAL - "&amp;B396,COMPOSICAO_AUX_3!$A:$J,10,FALSE),VLOOKUP(B396,I!$A:$D,4,FALSE))</f>
        <v>0.35</v>
      </c>
      <c r="J396" s="60">
        <f t="shared" si="12"/>
        <v>1.1399999999999999</v>
      </c>
      <c r="K396" s="59"/>
    </row>
    <row r="397" spans="1:13" ht="15" customHeight="1" x14ac:dyDescent="0.25">
      <c r="A397" s="76" t="s">
        <v>701</v>
      </c>
      <c r="B397" s="77"/>
      <c r="C397" s="77"/>
      <c r="D397" s="77"/>
      <c r="E397" s="77"/>
      <c r="F397" s="77"/>
      <c r="G397" s="78"/>
      <c r="H397" s="79"/>
      <c r="I397" s="80"/>
      <c r="J397" s="60">
        <f>SUM(J390:K396)</f>
        <v>606.13</v>
      </c>
      <c r="K397" s="59"/>
    </row>
    <row r="398" spans="1:13" ht="15" customHeight="1" x14ac:dyDescent="0.25">
      <c r="A398" s="4"/>
      <c r="B398" s="4"/>
      <c r="C398" s="4"/>
      <c r="D398" s="4"/>
      <c r="E398" s="4"/>
      <c r="F398" s="4"/>
      <c r="G398" s="4"/>
      <c r="H398" s="4"/>
      <c r="I398" s="4"/>
      <c r="J398" s="4"/>
      <c r="K398" s="4"/>
    </row>
    <row r="399" spans="1:13" ht="15" customHeight="1" x14ac:dyDescent="0.25">
      <c r="A399" s="22" t="s">
        <v>364</v>
      </c>
      <c r="B399" s="22" t="s">
        <v>32</v>
      </c>
      <c r="C399" s="46" t="s">
        <v>8</v>
      </c>
      <c r="D399" s="47"/>
      <c r="E399" s="47"/>
      <c r="F399" s="47"/>
      <c r="G399" s="7" t="s">
        <v>33</v>
      </c>
      <c r="H399" s="7" t="s">
        <v>365</v>
      </c>
      <c r="I399" s="7" t="s">
        <v>366</v>
      </c>
      <c r="J399" s="34" t="s">
        <v>10</v>
      </c>
      <c r="K399" s="33"/>
    </row>
    <row r="400" spans="1:13" ht="30" customHeight="1" x14ac:dyDescent="0.25">
      <c r="A400" s="7" t="s">
        <v>367</v>
      </c>
      <c r="B400" s="71">
        <v>95341</v>
      </c>
      <c r="C400" s="73" t="str">
        <f>VLOOKUP(B400,S!$A:$D,2,FALSE)</f>
        <v>CURSO DE CAPACITAÇÃO PARA MARMORISTA/GRANITEIRO (ENCARGOS COMPLEMENTARES) - HORISTA</v>
      </c>
      <c r="D400" s="73"/>
      <c r="E400" s="73"/>
      <c r="F400" s="72"/>
      <c r="G400" s="7" t="str">
        <f>VLOOKUP(B400,S!$A:$D,3,FALSE)</f>
        <v>H</v>
      </c>
      <c r="H400" s="74"/>
      <c r="I400" s="74">
        <f>J402</f>
        <v>0.31</v>
      </c>
      <c r="J400" s="53"/>
      <c r="K400" s="52"/>
      <c r="L400" s="74">
        <f>VLOOKUP(B400,S!$A:$D,4,FALSE)</f>
        <v>0.31</v>
      </c>
      <c r="M400" s="7" t="str">
        <f>IF(ROUND((L400-I400),2)=0,"OK, confere com a tabela.",IF(ROUND((L400-I400),2)&lt;0,"ACIMA ("&amp;TEXT(ROUND(I400*100/L400,4),"0,0000")&amp;" %) da tabela.","ABAIXO ("&amp;TEXT(ROUND(I400*100/L400,4),"0,0000")&amp;" %) da tabela."))</f>
        <v>OK, confere com a tabela.</v>
      </c>
    </row>
    <row r="401" spans="1:13" ht="15" customHeight="1" x14ac:dyDescent="0.25">
      <c r="A401" s="54" t="s">
        <v>374</v>
      </c>
      <c r="B401" s="67">
        <v>4755</v>
      </c>
      <c r="C401" s="55" t="str">
        <f>VLOOKUP(B401,IF(A401="COMPOSICAO",S!$A:$D,I!$A:$D),2,FALSE)</f>
        <v>MARMORISTA / GRANITEIRO (HORISTA)</v>
      </c>
      <c r="D401" s="55"/>
      <c r="E401" s="55"/>
      <c r="F401" s="55"/>
      <c r="G401" s="54" t="str">
        <f>VLOOKUP(B401,IF(A401="COMPOSICAO",S!$A:$D,I!$A:$D),3,FALSE)</f>
        <v>H</v>
      </c>
      <c r="H401" s="81">
        <v>1.549E-2</v>
      </c>
      <c r="I401" s="56">
        <f>IF(A401="COMPOSICAO",VLOOKUP("TOTAL - "&amp;B401,COMPOSICAO_AUX_3!$A:$J,10,FALSE),VLOOKUP(B401,I!$A:$D,4,FALSE))</f>
        <v>20.58</v>
      </c>
      <c r="J401" s="60">
        <f>TRUNC(H401*I401,2)</f>
        <v>0.31</v>
      </c>
      <c r="K401" s="59"/>
    </row>
    <row r="402" spans="1:13" ht="15" customHeight="1" x14ac:dyDescent="0.25">
      <c r="A402" s="76" t="s">
        <v>702</v>
      </c>
      <c r="B402" s="77"/>
      <c r="C402" s="77"/>
      <c r="D402" s="77"/>
      <c r="E402" s="77"/>
      <c r="F402" s="77"/>
      <c r="G402" s="78"/>
      <c r="H402" s="79"/>
      <c r="I402" s="80"/>
      <c r="J402" s="60">
        <f>SUM(J400:K401)</f>
        <v>0.31</v>
      </c>
      <c r="K402" s="59"/>
    </row>
    <row r="403" spans="1:13" ht="15" customHeight="1" x14ac:dyDescent="0.25">
      <c r="A403" s="4"/>
      <c r="B403" s="4"/>
      <c r="C403" s="4"/>
      <c r="D403" s="4"/>
      <c r="E403" s="4"/>
      <c r="F403" s="4"/>
      <c r="G403" s="4"/>
      <c r="H403" s="4"/>
      <c r="I403" s="4"/>
      <c r="J403" s="4"/>
      <c r="K403" s="4"/>
    </row>
    <row r="404" spans="1:13" ht="15" customHeight="1" x14ac:dyDescent="0.25">
      <c r="A404" s="22" t="s">
        <v>364</v>
      </c>
      <c r="B404" s="22" t="s">
        <v>32</v>
      </c>
      <c r="C404" s="46" t="s">
        <v>8</v>
      </c>
      <c r="D404" s="47"/>
      <c r="E404" s="47"/>
      <c r="F404" s="47"/>
      <c r="G404" s="7" t="s">
        <v>33</v>
      </c>
      <c r="H404" s="7" t="s">
        <v>365</v>
      </c>
      <c r="I404" s="7" t="s">
        <v>366</v>
      </c>
      <c r="J404" s="34" t="s">
        <v>10</v>
      </c>
      <c r="K404" s="33"/>
    </row>
    <row r="405" spans="1:13" ht="30" customHeight="1" x14ac:dyDescent="0.25">
      <c r="A405" s="7" t="s">
        <v>367</v>
      </c>
      <c r="B405" s="71">
        <v>95324</v>
      </c>
      <c r="C405" s="73" t="str">
        <f>VLOOKUP(B405,S!$A:$D,2,FALSE)</f>
        <v>CURSO DE CAPACITAÇÃO PARA AZULEJISTA OU LADRILHISTA (ENCARGOS COMPLEMENTARES) - HORISTA</v>
      </c>
      <c r="D405" s="73"/>
      <c r="E405" s="73"/>
      <c r="F405" s="72"/>
      <c r="G405" s="7" t="str">
        <f>VLOOKUP(B405,S!$A:$D,3,FALSE)</f>
        <v>H</v>
      </c>
      <c r="H405" s="74"/>
      <c r="I405" s="74">
        <f>J407</f>
        <v>0.31</v>
      </c>
      <c r="J405" s="53"/>
      <c r="K405" s="52"/>
      <c r="L405" s="74">
        <f>VLOOKUP(B405,S!$A:$D,4,FALSE)</f>
        <v>0.31</v>
      </c>
      <c r="M405" s="7" t="str">
        <f>IF(ROUND((L405-I405),2)=0,"OK, confere com a tabela.",IF(ROUND((L405-I405),2)&lt;0,"ACIMA ("&amp;TEXT(ROUND(I405*100/L405,4),"0,0000")&amp;" %) da tabela.","ABAIXO ("&amp;TEXT(ROUND(I405*100/L405,4),"0,0000")&amp;" %) da tabela."))</f>
        <v>OK, confere com a tabela.</v>
      </c>
    </row>
    <row r="406" spans="1:13" ht="15" customHeight="1" x14ac:dyDescent="0.25">
      <c r="A406" s="54" t="s">
        <v>374</v>
      </c>
      <c r="B406" s="67">
        <v>4760</v>
      </c>
      <c r="C406" s="55" t="str">
        <f>VLOOKUP(B406,IF(A406="COMPOSICAO",S!$A:$D,I!$A:$D),2,FALSE)</f>
        <v>AZULEJISTA OU LADRILHEIRO (HORISTA)</v>
      </c>
      <c r="D406" s="55"/>
      <c r="E406" s="55"/>
      <c r="F406" s="55"/>
      <c r="G406" s="54" t="str">
        <f>VLOOKUP(B406,IF(A406="COMPOSICAO",S!$A:$D,I!$A:$D),3,FALSE)</f>
        <v>H</v>
      </c>
      <c r="H406" s="81">
        <v>1.549E-2</v>
      </c>
      <c r="I406" s="56">
        <f>IF(A406="COMPOSICAO",VLOOKUP("TOTAL - "&amp;B406,COMPOSICAO_AUX_3!$A:$J,10,FALSE),VLOOKUP(B406,I!$A:$D,4,FALSE))</f>
        <v>20.58</v>
      </c>
      <c r="J406" s="60">
        <f>TRUNC(H406*I406,2)</f>
        <v>0.31</v>
      </c>
      <c r="K406" s="59"/>
    </row>
    <row r="407" spans="1:13" ht="15" customHeight="1" x14ac:dyDescent="0.25">
      <c r="A407" s="76" t="s">
        <v>703</v>
      </c>
      <c r="B407" s="77"/>
      <c r="C407" s="77"/>
      <c r="D407" s="77"/>
      <c r="E407" s="77"/>
      <c r="F407" s="77"/>
      <c r="G407" s="78"/>
      <c r="H407" s="79"/>
      <c r="I407" s="80"/>
      <c r="J407" s="60">
        <f>SUM(J405:K406)</f>
        <v>0.31</v>
      </c>
      <c r="K407" s="59"/>
    </row>
    <row r="408" spans="1:13" ht="15" customHeight="1" x14ac:dyDescent="0.25">
      <c r="A408" s="4"/>
      <c r="B408" s="4"/>
      <c r="C408" s="4"/>
      <c r="D408" s="4"/>
      <c r="E408" s="4"/>
      <c r="F408" s="4"/>
      <c r="G408" s="4"/>
      <c r="H408" s="4"/>
      <c r="I408" s="4"/>
      <c r="J408" s="4"/>
      <c r="K408" s="4"/>
    </row>
    <row r="409" spans="1:13" ht="15" customHeight="1" x14ac:dyDescent="0.25">
      <c r="A409" s="22" t="s">
        <v>364</v>
      </c>
      <c r="B409" s="22" t="s">
        <v>32</v>
      </c>
      <c r="C409" s="46" t="s">
        <v>8</v>
      </c>
      <c r="D409" s="47"/>
      <c r="E409" s="47"/>
      <c r="F409" s="47"/>
      <c r="G409" s="7" t="s">
        <v>33</v>
      </c>
      <c r="H409" s="7" t="s">
        <v>365</v>
      </c>
      <c r="I409" s="7" t="s">
        <v>366</v>
      </c>
      <c r="J409" s="34" t="s">
        <v>10</v>
      </c>
      <c r="K409" s="33"/>
    </row>
    <row r="410" spans="1:13" ht="45" customHeight="1" x14ac:dyDescent="0.25">
      <c r="A410" s="7" t="s">
        <v>367</v>
      </c>
      <c r="B410" s="71">
        <v>95317</v>
      </c>
      <c r="C410" s="73" t="str">
        <f>VLOOKUP(B410,S!$A:$D,2,FALSE)</f>
        <v>CURSO DE CAPACITAÇÃO PARA AUXILIAR DE ENCANADOR OU BOMBEIRO HIDRÁULICO (ENCARGOS COMPLEMENTARES) - HORISTA</v>
      </c>
      <c r="D410" s="73"/>
      <c r="E410" s="73"/>
      <c r="F410" s="72"/>
      <c r="G410" s="7" t="str">
        <f>VLOOKUP(B410,S!$A:$D,3,FALSE)</f>
        <v>H</v>
      </c>
      <c r="H410" s="74"/>
      <c r="I410" s="74">
        <f>J412</f>
        <v>0.24</v>
      </c>
      <c r="J410" s="53"/>
      <c r="K410" s="52"/>
      <c r="L410" s="74">
        <f>VLOOKUP(B410,S!$A:$D,4,FALSE)</f>
        <v>0.24</v>
      </c>
      <c r="M410" s="7" t="str">
        <f>IF(ROUND((L410-I410),2)=0,"OK, confere com a tabela.",IF(ROUND((L410-I410),2)&lt;0,"ACIMA ("&amp;TEXT(ROUND(I410*100/L410,4),"0,0000")&amp;" %) da tabela.","ABAIXO ("&amp;TEXT(ROUND(I410*100/L410,4),"0,0000")&amp;" %) da tabela."))</f>
        <v>OK, confere com a tabela.</v>
      </c>
    </row>
    <row r="411" spans="1:13" ht="30" customHeight="1" x14ac:dyDescent="0.25">
      <c r="A411" s="54" t="s">
        <v>374</v>
      </c>
      <c r="B411" s="67">
        <v>246</v>
      </c>
      <c r="C411" s="55" t="str">
        <f>VLOOKUP(B411,IF(A411="COMPOSICAO",S!$A:$D,I!$A:$D),2,FALSE)</f>
        <v>AUXILIAR DE ENCANADOR OU BOMBEIRO HIDRAULICO (HORISTA)</v>
      </c>
      <c r="D411" s="55"/>
      <c r="E411" s="55"/>
      <c r="F411" s="55"/>
      <c r="G411" s="54" t="str">
        <f>VLOOKUP(B411,IF(A411="COMPOSICAO",S!$A:$D,I!$A:$D),3,FALSE)</f>
        <v>H</v>
      </c>
      <c r="H411" s="81">
        <v>1.8870000000000001E-2</v>
      </c>
      <c r="I411" s="56">
        <f>IF(A411="COMPOSICAO",VLOOKUP("TOTAL - "&amp;B411,COMPOSICAO_AUX_3!$A:$J,10,FALSE),VLOOKUP(B411,I!$A:$D,4,FALSE))</f>
        <v>12.8</v>
      </c>
      <c r="J411" s="60">
        <f>TRUNC(H411*I411,2)</f>
        <v>0.24</v>
      </c>
      <c r="K411" s="59"/>
    </row>
    <row r="412" spans="1:13" ht="15" customHeight="1" x14ac:dyDescent="0.25">
      <c r="A412" s="76" t="s">
        <v>704</v>
      </c>
      <c r="B412" s="77"/>
      <c r="C412" s="77"/>
      <c r="D412" s="77"/>
      <c r="E412" s="77"/>
      <c r="F412" s="77"/>
      <c r="G412" s="78"/>
      <c r="H412" s="79"/>
      <c r="I412" s="80"/>
      <c r="J412" s="60">
        <f>SUM(J410:K411)</f>
        <v>0.24</v>
      </c>
      <c r="K412" s="59"/>
    </row>
    <row r="413" spans="1:13" ht="15" customHeight="1" x14ac:dyDescent="0.25">
      <c r="A413" s="4"/>
      <c r="B413" s="4"/>
      <c r="C413" s="4"/>
      <c r="D413" s="4"/>
      <c r="E413" s="4"/>
      <c r="F413" s="4"/>
      <c r="G413" s="4"/>
      <c r="H413" s="4"/>
      <c r="I413" s="4"/>
      <c r="J413" s="4"/>
      <c r="K413" s="4"/>
    </row>
    <row r="414" spans="1:13" ht="15" customHeight="1" x14ac:dyDescent="0.25">
      <c r="A414" s="22" t="s">
        <v>364</v>
      </c>
      <c r="B414" s="22" t="s">
        <v>32</v>
      </c>
      <c r="C414" s="46" t="s">
        <v>8</v>
      </c>
      <c r="D414" s="47"/>
      <c r="E414" s="47"/>
      <c r="F414" s="47"/>
      <c r="G414" s="7" t="s">
        <v>33</v>
      </c>
      <c r="H414" s="7" t="s">
        <v>365</v>
      </c>
      <c r="I414" s="7" t="s">
        <v>366</v>
      </c>
      <c r="J414" s="34" t="s">
        <v>10</v>
      </c>
      <c r="K414" s="33"/>
    </row>
    <row r="415" spans="1:13" ht="45" customHeight="1" x14ac:dyDescent="0.25">
      <c r="A415" s="7" t="s">
        <v>367</v>
      </c>
      <c r="B415" s="71">
        <v>95335</v>
      </c>
      <c r="C415" s="73" t="str">
        <f>VLOOKUP(B415,S!$A:$D,2,FALSE)</f>
        <v>CURSO DE CAPACITAÇÃO PARA ENCANADOR OU BOMBEIRO HIDRÁULICO (ENCARGOS COMPLEMENTARES) - HORISTA</v>
      </c>
      <c r="D415" s="73"/>
      <c r="E415" s="73"/>
      <c r="F415" s="72"/>
      <c r="G415" s="7" t="str">
        <f>VLOOKUP(B415,S!$A:$D,3,FALSE)</f>
        <v>H</v>
      </c>
      <c r="H415" s="74"/>
      <c r="I415" s="74">
        <f>J417</f>
        <v>0.38</v>
      </c>
      <c r="J415" s="53"/>
      <c r="K415" s="52"/>
      <c r="L415" s="74">
        <f>VLOOKUP(B415,S!$A:$D,4,FALSE)</f>
        <v>0.38</v>
      </c>
      <c r="M415" s="7" t="str">
        <f>IF(ROUND((L415-I415),2)=0,"OK, confere com a tabela.",IF(ROUND((L415-I415),2)&lt;0,"ACIMA ("&amp;TEXT(ROUND(I415*100/L415,4),"0,0000")&amp;" %) da tabela.","ABAIXO ("&amp;TEXT(ROUND(I415*100/L415,4),"0,0000")&amp;" %) da tabela."))</f>
        <v>OK, confere com a tabela.</v>
      </c>
    </row>
    <row r="416" spans="1:13" ht="15" customHeight="1" x14ac:dyDescent="0.25">
      <c r="A416" s="54" t="s">
        <v>374</v>
      </c>
      <c r="B416" s="67">
        <v>2696</v>
      </c>
      <c r="C416" s="55" t="str">
        <f>VLOOKUP(B416,IF(A416="COMPOSICAO",S!$A:$D,I!$A:$D),2,FALSE)</f>
        <v>ENCANADOR OU BOMBEIRO HIDRAULICO (HORISTA)</v>
      </c>
      <c r="D416" s="55"/>
      <c r="E416" s="55"/>
      <c r="F416" s="55"/>
      <c r="G416" s="54" t="str">
        <f>VLOOKUP(B416,IF(A416="COMPOSICAO",S!$A:$D,I!$A:$D),3,FALSE)</f>
        <v>H</v>
      </c>
      <c r="H416" s="81">
        <v>1.8870000000000001E-2</v>
      </c>
      <c r="I416" s="56">
        <f>IF(A416="COMPOSICAO",VLOOKUP("TOTAL - "&amp;B416,COMPOSICAO_AUX_3!$A:$J,10,FALSE),VLOOKUP(B416,I!$A:$D,4,FALSE))</f>
        <v>20.58</v>
      </c>
      <c r="J416" s="60">
        <f>TRUNC(H416*I416,2)</f>
        <v>0.38</v>
      </c>
      <c r="K416" s="59"/>
    </row>
    <row r="417" spans="1:13" ht="15" customHeight="1" x14ac:dyDescent="0.25">
      <c r="A417" s="76" t="s">
        <v>705</v>
      </c>
      <c r="B417" s="77"/>
      <c r="C417" s="77"/>
      <c r="D417" s="77"/>
      <c r="E417" s="77"/>
      <c r="F417" s="77"/>
      <c r="G417" s="78"/>
      <c r="H417" s="79"/>
      <c r="I417" s="80"/>
      <c r="J417" s="60">
        <f>SUM(J415:K416)</f>
        <v>0.38</v>
      </c>
      <c r="K417" s="59"/>
    </row>
    <row r="418" spans="1:13" ht="15" customHeight="1" x14ac:dyDescent="0.25">
      <c r="A418" s="4"/>
      <c r="B418" s="4"/>
      <c r="C418" s="4"/>
      <c r="D418" s="4"/>
      <c r="E418" s="4"/>
      <c r="F418" s="4"/>
      <c r="G418" s="4"/>
      <c r="H418" s="4"/>
      <c r="I418" s="4"/>
      <c r="J418" s="4"/>
      <c r="K418" s="4"/>
    </row>
    <row r="419" spans="1:13" ht="15" customHeight="1" x14ac:dyDescent="0.25">
      <c r="A419" s="22" t="s">
        <v>364</v>
      </c>
      <c r="B419" s="22" t="s">
        <v>32</v>
      </c>
      <c r="C419" s="46" t="s">
        <v>8</v>
      </c>
      <c r="D419" s="47"/>
      <c r="E419" s="47"/>
      <c r="F419" s="47"/>
      <c r="G419" s="7" t="s">
        <v>33</v>
      </c>
      <c r="H419" s="7" t="s">
        <v>365</v>
      </c>
      <c r="I419" s="7" t="s">
        <v>366</v>
      </c>
      <c r="J419" s="34" t="s">
        <v>10</v>
      </c>
      <c r="K419" s="33"/>
    </row>
    <row r="420" spans="1:13" ht="30" customHeight="1" x14ac:dyDescent="0.25">
      <c r="A420" s="7" t="s">
        <v>367</v>
      </c>
      <c r="B420" s="71">
        <v>88248</v>
      </c>
      <c r="C420" s="73" t="str">
        <f>VLOOKUP(B420,S!$A:$D,2,FALSE)</f>
        <v>AUXILIAR DE ENCANADOR OU BOMBEIRO HIDRÁULICO COM ENCARGOS COMPLEMENTARES</v>
      </c>
      <c r="D420" s="73"/>
      <c r="E420" s="73"/>
      <c r="F420" s="72"/>
      <c r="G420" s="7" t="str">
        <f>VLOOKUP(B420,S!$A:$D,3,FALSE)</f>
        <v>H</v>
      </c>
      <c r="H420" s="74"/>
      <c r="I420" s="74">
        <f>J429</f>
        <v>20.68</v>
      </c>
      <c r="J420" s="53"/>
      <c r="K420" s="52"/>
      <c r="L420" s="74">
        <f>VLOOKUP(B420,S!$A:$D,4,FALSE)</f>
        <v>20.68</v>
      </c>
      <c r="M420" s="7" t="str">
        <f>IF(ROUND((L420-I420),2)=0,"OK, confere com a tabela.",IF(ROUND((L420-I420),2)&lt;0,"ACIMA ("&amp;TEXT(ROUND(I420*100/L420,4),"0,0000")&amp;" %) da tabela.","ABAIXO ("&amp;TEXT(ROUND(I420*100/L420,4),"0,0000")&amp;" %) da tabela."))</f>
        <v>OK, confere com a tabela.</v>
      </c>
    </row>
    <row r="421" spans="1:13" ht="30" customHeight="1" x14ac:dyDescent="0.25">
      <c r="A421" s="54" t="s">
        <v>374</v>
      </c>
      <c r="B421" s="67">
        <v>246</v>
      </c>
      <c r="C421" s="55" t="str">
        <f>VLOOKUP(B421,IF(A421="COMPOSICAO",S!$A:$D,I!$A:$D),2,FALSE)</f>
        <v>AUXILIAR DE ENCANADOR OU BOMBEIRO HIDRAULICO (HORISTA)</v>
      </c>
      <c r="D421" s="55"/>
      <c r="E421" s="55"/>
      <c r="F421" s="55"/>
      <c r="G421" s="54" t="str">
        <f>VLOOKUP(B421,IF(A421="COMPOSICAO",S!$A:$D,I!$A:$D),3,FALSE)</f>
        <v>H</v>
      </c>
      <c r="H421" s="81">
        <v>1</v>
      </c>
      <c r="I421" s="56">
        <f>IF(A421="COMPOSICAO",VLOOKUP("TOTAL - "&amp;B421,COMPOSICAO_AUX_3!$A:$J,10,FALSE),VLOOKUP(B421,I!$A:$D,4,FALSE))</f>
        <v>12.8</v>
      </c>
      <c r="J421" s="60">
        <f t="shared" ref="J421:J428" si="13">TRUNC(H421*I421,2)</f>
        <v>12.8</v>
      </c>
      <c r="K421" s="59"/>
    </row>
    <row r="422" spans="1:13" ht="30" customHeight="1" x14ac:dyDescent="0.25">
      <c r="A422" s="54" t="s">
        <v>374</v>
      </c>
      <c r="B422" s="67">
        <v>37370</v>
      </c>
      <c r="C422" s="55" t="str">
        <f>VLOOKUP(B422,IF(A422="COMPOSICAO",S!$A:$D,I!$A:$D),2,FALSE)</f>
        <v>ALIMENTACAO - HORISTA (COLETADO CAIXA - ENCARGOS COMPLEMENTARES)</v>
      </c>
      <c r="D422" s="55"/>
      <c r="E422" s="55"/>
      <c r="F422" s="55"/>
      <c r="G422" s="54" t="str">
        <f>VLOOKUP(B422,IF(A422="COMPOSICAO",S!$A:$D,I!$A:$D),3,FALSE)</f>
        <v>H</v>
      </c>
      <c r="H422" s="81">
        <v>1</v>
      </c>
      <c r="I422" s="56">
        <f>IF(A422="COMPOSICAO",VLOOKUP("TOTAL - "&amp;B422,COMPOSICAO_AUX_3!$A:$J,10,FALSE),VLOOKUP(B422,I!$A:$D,4,FALSE))</f>
        <v>4.28</v>
      </c>
      <c r="J422" s="60">
        <f t="shared" si="13"/>
        <v>4.28</v>
      </c>
      <c r="K422" s="59"/>
    </row>
    <row r="423" spans="1:13" ht="30" customHeight="1" x14ac:dyDescent="0.25">
      <c r="A423" s="54" t="s">
        <v>374</v>
      </c>
      <c r="B423" s="67">
        <v>37371</v>
      </c>
      <c r="C423" s="55" t="str">
        <f>VLOOKUP(B423,IF(A423="COMPOSICAO",S!$A:$D,I!$A:$D),2,FALSE)</f>
        <v>TRANSPORTE - HORISTA (COLETADO CAIXA - ENCARGOS COMPLEMENTARES)</v>
      </c>
      <c r="D423" s="55"/>
      <c r="E423" s="55"/>
      <c r="F423" s="55"/>
      <c r="G423" s="54" t="str">
        <f>VLOOKUP(B423,IF(A423="COMPOSICAO",S!$A:$D,I!$A:$D),3,FALSE)</f>
        <v>H</v>
      </c>
      <c r="H423" s="81">
        <v>1</v>
      </c>
      <c r="I423" s="56">
        <f>IF(A423="COMPOSICAO",VLOOKUP("TOTAL - "&amp;B423,COMPOSICAO_AUX_3!$A:$J,10,FALSE),VLOOKUP(B423,I!$A:$D,4,FALSE))</f>
        <v>0.83</v>
      </c>
      <c r="J423" s="60">
        <f t="shared" si="13"/>
        <v>0.83</v>
      </c>
      <c r="K423" s="59"/>
    </row>
    <row r="424" spans="1:13" ht="30" customHeight="1" x14ac:dyDescent="0.25">
      <c r="A424" s="54" t="s">
        <v>374</v>
      </c>
      <c r="B424" s="67">
        <v>37372</v>
      </c>
      <c r="C424" s="55" t="str">
        <f>VLOOKUP(B424,IF(A424="COMPOSICAO",S!$A:$D,I!$A:$D),2,FALSE)</f>
        <v>EXAMES - HORISTA (COLETADO CAIXA - ENCARGOS COMPLEMENTARES)</v>
      </c>
      <c r="D424" s="55"/>
      <c r="E424" s="55"/>
      <c r="F424" s="55"/>
      <c r="G424" s="54" t="str">
        <f>VLOOKUP(B424,IF(A424="COMPOSICAO",S!$A:$D,I!$A:$D),3,FALSE)</f>
        <v>H</v>
      </c>
      <c r="H424" s="81">
        <v>1</v>
      </c>
      <c r="I424" s="56">
        <f>IF(A424="COMPOSICAO",VLOOKUP("TOTAL - "&amp;B424,COMPOSICAO_AUX_3!$A:$J,10,FALSE),VLOOKUP(B424,I!$A:$D,4,FALSE))</f>
        <v>1.1399999999999999</v>
      </c>
      <c r="J424" s="60">
        <f t="shared" si="13"/>
        <v>1.1399999999999999</v>
      </c>
      <c r="K424" s="59"/>
    </row>
    <row r="425" spans="1:13" ht="30" customHeight="1" x14ac:dyDescent="0.25">
      <c r="A425" s="54" t="s">
        <v>374</v>
      </c>
      <c r="B425" s="67">
        <v>37373</v>
      </c>
      <c r="C425" s="55" t="str">
        <f>VLOOKUP(B425,IF(A425="COMPOSICAO",S!$A:$D,I!$A:$D),2,FALSE)</f>
        <v>SEGURO - HORISTA (COLETADO CAIXA - ENCARGOS COMPLEMENTARES)</v>
      </c>
      <c r="D425" s="55"/>
      <c r="E425" s="55"/>
      <c r="F425" s="55"/>
      <c r="G425" s="54" t="str">
        <f>VLOOKUP(B425,IF(A425="COMPOSICAO",S!$A:$D,I!$A:$D),3,FALSE)</f>
        <v>H</v>
      </c>
      <c r="H425" s="81">
        <v>1</v>
      </c>
      <c r="I425" s="56">
        <f>IF(A425="COMPOSICAO",VLOOKUP("TOTAL - "&amp;B425,COMPOSICAO_AUX_3!$A:$J,10,FALSE),VLOOKUP(B425,I!$A:$D,4,FALSE))</f>
        <v>0.06</v>
      </c>
      <c r="J425" s="60">
        <f t="shared" si="13"/>
        <v>0.06</v>
      </c>
      <c r="K425" s="59"/>
    </row>
    <row r="426" spans="1:13" ht="30" customHeight="1" x14ac:dyDescent="0.25">
      <c r="A426" s="54" t="s">
        <v>374</v>
      </c>
      <c r="B426" s="67">
        <v>43461</v>
      </c>
      <c r="C426" s="55" t="str">
        <f>VLOOKUP(B426,IF(A426="COMPOSICAO",S!$A:$D,I!$A:$D),2,FALSE)</f>
        <v>FERRAMENTAS - FAMILIA ENCANADOR - HORISTA (ENCARGOS COMPLEMENTARES - COLETADO CAIXA)</v>
      </c>
      <c r="D426" s="55"/>
      <c r="E426" s="55"/>
      <c r="F426" s="55"/>
      <c r="G426" s="54" t="str">
        <f>VLOOKUP(B426,IF(A426="COMPOSICAO",S!$A:$D,I!$A:$D),3,FALSE)</f>
        <v>H</v>
      </c>
      <c r="H426" s="81">
        <v>1</v>
      </c>
      <c r="I426" s="56">
        <f>IF(A426="COMPOSICAO",VLOOKUP("TOTAL - "&amp;B426,COMPOSICAO_AUX_3!$A:$J,10,FALSE),VLOOKUP(B426,I!$A:$D,4,FALSE))</f>
        <v>0.32</v>
      </c>
      <c r="J426" s="60">
        <f t="shared" si="13"/>
        <v>0.32</v>
      </c>
      <c r="K426" s="59"/>
    </row>
    <row r="427" spans="1:13" ht="30" customHeight="1" x14ac:dyDescent="0.25">
      <c r="A427" s="54" t="s">
        <v>374</v>
      </c>
      <c r="B427" s="67">
        <v>43485</v>
      </c>
      <c r="C427" s="55" t="str">
        <f>VLOOKUP(B427,IF(A427="COMPOSICAO",S!$A:$D,I!$A:$D),2,FALSE)</f>
        <v>EPI - FAMILIA ENCANADOR - HORISTA (ENCARGOS COMPLEMENTARES - COLETADO CAIXA)</v>
      </c>
      <c r="D427" s="55"/>
      <c r="E427" s="55"/>
      <c r="F427" s="55"/>
      <c r="G427" s="54" t="str">
        <f>VLOOKUP(B427,IF(A427="COMPOSICAO",S!$A:$D,I!$A:$D),3,FALSE)</f>
        <v>H</v>
      </c>
      <c r="H427" s="81">
        <v>1</v>
      </c>
      <c r="I427" s="56">
        <f>IF(A427="COMPOSICAO",VLOOKUP("TOTAL - "&amp;B427,COMPOSICAO_AUX_3!$A:$J,10,FALSE),VLOOKUP(B427,I!$A:$D,4,FALSE))</f>
        <v>1.01</v>
      </c>
      <c r="J427" s="60">
        <f t="shared" si="13"/>
        <v>1.01</v>
      </c>
      <c r="K427" s="59"/>
    </row>
    <row r="428" spans="1:13" ht="45" customHeight="1" x14ac:dyDescent="0.25">
      <c r="A428" s="54" t="s">
        <v>368</v>
      </c>
      <c r="B428" s="67">
        <v>95317</v>
      </c>
      <c r="C428" s="55" t="str">
        <f>VLOOKUP(B428,IF(A428="COMPOSICAO",S!$A:$D,I!$A:$D),2,FALSE)</f>
        <v>CURSO DE CAPACITAÇÃO PARA AUXILIAR DE ENCANADOR OU BOMBEIRO HIDRÁULICO (ENCARGOS COMPLEMENTARES) - HORISTA</v>
      </c>
      <c r="D428" s="55"/>
      <c r="E428" s="55"/>
      <c r="F428" s="55"/>
      <c r="G428" s="54" t="str">
        <f>VLOOKUP(B428,IF(A428="COMPOSICAO",S!$A:$D,I!$A:$D),3,FALSE)</f>
        <v>H</v>
      </c>
      <c r="H428" s="81">
        <v>1</v>
      </c>
      <c r="I428" s="56">
        <f>IF(A428="COMPOSICAO",VLOOKUP("TOTAL - "&amp;B428,COMPOSICAO_AUX_3!$A:$J,10,FALSE),VLOOKUP(B428,I!$A:$D,4,FALSE))</f>
        <v>0.24</v>
      </c>
      <c r="J428" s="60">
        <f t="shared" si="13"/>
        <v>0.24</v>
      </c>
      <c r="K428" s="59"/>
    </row>
    <row r="429" spans="1:13" ht="15" customHeight="1" x14ac:dyDescent="0.25">
      <c r="A429" s="76" t="s">
        <v>597</v>
      </c>
      <c r="B429" s="77"/>
      <c r="C429" s="77"/>
      <c r="D429" s="77"/>
      <c r="E429" s="77"/>
      <c r="F429" s="77"/>
      <c r="G429" s="78"/>
      <c r="H429" s="79"/>
      <c r="I429" s="80"/>
      <c r="J429" s="60">
        <f>SUM(J420:K428)</f>
        <v>20.68</v>
      </c>
      <c r="K429" s="59"/>
    </row>
    <row r="430" spans="1:13" ht="15" customHeight="1" x14ac:dyDescent="0.25">
      <c r="A430" s="4"/>
      <c r="B430" s="4"/>
      <c r="C430" s="4"/>
      <c r="D430" s="4"/>
      <c r="E430" s="4"/>
      <c r="F430" s="4"/>
      <c r="G430" s="4"/>
      <c r="H430" s="4"/>
      <c r="I430" s="4"/>
      <c r="J430" s="4"/>
      <c r="K430" s="4"/>
    </row>
    <row r="431" spans="1:13" ht="15" customHeight="1" x14ac:dyDescent="0.25">
      <c r="A431" s="22" t="s">
        <v>364</v>
      </c>
      <c r="B431" s="22" t="s">
        <v>32</v>
      </c>
      <c r="C431" s="46" t="s">
        <v>8</v>
      </c>
      <c r="D431" s="47"/>
      <c r="E431" s="47"/>
      <c r="F431" s="47"/>
      <c r="G431" s="7" t="s">
        <v>33</v>
      </c>
      <c r="H431" s="7" t="s">
        <v>365</v>
      </c>
      <c r="I431" s="7" t="s">
        <v>366</v>
      </c>
      <c r="J431" s="34" t="s">
        <v>10</v>
      </c>
      <c r="K431" s="33"/>
    </row>
    <row r="432" spans="1:13" ht="30" customHeight="1" x14ac:dyDescent="0.25">
      <c r="A432" s="7" t="s">
        <v>367</v>
      </c>
      <c r="B432" s="71">
        <v>88267</v>
      </c>
      <c r="C432" s="73" t="str">
        <f>VLOOKUP(B432,S!$A:$D,2,FALSE)</f>
        <v>ENCANADOR OU BOMBEIRO HIDRÁULICO COM ENCARGOS COMPLEMENTARES</v>
      </c>
      <c r="D432" s="73"/>
      <c r="E432" s="73"/>
      <c r="F432" s="72"/>
      <c r="G432" s="7" t="str">
        <f>VLOOKUP(B432,S!$A:$D,3,FALSE)</f>
        <v>H</v>
      </c>
      <c r="H432" s="74"/>
      <c r="I432" s="74">
        <f>J441</f>
        <v>28.599999999999998</v>
      </c>
      <c r="J432" s="53"/>
      <c r="K432" s="52"/>
      <c r="L432" s="74">
        <f>VLOOKUP(B432,S!$A:$D,4,FALSE)</f>
        <v>28.6</v>
      </c>
      <c r="M432" s="7" t="str">
        <f>IF(ROUND((L432-I432),2)=0,"OK, confere com a tabela.",IF(ROUND((L432-I432),2)&lt;0,"ACIMA ("&amp;TEXT(ROUND(I432*100/L432,4),"0,0000")&amp;" %) da tabela.","ABAIXO ("&amp;TEXT(ROUND(I432*100/L432,4),"0,0000")&amp;" %) da tabela."))</f>
        <v>OK, confere com a tabela.</v>
      </c>
    </row>
    <row r="433" spans="1:13" ht="15" customHeight="1" x14ac:dyDescent="0.25">
      <c r="A433" s="54" t="s">
        <v>374</v>
      </c>
      <c r="B433" s="67">
        <v>2696</v>
      </c>
      <c r="C433" s="55" t="str">
        <f>VLOOKUP(B433,IF(A433="COMPOSICAO",S!$A:$D,I!$A:$D),2,FALSE)</f>
        <v>ENCANADOR OU BOMBEIRO HIDRAULICO (HORISTA)</v>
      </c>
      <c r="D433" s="55"/>
      <c r="E433" s="55"/>
      <c r="F433" s="55"/>
      <c r="G433" s="54" t="str">
        <f>VLOOKUP(B433,IF(A433="COMPOSICAO",S!$A:$D,I!$A:$D),3,FALSE)</f>
        <v>H</v>
      </c>
      <c r="H433" s="81">
        <v>1</v>
      </c>
      <c r="I433" s="56">
        <f>IF(A433="COMPOSICAO",VLOOKUP("TOTAL - "&amp;B433,COMPOSICAO_AUX_3!$A:$J,10,FALSE),VLOOKUP(B433,I!$A:$D,4,FALSE))</f>
        <v>20.58</v>
      </c>
      <c r="J433" s="60">
        <f t="shared" ref="J433:J440" si="14">TRUNC(H433*I433,2)</f>
        <v>20.58</v>
      </c>
      <c r="K433" s="59"/>
    </row>
    <row r="434" spans="1:13" ht="30" customHeight="1" x14ac:dyDescent="0.25">
      <c r="A434" s="54" t="s">
        <v>374</v>
      </c>
      <c r="B434" s="67">
        <v>37370</v>
      </c>
      <c r="C434" s="55" t="str">
        <f>VLOOKUP(B434,IF(A434="COMPOSICAO",S!$A:$D,I!$A:$D),2,FALSE)</f>
        <v>ALIMENTACAO - HORISTA (COLETADO CAIXA - ENCARGOS COMPLEMENTARES)</v>
      </c>
      <c r="D434" s="55"/>
      <c r="E434" s="55"/>
      <c r="F434" s="55"/>
      <c r="G434" s="54" t="str">
        <f>VLOOKUP(B434,IF(A434="COMPOSICAO",S!$A:$D,I!$A:$D),3,FALSE)</f>
        <v>H</v>
      </c>
      <c r="H434" s="81">
        <v>1</v>
      </c>
      <c r="I434" s="56">
        <f>IF(A434="COMPOSICAO",VLOOKUP("TOTAL - "&amp;B434,COMPOSICAO_AUX_3!$A:$J,10,FALSE),VLOOKUP(B434,I!$A:$D,4,FALSE))</f>
        <v>4.28</v>
      </c>
      <c r="J434" s="60">
        <f t="shared" si="14"/>
        <v>4.28</v>
      </c>
      <c r="K434" s="59"/>
    </row>
    <row r="435" spans="1:13" ht="30" customHeight="1" x14ac:dyDescent="0.25">
      <c r="A435" s="54" t="s">
        <v>374</v>
      </c>
      <c r="B435" s="67">
        <v>37371</v>
      </c>
      <c r="C435" s="55" t="str">
        <f>VLOOKUP(B435,IF(A435="COMPOSICAO",S!$A:$D,I!$A:$D),2,FALSE)</f>
        <v>TRANSPORTE - HORISTA (COLETADO CAIXA - ENCARGOS COMPLEMENTARES)</v>
      </c>
      <c r="D435" s="55"/>
      <c r="E435" s="55"/>
      <c r="F435" s="55"/>
      <c r="G435" s="54" t="str">
        <f>VLOOKUP(B435,IF(A435="COMPOSICAO",S!$A:$D,I!$A:$D),3,FALSE)</f>
        <v>H</v>
      </c>
      <c r="H435" s="81">
        <v>1</v>
      </c>
      <c r="I435" s="56">
        <f>IF(A435="COMPOSICAO",VLOOKUP("TOTAL - "&amp;B435,COMPOSICAO_AUX_3!$A:$J,10,FALSE),VLOOKUP(B435,I!$A:$D,4,FALSE))</f>
        <v>0.83</v>
      </c>
      <c r="J435" s="60">
        <f t="shared" si="14"/>
        <v>0.83</v>
      </c>
      <c r="K435" s="59"/>
    </row>
    <row r="436" spans="1:13" ht="30" customHeight="1" x14ac:dyDescent="0.25">
      <c r="A436" s="54" t="s">
        <v>374</v>
      </c>
      <c r="B436" s="67">
        <v>37372</v>
      </c>
      <c r="C436" s="55" t="str">
        <f>VLOOKUP(B436,IF(A436="COMPOSICAO",S!$A:$D,I!$A:$D),2,FALSE)</f>
        <v>EXAMES - HORISTA (COLETADO CAIXA - ENCARGOS COMPLEMENTARES)</v>
      </c>
      <c r="D436" s="55"/>
      <c r="E436" s="55"/>
      <c r="F436" s="55"/>
      <c r="G436" s="54" t="str">
        <f>VLOOKUP(B436,IF(A436="COMPOSICAO",S!$A:$D,I!$A:$D),3,FALSE)</f>
        <v>H</v>
      </c>
      <c r="H436" s="81">
        <v>1</v>
      </c>
      <c r="I436" s="56">
        <f>IF(A436="COMPOSICAO",VLOOKUP("TOTAL - "&amp;B436,COMPOSICAO_AUX_3!$A:$J,10,FALSE),VLOOKUP(B436,I!$A:$D,4,FALSE))</f>
        <v>1.1399999999999999</v>
      </c>
      <c r="J436" s="60">
        <f t="shared" si="14"/>
        <v>1.1399999999999999</v>
      </c>
      <c r="K436" s="59"/>
    </row>
    <row r="437" spans="1:13" ht="30" customHeight="1" x14ac:dyDescent="0.25">
      <c r="A437" s="54" t="s">
        <v>374</v>
      </c>
      <c r="B437" s="67">
        <v>37373</v>
      </c>
      <c r="C437" s="55" t="str">
        <f>VLOOKUP(B437,IF(A437="COMPOSICAO",S!$A:$D,I!$A:$D),2,FALSE)</f>
        <v>SEGURO - HORISTA (COLETADO CAIXA - ENCARGOS COMPLEMENTARES)</v>
      </c>
      <c r="D437" s="55"/>
      <c r="E437" s="55"/>
      <c r="F437" s="55"/>
      <c r="G437" s="54" t="str">
        <f>VLOOKUP(B437,IF(A437="COMPOSICAO",S!$A:$D,I!$A:$D),3,FALSE)</f>
        <v>H</v>
      </c>
      <c r="H437" s="81">
        <v>1</v>
      </c>
      <c r="I437" s="56">
        <f>IF(A437="COMPOSICAO",VLOOKUP("TOTAL - "&amp;B437,COMPOSICAO_AUX_3!$A:$J,10,FALSE),VLOOKUP(B437,I!$A:$D,4,FALSE))</f>
        <v>0.06</v>
      </c>
      <c r="J437" s="60">
        <f t="shared" si="14"/>
        <v>0.06</v>
      </c>
      <c r="K437" s="59"/>
    </row>
    <row r="438" spans="1:13" ht="30" customHeight="1" x14ac:dyDescent="0.25">
      <c r="A438" s="54" t="s">
        <v>374</v>
      </c>
      <c r="B438" s="67">
        <v>43461</v>
      </c>
      <c r="C438" s="55" t="str">
        <f>VLOOKUP(B438,IF(A438="COMPOSICAO",S!$A:$D,I!$A:$D),2,FALSE)</f>
        <v>FERRAMENTAS - FAMILIA ENCANADOR - HORISTA (ENCARGOS COMPLEMENTARES - COLETADO CAIXA)</v>
      </c>
      <c r="D438" s="55"/>
      <c r="E438" s="55"/>
      <c r="F438" s="55"/>
      <c r="G438" s="54" t="str">
        <f>VLOOKUP(B438,IF(A438="COMPOSICAO",S!$A:$D,I!$A:$D),3,FALSE)</f>
        <v>H</v>
      </c>
      <c r="H438" s="81">
        <v>1</v>
      </c>
      <c r="I438" s="56">
        <f>IF(A438="COMPOSICAO",VLOOKUP("TOTAL - "&amp;B438,COMPOSICAO_AUX_3!$A:$J,10,FALSE),VLOOKUP(B438,I!$A:$D,4,FALSE))</f>
        <v>0.32</v>
      </c>
      <c r="J438" s="60">
        <f t="shared" si="14"/>
        <v>0.32</v>
      </c>
      <c r="K438" s="59"/>
    </row>
    <row r="439" spans="1:13" ht="30" customHeight="1" x14ac:dyDescent="0.25">
      <c r="A439" s="54" t="s">
        <v>374</v>
      </c>
      <c r="B439" s="67">
        <v>43485</v>
      </c>
      <c r="C439" s="55" t="str">
        <f>VLOOKUP(B439,IF(A439="COMPOSICAO",S!$A:$D,I!$A:$D),2,FALSE)</f>
        <v>EPI - FAMILIA ENCANADOR - HORISTA (ENCARGOS COMPLEMENTARES - COLETADO CAIXA)</v>
      </c>
      <c r="D439" s="55"/>
      <c r="E439" s="55"/>
      <c r="F439" s="55"/>
      <c r="G439" s="54" t="str">
        <f>VLOOKUP(B439,IF(A439="COMPOSICAO",S!$A:$D,I!$A:$D),3,FALSE)</f>
        <v>H</v>
      </c>
      <c r="H439" s="81">
        <v>1</v>
      </c>
      <c r="I439" s="56">
        <f>IF(A439="COMPOSICAO",VLOOKUP("TOTAL - "&amp;B439,COMPOSICAO_AUX_3!$A:$J,10,FALSE),VLOOKUP(B439,I!$A:$D,4,FALSE))</f>
        <v>1.01</v>
      </c>
      <c r="J439" s="60">
        <f t="shared" si="14"/>
        <v>1.01</v>
      </c>
      <c r="K439" s="59"/>
    </row>
    <row r="440" spans="1:13" ht="45" customHeight="1" x14ac:dyDescent="0.25">
      <c r="A440" s="54" t="s">
        <v>368</v>
      </c>
      <c r="B440" s="67">
        <v>95335</v>
      </c>
      <c r="C440" s="55" t="str">
        <f>VLOOKUP(B440,IF(A440="COMPOSICAO",S!$A:$D,I!$A:$D),2,FALSE)</f>
        <v>CURSO DE CAPACITAÇÃO PARA ENCANADOR OU BOMBEIRO HIDRÁULICO (ENCARGOS COMPLEMENTARES) - HORISTA</v>
      </c>
      <c r="D440" s="55"/>
      <c r="E440" s="55"/>
      <c r="F440" s="55"/>
      <c r="G440" s="54" t="str">
        <f>VLOOKUP(B440,IF(A440="COMPOSICAO",S!$A:$D,I!$A:$D),3,FALSE)</f>
        <v>H</v>
      </c>
      <c r="H440" s="81">
        <v>1</v>
      </c>
      <c r="I440" s="56">
        <f>IF(A440="COMPOSICAO",VLOOKUP("TOTAL - "&amp;B440,COMPOSICAO_AUX_3!$A:$J,10,FALSE),VLOOKUP(B440,I!$A:$D,4,FALSE))</f>
        <v>0.38</v>
      </c>
      <c r="J440" s="60">
        <f t="shared" si="14"/>
        <v>0.38</v>
      </c>
      <c r="K440" s="59"/>
    </row>
    <row r="441" spans="1:13" ht="15" customHeight="1" x14ac:dyDescent="0.25">
      <c r="A441" s="76" t="s">
        <v>598</v>
      </c>
      <c r="B441" s="77"/>
      <c r="C441" s="77"/>
      <c r="D441" s="77"/>
      <c r="E441" s="77"/>
      <c r="F441" s="77"/>
      <c r="G441" s="78"/>
      <c r="H441" s="79"/>
      <c r="I441" s="80"/>
      <c r="J441" s="60">
        <f>SUM(J432:K440)</f>
        <v>28.599999999999998</v>
      </c>
      <c r="K441" s="59"/>
    </row>
    <row r="442" spans="1:13" ht="15" customHeight="1" x14ac:dyDescent="0.25">
      <c r="A442" s="4"/>
      <c r="B442" s="4"/>
      <c r="C442" s="4"/>
      <c r="D442" s="4"/>
      <c r="E442" s="4"/>
      <c r="F442" s="4"/>
      <c r="G442" s="4"/>
      <c r="H442" s="4"/>
      <c r="I442" s="4"/>
      <c r="J442" s="4"/>
      <c r="K442" s="4"/>
    </row>
    <row r="443" spans="1:13" ht="15" customHeight="1" x14ac:dyDescent="0.25">
      <c r="A443" s="22" t="s">
        <v>364</v>
      </c>
      <c r="B443" s="22" t="s">
        <v>32</v>
      </c>
      <c r="C443" s="46" t="s">
        <v>8</v>
      </c>
      <c r="D443" s="47"/>
      <c r="E443" s="47"/>
      <c r="F443" s="47"/>
      <c r="G443" s="7" t="s">
        <v>33</v>
      </c>
      <c r="H443" s="7" t="s">
        <v>365</v>
      </c>
      <c r="I443" s="7" t="s">
        <v>366</v>
      </c>
      <c r="J443" s="34" t="s">
        <v>10</v>
      </c>
      <c r="K443" s="33"/>
    </row>
    <row r="444" spans="1:13" ht="90" customHeight="1" x14ac:dyDescent="0.25">
      <c r="A444" s="7" t="s">
        <v>553</v>
      </c>
      <c r="B444" s="71">
        <v>5664</v>
      </c>
      <c r="C444" s="73" t="str">
        <f>VLOOKUP(B444,S!$A:$D,2,FALSE)</f>
        <v>RETROESCAVADEIRA SOBRE RODAS COM CARREGADEIRA, TRAÇÃO 4X4, POTÊNCIA LÍQ. 88 HP, CAÇAMBA CARREG. CAP. MÍN. 1 M3, CAÇAMBA RETRO CAP. 0,26 M3, PESO OPERACIONAL MÍN. 6.674 KG, PROFUNDIDADE ESCAVAÇÃO MÁX. 4,37 M - MANUTENÇÃO. AF_06/2014</v>
      </c>
      <c r="D444" s="73"/>
      <c r="E444" s="73"/>
      <c r="F444" s="72"/>
      <c r="G444" s="7" t="str">
        <f>VLOOKUP(B444,S!$A:$D,3,FALSE)</f>
        <v>H</v>
      </c>
      <c r="H444" s="74"/>
      <c r="I444" s="74">
        <f>J446</f>
        <v>35.909999999999997</v>
      </c>
      <c r="J444" s="53"/>
      <c r="K444" s="52"/>
      <c r="L444" s="74">
        <f>VLOOKUP(B444,S!$A:$D,4,FALSE)</f>
        <v>35.909999999999997</v>
      </c>
      <c r="M444" s="7" t="str">
        <f>IF(ROUND((L444-I444),2)=0,"OK, confere com a tabela.",IF(ROUND((L444-I444),2)&lt;0,"ACIMA ("&amp;TEXT(ROUND(I444*100/L444,4),"0,0000")&amp;" %) da tabela.","ABAIXO ("&amp;TEXT(ROUND(I444*100/L444,4),"0,0000")&amp;" %) da tabela."))</f>
        <v>OK, confere com a tabela.</v>
      </c>
    </row>
    <row r="445" spans="1:13" ht="90" customHeight="1" x14ac:dyDescent="0.25">
      <c r="A445" s="54" t="s">
        <v>374</v>
      </c>
      <c r="B445" s="67">
        <v>36531</v>
      </c>
      <c r="C445" s="55" t="str">
        <f>VLOOKUP(B445,IF(A445="COMPOSICAO",S!$A:$D,I!$A:$D),2,FALSE)</f>
        <v>RETROESCAVADEIRA SOBRE RODAS COM CARREGADEIRA, TRACAO 4 X 4, POTENCIA LIQUIDA 88 HP, PESO OPERACIONAL MINIMO DE 6674 KG, CAPACIDADE DA CARREGADEIRA DE 1,00 M3 E DA  RETROESCAVADEIRA MINIMA DE 0,26 M3, PROFUNDIDADE DE ESCAVACAO MAXIMA DE 4,37 M</v>
      </c>
      <c r="D445" s="55"/>
      <c r="E445" s="55"/>
      <c r="F445" s="55"/>
      <c r="G445" s="54" t="str">
        <f>VLOOKUP(B445,IF(A445="COMPOSICAO",S!$A:$D,I!$A:$D),3,FALSE)</f>
        <v>UN</v>
      </c>
      <c r="H445" s="81">
        <v>6.9999999999999994E-5</v>
      </c>
      <c r="I445" s="56">
        <f>IF(A445="COMPOSICAO",VLOOKUP("TOTAL - "&amp;B445,COMPOSICAO_AUX_3!$A:$J,10,FALSE),VLOOKUP(B445,I!$A:$D,4,FALSE))</f>
        <v>513109.72</v>
      </c>
      <c r="J445" s="60">
        <f>TRUNC(H445*I445,2)</f>
        <v>35.909999999999997</v>
      </c>
      <c r="K445" s="59"/>
    </row>
    <row r="446" spans="1:13" ht="15" customHeight="1" x14ac:dyDescent="0.25">
      <c r="A446" s="76" t="s">
        <v>706</v>
      </c>
      <c r="B446" s="77"/>
      <c r="C446" s="77"/>
      <c r="D446" s="77"/>
      <c r="E446" s="77"/>
      <c r="F446" s="77"/>
      <c r="G446" s="78"/>
      <c r="H446" s="79"/>
      <c r="I446" s="80"/>
      <c r="J446" s="60">
        <f>SUM(J444:K445)</f>
        <v>35.909999999999997</v>
      </c>
      <c r="K446" s="59"/>
    </row>
    <row r="447" spans="1:13" ht="15" customHeight="1" x14ac:dyDescent="0.25">
      <c r="A447" s="4"/>
      <c r="B447" s="4"/>
      <c r="C447" s="4"/>
      <c r="D447" s="4"/>
      <c r="E447" s="4"/>
      <c r="F447" s="4"/>
      <c r="G447" s="4"/>
      <c r="H447" s="4"/>
      <c r="I447" s="4"/>
      <c r="J447" s="4"/>
      <c r="K447" s="4"/>
    </row>
    <row r="448" spans="1:13" ht="15" customHeight="1" x14ac:dyDescent="0.25">
      <c r="A448" s="22" t="s">
        <v>364</v>
      </c>
      <c r="B448" s="22" t="s">
        <v>32</v>
      </c>
      <c r="C448" s="46" t="s">
        <v>8</v>
      </c>
      <c r="D448" s="47"/>
      <c r="E448" s="47"/>
      <c r="F448" s="47"/>
      <c r="G448" s="7" t="s">
        <v>33</v>
      </c>
      <c r="H448" s="7" t="s">
        <v>365</v>
      </c>
      <c r="I448" s="7" t="s">
        <v>366</v>
      </c>
      <c r="J448" s="34" t="s">
        <v>10</v>
      </c>
      <c r="K448" s="33"/>
    </row>
    <row r="449" spans="1:13" ht="90" customHeight="1" x14ac:dyDescent="0.25">
      <c r="A449" s="7" t="s">
        <v>553</v>
      </c>
      <c r="B449" s="71">
        <v>53786</v>
      </c>
      <c r="C449" s="73" t="str">
        <f>VLOOKUP(B449,S!$A:$D,2,FALSE)</f>
        <v>RETROESCAVADEIRA SOBRE RODAS COM CARREGADEIRA, TRAÇÃO 4X4, POTÊNCIA LÍQ. 88 HP, CAÇAMBA CARREG. CAP. MÍN. 1 M3, CAÇAMBA RETRO CAP. 0,26 M3, PESO OPERACIONAL MÍN. 6.674 KG, PROFUNDIDADE ESCAVAÇÃO MÁX. 4,37 M - MATERIAIS NA OPERAÇÃO. AF_06/2014</v>
      </c>
      <c r="D449" s="73"/>
      <c r="E449" s="73"/>
      <c r="F449" s="72"/>
      <c r="G449" s="7" t="str">
        <f>VLOOKUP(B449,S!$A:$D,3,FALSE)</f>
        <v>H</v>
      </c>
      <c r="H449" s="74"/>
      <c r="I449" s="74">
        <f>J451</f>
        <v>50.41</v>
      </c>
      <c r="J449" s="53"/>
      <c r="K449" s="52"/>
      <c r="L449" s="74">
        <f>VLOOKUP(B449,S!$A:$D,4,FALSE)</f>
        <v>50.41</v>
      </c>
      <c r="M449" s="7" t="str">
        <f>IF(ROUND((L449-I449),2)=0,"OK, confere com a tabela.",IF(ROUND((L449-I449),2)&lt;0,"ACIMA ("&amp;TEXT(ROUND(I449*100/L449,4),"0,0000")&amp;" %) da tabela.","ABAIXO ("&amp;TEXT(ROUND(I449*100/L449,4),"0,0000")&amp;" %) da tabela."))</f>
        <v>OK, confere com a tabela.</v>
      </c>
    </row>
    <row r="450" spans="1:13" ht="15" customHeight="1" x14ac:dyDescent="0.25">
      <c r="A450" s="54" t="s">
        <v>374</v>
      </c>
      <c r="B450" s="67">
        <v>4221</v>
      </c>
      <c r="C450" s="55" t="str">
        <f>VLOOKUP(B450,IF(A450="COMPOSICAO",S!$A:$D,I!$A:$D),2,FALSE)</f>
        <v>OLEO DIESEL COMBUSTIVEL COMUM</v>
      </c>
      <c r="D450" s="55"/>
      <c r="E450" s="55"/>
      <c r="F450" s="55"/>
      <c r="G450" s="54" t="str">
        <f>VLOOKUP(B450,IF(A450="COMPOSICAO",S!$A:$D,I!$A:$D),3,FALSE)</f>
        <v>L</v>
      </c>
      <c r="H450" s="81">
        <v>8.5299999999999994</v>
      </c>
      <c r="I450" s="56">
        <f>IF(A450="COMPOSICAO",VLOOKUP("TOTAL - "&amp;B450,COMPOSICAO_AUX_3!$A:$J,10,FALSE),VLOOKUP(B450,I!$A:$D,4,FALSE))</f>
        <v>5.91</v>
      </c>
      <c r="J450" s="60">
        <f>TRUNC(H450*I450,2)</f>
        <v>50.41</v>
      </c>
      <c r="K450" s="59"/>
    </row>
    <row r="451" spans="1:13" ht="15" customHeight="1" x14ac:dyDescent="0.25">
      <c r="A451" s="76" t="s">
        <v>707</v>
      </c>
      <c r="B451" s="77"/>
      <c r="C451" s="77"/>
      <c r="D451" s="77"/>
      <c r="E451" s="77"/>
      <c r="F451" s="77"/>
      <c r="G451" s="78"/>
      <c r="H451" s="79"/>
      <c r="I451" s="80"/>
      <c r="J451" s="60">
        <f>SUM(J449:K450)</f>
        <v>50.41</v>
      </c>
      <c r="K451" s="59"/>
    </row>
    <row r="452" spans="1:13" ht="15" customHeight="1" x14ac:dyDescent="0.25">
      <c r="A452" s="4"/>
      <c r="B452" s="4"/>
      <c r="C452" s="4"/>
      <c r="D452" s="4"/>
      <c r="E452" s="4"/>
      <c r="F452" s="4"/>
      <c r="G452" s="4"/>
      <c r="H452" s="4"/>
      <c r="I452" s="4"/>
      <c r="J452" s="4"/>
      <c r="K452" s="4"/>
    </row>
    <row r="453" spans="1:13" ht="15" customHeight="1" x14ac:dyDescent="0.25">
      <c r="A453" s="22" t="s">
        <v>364</v>
      </c>
      <c r="B453" s="22" t="s">
        <v>32</v>
      </c>
      <c r="C453" s="46" t="s">
        <v>8</v>
      </c>
      <c r="D453" s="47"/>
      <c r="E453" s="47"/>
      <c r="F453" s="47"/>
      <c r="G453" s="7" t="s">
        <v>33</v>
      </c>
      <c r="H453" s="7" t="s">
        <v>365</v>
      </c>
      <c r="I453" s="7" t="s">
        <v>366</v>
      </c>
      <c r="J453" s="34" t="s">
        <v>10</v>
      </c>
      <c r="K453" s="33"/>
    </row>
    <row r="454" spans="1:13" ht="30" customHeight="1" x14ac:dyDescent="0.25">
      <c r="A454" s="7" t="s">
        <v>367</v>
      </c>
      <c r="B454" s="71">
        <v>88294</v>
      </c>
      <c r="C454" s="73" t="str">
        <f>VLOOKUP(B454,S!$A:$D,2,FALSE)</f>
        <v>OPERADOR DE ESCAVADEIRA COM ENCARGOS COMPLEMENTARES</v>
      </c>
      <c r="D454" s="73"/>
      <c r="E454" s="73"/>
      <c r="F454" s="72"/>
      <c r="G454" s="7" t="str">
        <f>VLOOKUP(B454,S!$A:$D,3,FALSE)</f>
        <v>H</v>
      </c>
      <c r="H454" s="74"/>
      <c r="I454" s="74">
        <f>J463</f>
        <v>37.75</v>
      </c>
      <c r="J454" s="53"/>
      <c r="K454" s="52"/>
      <c r="L454" s="74">
        <f>VLOOKUP(B454,S!$A:$D,4,FALSE)</f>
        <v>37.75</v>
      </c>
      <c r="M454" s="7" t="str">
        <f>IF(ROUND((L454-I454),2)=0,"OK, confere com a tabela.",IF(ROUND((L454-I454),2)&lt;0,"ACIMA ("&amp;TEXT(ROUND(I454*100/L454,4),"0,0000")&amp;" %) da tabela.","ABAIXO ("&amp;TEXT(ROUND(I454*100/L454,4),"0,0000")&amp;" %) da tabela."))</f>
        <v>OK, confere com a tabela.</v>
      </c>
    </row>
    <row r="455" spans="1:13" ht="15" customHeight="1" x14ac:dyDescent="0.25">
      <c r="A455" s="54" t="s">
        <v>374</v>
      </c>
      <c r="B455" s="67">
        <v>4234</v>
      </c>
      <c r="C455" s="55" t="str">
        <f>VLOOKUP(B455,IF(A455="COMPOSICAO",S!$A:$D,I!$A:$D),2,FALSE)</f>
        <v>OPERADOR DE ESCAVADEIRA</v>
      </c>
      <c r="D455" s="55"/>
      <c r="E455" s="55"/>
      <c r="F455" s="55"/>
      <c r="G455" s="54" t="str">
        <f>VLOOKUP(B455,IF(A455="COMPOSICAO",S!$A:$D,I!$A:$D),3,FALSE)</f>
        <v>H</v>
      </c>
      <c r="H455" s="81">
        <v>1</v>
      </c>
      <c r="I455" s="56">
        <f>IF(A455="COMPOSICAO",VLOOKUP("TOTAL - "&amp;B455,COMPOSICAO_AUX_3!$A:$J,10,FALSE),VLOOKUP(B455,I!$A:$D,4,FALSE))</f>
        <v>30.25</v>
      </c>
      <c r="J455" s="60">
        <f t="shared" ref="J455:J462" si="15">TRUNC(H455*I455,2)</f>
        <v>30.25</v>
      </c>
      <c r="K455" s="59"/>
    </row>
    <row r="456" spans="1:13" ht="30" customHeight="1" x14ac:dyDescent="0.25">
      <c r="A456" s="54" t="s">
        <v>374</v>
      </c>
      <c r="B456" s="67">
        <v>37370</v>
      </c>
      <c r="C456" s="55" t="str">
        <f>VLOOKUP(B456,IF(A456="COMPOSICAO",S!$A:$D,I!$A:$D),2,FALSE)</f>
        <v>ALIMENTACAO - HORISTA (COLETADO CAIXA - ENCARGOS COMPLEMENTARES)</v>
      </c>
      <c r="D456" s="55"/>
      <c r="E456" s="55"/>
      <c r="F456" s="55"/>
      <c r="G456" s="54" t="str">
        <f>VLOOKUP(B456,IF(A456="COMPOSICAO",S!$A:$D,I!$A:$D),3,FALSE)</f>
        <v>H</v>
      </c>
      <c r="H456" s="81">
        <v>1</v>
      </c>
      <c r="I456" s="56">
        <f>IF(A456="COMPOSICAO",VLOOKUP("TOTAL - "&amp;B456,COMPOSICAO_AUX_3!$A:$J,10,FALSE),VLOOKUP(B456,I!$A:$D,4,FALSE))</f>
        <v>4.28</v>
      </c>
      <c r="J456" s="60">
        <f t="shared" si="15"/>
        <v>4.28</v>
      </c>
      <c r="K456" s="59"/>
    </row>
    <row r="457" spans="1:13" ht="30" customHeight="1" x14ac:dyDescent="0.25">
      <c r="A457" s="54" t="s">
        <v>374</v>
      </c>
      <c r="B457" s="67">
        <v>37371</v>
      </c>
      <c r="C457" s="55" t="str">
        <f>VLOOKUP(B457,IF(A457="COMPOSICAO",S!$A:$D,I!$A:$D),2,FALSE)</f>
        <v>TRANSPORTE - HORISTA (COLETADO CAIXA - ENCARGOS COMPLEMENTARES)</v>
      </c>
      <c r="D457" s="55"/>
      <c r="E457" s="55"/>
      <c r="F457" s="55"/>
      <c r="G457" s="54" t="str">
        <f>VLOOKUP(B457,IF(A457="COMPOSICAO",S!$A:$D,I!$A:$D),3,FALSE)</f>
        <v>H</v>
      </c>
      <c r="H457" s="81">
        <v>1</v>
      </c>
      <c r="I457" s="56">
        <f>IF(A457="COMPOSICAO",VLOOKUP("TOTAL - "&amp;B457,COMPOSICAO_AUX_3!$A:$J,10,FALSE),VLOOKUP(B457,I!$A:$D,4,FALSE))</f>
        <v>0.83</v>
      </c>
      <c r="J457" s="60">
        <f t="shared" si="15"/>
        <v>0.83</v>
      </c>
      <c r="K457" s="59"/>
    </row>
    <row r="458" spans="1:13" ht="30" customHeight="1" x14ac:dyDescent="0.25">
      <c r="A458" s="54" t="s">
        <v>374</v>
      </c>
      <c r="B458" s="67">
        <v>37372</v>
      </c>
      <c r="C458" s="55" t="str">
        <f>VLOOKUP(B458,IF(A458="COMPOSICAO",S!$A:$D,I!$A:$D),2,FALSE)</f>
        <v>EXAMES - HORISTA (COLETADO CAIXA - ENCARGOS COMPLEMENTARES)</v>
      </c>
      <c r="D458" s="55"/>
      <c r="E458" s="55"/>
      <c r="F458" s="55"/>
      <c r="G458" s="54" t="str">
        <f>VLOOKUP(B458,IF(A458="COMPOSICAO",S!$A:$D,I!$A:$D),3,FALSE)</f>
        <v>H</v>
      </c>
      <c r="H458" s="81">
        <v>1</v>
      </c>
      <c r="I458" s="56">
        <f>IF(A458="COMPOSICAO",VLOOKUP("TOTAL - "&amp;B458,COMPOSICAO_AUX_3!$A:$J,10,FALSE),VLOOKUP(B458,I!$A:$D,4,FALSE))</f>
        <v>1.1399999999999999</v>
      </c>
      <c r="J458" s="60">
        <f t="shared" si="15"/>
        <v>1.1399999999999999</v>
      </c>
      <c r="K458" s="59"/>
    </row>
    <row r="459" spans="1:13" ht="30" customHeight="1" x14ac:dyDescent="0.25">
      <c r="A459" s="54" t="s">
        <v>374</v>
      </c>
      <c r="B459" s="67">
        <v>37373</v>
      </c>
      <c r="C459" s="55" t="str">
        <f>VLOOKUP(B459,IF(A459="COMPOSICAO",S!$A:$D,I!$A:$D),2,FALSE)</f>
        <v>SEGURO - HORISTA (COLETADO CAIXA - ENCARGOS COMPLEMENTARES)</v>
      </c>
      <c r="D459" s="55"/>
      <c r="E459" s="55"/>
      <c r="F459" s="55"/>
      <c r="G459" s="54" t="str">
        <f>VLOOKUP(B459,IF(A459="COMPOSICAO",S!$A:$D,I!$A:$D),3,FALSE)</f>
        <v>H</v>
      </c>
      <c r="H459" s="81">
        <v>1</v>
      </c>
      <c r="I459" s="56">
        <f>IF(A459="COMPOSICAO",VLOOKUP("TOTAL - "&amp;B459,COMPOSICAO_AUX_3!$A:$J,10,FALSE),VLOOKUP(B459,I!$A:$D,4,FALSE))</f>
        <v>0.06</v>
      </c>
      <c r="J459" s="60">
        <f t="shared" si="15"/>
        <v>0.06</v>
      </c>
      <c r="K459" s="59"/>
    </row>
    <row r="460" spans="1:13" ht="45" customHeight="1" x14ac:dyDescent="0.25">
      <c r="A460" s="54" t="s">
        <v>374</v>
      </c>
      <c r="B460" s="67">
        <v>43464</v>
      </c>
      <c r="C460" s="55" t="str">
        <f>VLOOKUP(B460,IF(A460="COMPOSICAO",S!$A:$D,I!$A:$D),2,FALSE)</f>
        <v>FERRAMENTAS - FAMILIA OPERADOR ESCAVADEIRA - HORISTA (ENCARGOS COMPLEMENTARES - COLETADO CAIXA)</v>
      </c>
      <c r="D460" s="55"/>
      <c r="E460" s="55"/>
      <c r="F460" s="55"/>
      <c r="G460" s="54" t="str">
        <f>VLOOKUP(B460,IF(A460="COMPOSICAO",S!$A:$D,I!$A:$D),3,FALSE)</f>
        <v>H</v>
      </c>
      <c r="H460" s="81">
        <v>1</v>
      </c>
      <c r="I460" s="56">
        <f>IF(A460="COMPOSICAO",VLOOKUP("TOTAL - "&amp;B460,COMPOSICAO_AUX_3!$A:$J,10,FALSE),VLOOKUP(B460,I!$A:$D,4,FALSE))</f>
        <v>0.01</v>
      </c>
      <c r="J460" s="60">
        <f t="shared" si="15"/>
        <v>0.01</v>
      </c>
      <c r="K460" s="59"/>
    </row>
    <row r="461" spans="1:13" ht="30" customHeight="1" x14ac:dyDescent="0.25">
      <c r="A461" s="54" t="s">
        <v>374</v>
      </c>
      <c r="B461" s="67">
        <v>43488</v>
      </c>
      <c r="C461" s="55" t="str">
        <f>VLOOKUP(B461,IF(A461="COMPOSICAO",S!$A:$D,I!$A:$D),2,FALSE)</f>
        <v>EPI - FAMILIA OPERADOR ESCAVADEIRA - HORISTA (ENCARGOS COMPLEMENTARES - COLETADO CAIXA)</v>
      </c>
      <c r="D461" s="55"/>
      <c r="E461" s="55"/>
      <c r="F461" s="55"/>
      <c r="G461" s="54" t="str">
        <f>VLOOKUP(B461,IF(A461="COMPOSICAO",S!$A:$D,I!$A:$D),3,FALSE)</f>
        <v>H</v>
      </c>
      <c r="H461" s="81">
        <v>1</v>
      </c>
      <c r="I461" s="56">
        <f>IF(A461="COMPOSICAO",VLOOKUP("TOTAL - "&amp;B461,COMPOSICAO_AUX_3!$A:$J,10,FALSE),VLOOKUP(B461,I!$A:$D,4,FALSE))</f>
        <v>0.82</v>
      </c>
      <c r="J461" s="60">
        <f t="shared" si="15"/>
        <v>0.82</v>
      </c>
      <c r="K461" s="59"/>
    </row>
    <row r="462" spans="1:13" ht="30" customHeight="1" x14ac:dyDescent="0.25">
      <c r="A462" s="54" t="s">
        <v>368</v>
      </c>
      <c r="B462" s="67">
        <v>95357</v>
      </c>
      <c r="C462" s="55" t="str">
        <f>VLOOKUP(B462,IF(A462="COMPOSICAO",S!$A:$D,I!$A:$D),2,FALSE)</f>
        <v>CURSO DE CAPACITAÇÃO PARA OPERADOR DE ESCAVADEIRA (ENCARGOS COMPLEMENTARES) - HORISTA</v>
      </c>
      <c r="D462" s="55"/>
      <c r="E462" s="55"/>
      <c r="F462" s="55"/>
      <c r="G462" s="54" t="str">
        <f>VLOOKUP(B462,IF(A462="COMPOSICAO",S!$A:$D,I!$A:$D),3,FALSE)</f>
        <v>H</v>
      </c>
      <c r="H462" s="81">
        <v>1</v>
      </c>
      <c r="I462" s="56">
        <f>IF(A462="COMPOSICAO",VLOOKUP("TOTAL - "&amp;B462,COMPOSICAO_AUX_3!$A:$J,10,FALSE),VLOOKUP(B462,I!$A:$D,4,FALSE))</f>
        <v>0.36</v>
      </c>
      <c r="J462" s="60">
        <f t="shared" si="15"/>
        <v>0.36</v>
      </c>
      <c r="K462" s="59"/>
    </row>
    <row r="463" spans="1:13" ht="15" customHeight="1" x14ac:dyDescent="0.25">
      <c r="A463" s="76" t="s">
        <v>708</v>
      </c>
      <c r="B463" s="77"/>
      <c r="C463" s="77"/>
      <c r="D463" s="77"/>
      <c r="E463" s="77"/>
      <c r="F463" s="77"/>
      <c r="G463" s="78"/>
      <c r="H463" s="79"/>
      <c r="I463" s="80"/>
      <c r="J463" s="60">
        <f>SUM(J454:K462)</f>
        <v>37.75</v>
      </c>
      <c r="K463" s="59"/>
    </row>
    <row r="464" spans="1:13" ht="15" customHeight="1" x14ac:dyDescent="0.25">
      <c r="A464" s="4"/>
      <c r="B464" s="4"/>
      <c r="C464" s="4"/>
      <c r="D464" s="4"/>
      <c r="E464" s="4"/>
      <c r="F464" s="4"/>
      <c r="G464" s="4"/>
      <c r="H464" s="4"/>
      <c r="I464" s="4"/>
      <c r="J464" s="4"/>
      <c r="K464" s="4"/>
    </row>
    <row r="465" spans="1:13" ht="15" customHeight="1" x14ac:dyDescent="0.25">
      <c r="A465" s="22" t="s">
        <v>364</v>
      </c>
      <c r="B465" s="22" t="s">
        <v>32</v>
      </c>
      <c r="C465" s="46" t="s">
        <v>8</v>
      </c>
      <c r="D465" s="47"/>
      <c r="E465" s="47"/>
      <c r="F465" s="47"/>
      <c r="G465" s="7" t="s">
        <v>33</v>
      </c>
      <c r="H465" s="7" t="s">
        <v>365</v>
      </c>
      <c r="I465" s="7" t="s">
        <v>366</v>
      </c>
      <c r="J465" s="34" t="s">
        <v>10</v>
      </c>
      <c r="K465" s="33"/>
    </row>
    <row r="466" spans="1:13" ht="90" customHeight="1" x14ac:dyDescent="0.25">
      <c r="A466" s="7" t="s">
        <v>553</v>
      </c>
      <c r="B466" s="71">
        <v>88857</v>
      </c>
      <c r="C466" s="73" t="str">
        <f>VLOOKUP(B466,S!$A:$D,2,FALSE)</f>
        <v>RETROESCAVADEIRA SOBRE RODAS COM CARREGADEIRA, TRAÇÃO 4X4, POTÊNCIA LÍQ. 88 HP, CAÇAMBA CARREG. CAP. MÍN. 1 M3, CAÇAMBA RETRO CAP. 0,26 M3, PESO OPERACIONAL MÍN. 6.674 KG, PROFUNDIDADE ESCAVAÇÃO MÁX. 4,37 M - DEPRECIAÇÃO. AF_06/2014</v>
      </c>
      <c r="D466" s="73"/>
      <c r="E466" s="73"/>
      <c r="F466" s="72"/>
      <c r="G466" s="7" t="str">
        <f>VLOOKUP(B466,S!$A:$D,3,FALSE)</f>
        <v>H</v>
      </c>
      <c r="H466" s="74"/>
      <c r="I466" s="74">
        <f>J468</f>
        <v>28.73</v>
      </c>
      <c r="J466" s="53"/>
      <c r="K466" s="52"/>
      <c r="L466" s="74">
        <f>VLOOKUP(B466,S!$A:$D,4,FALSE)</f>
        <v>28.73</v>
      </c>
      <c r="M466" s="7" t="str">
        <f>IF(ROUND((L466-I466),2)=0,"OK, confere com a tabela.",IF(ROUND((L466-I466),2)&lt;0,"ACIMA ("&amp;TEXT(ROUND(I466*100/L466,4),"0,0000")&amp;" %) da tabela.","ABAIXO ("&amp;TEXT(ROUND(I466*100/L466,4),"0,0000")&amp;" %) da tabela."))</f>
        <v>OK, confere com a tabela.</v>
      </c>
    </row>
    <row r="467" spans="1:13" ht="90" customHeight="1" x14ac:dyDescent="0.25">
      <c r="A467" s="54" t="s">
        <v>374</v>
      </c>
      <c r="B467" s="67">
        <v>36531</v>
      </c>
      <c r="C467" s="55" t="str">
        <f>VLOOKUP(B467,IF(A467="COMPOSICAO",S!$A:$D,I!$A:$D),2,FALSE)</f>
        <v>RETROESCAVADEIRA SOBRE RODAS COM CARREGADEIRA, TRACAO 4 X 4, POTENCIA LIQUIDA 88 HP, PESO OPERACIONAL MINIMO DE 6674 KG, CAPACIDADE DA CARREGADEIRA DE 1,00 M3 E DA  RETROESCAVADEIRA MINIMA DE 0,26 M3, PROFUNDIDADE DE ESCAVACAO MAXIMA DE 4,37 M</v>
      </c>
      <c r="D467" s="55"/>
      <c r="E467" s="55"/>
      <c r="F467" s="55"/>
      <c r="G467" s="54" t="str">
        <f>VLOOKUP(B467,IF(A467="COMPOSICAO",S!$A:$D,I!$A:$D),3,FALSE)</f>
        <v>UN</v>
      </c>
      <c r="H467" s="81">
        <v>5.5999999999999999E-5</v>
      </c>
      <c r="I467" s="56">
        <f>IF(A467="COMPOSICAO",VLOOKUP("TOTAL - "&amp;B467,COMPOSICAO_AUX_3!$A:$J,10,FALSE),VLOOKUP(B467,I!$A:$D,4,FALSE))</f>
        <v>513109.72</v>
      </c>
      <c r="J467" s="60">
        <f>TRUNC(H467*I467,2)</f>
        <v>28.73</v>
      </c>
      <c r="K467" s="59"/>
    </row>
    <row r="468" spans="1:13" ht="15" customHeight="1" x14ac:dyDescent="0.25">
      <c r="A468" s="76" t="s">
        <v>709</v>
      </c>
      <c r="B468" s="77"/>
      <c r="C468" s="77"/>
      <c r="D468" s="77"/>
      <c r="E468" s="77"/>
      <c r="F468" s="77"/>
      <c r="G468" s="78"/>
      <c r="H468" s="79"/>
      <c r="I468" s="80"/>
      <c r="J468" s="60">
        <f>SUM(J466:K467)</f>
        <v>28.73</v>
      </c>
      <c r="K468" s="59"/>
    </row>
    <row r="469" spans="1:13" ht="15" customHeight="1" x14ac:dyDescent="0.25">
      <c r="A469" s="4"/>
      <c r="B469" s="4"/>
      <c r="C469" s="4"/>
      <c r="D469" s="4"/>
      <c r="E469" s="4"/>
      <c r="F469" s="4"/>
      <c r="G469" s="4"/>
      <c r="H469" s="4"/>
      <c r="I469" s="4"/>
      <c r="J469" s="4"/>
      <c r="K469" s="4"/>
    </row>
    <row r="470" spans="1:13" ht="15" customHeight="1" x14ac:dyDescent="0.25">
      <c r="A470" s="22" t="s">
        <v>364</v>
      </c>
      <c r="B470" s="22" t="s">
        <v>32</v>
      </c>
      <c r="C470" s="46" t="s">
        <v>8</v>
      </c>
      <c r="D470" s="47"/>
      <c r="E470" s="47"/>
      <c r="F470" s="47"/>
      <c r="G470" s="7" t="s">
        <v>33</v>
      </c>
      <c r="H470" s="7" t="s">
        <v>365</v>
      </c>
      <c r="I470" s="7" t="s">
        <v>366</v>
      </c>
      <c r="J470" s="34" t="s">
        <v>10</v>
      </c>
      <c r="K470" s="33"/>
    </row>
    <row r="471" spans="1:13" ht="90" customHeight="1" x14ac:dyDescent="0.25">
      <c r="A471" s="7" t="s">
        <v>553</v>
      </c>
      <c r="B471" s="71">
        <v>88858</v>
      </c>
      <c r="C471" s="73" t="str">
        <f>VLOOKUP(B471,S!$A:$D,2,FALSE)</f>
        <v>RETROESCAVADEIRA SOBRE RODAS COM CARREGADEIRA, TRAÇÃO 4X4, POTÊNCIA LÍQ. 88 HP, CAÇAMBA CARREG. CAP. MÍN. 1 M3, CAÇAMBA RETRO CAP. 0,26 M3, PESO OPERACIONAL MÍN. 6.674 KG, PROFUNDIDADE ESCAVAÇÃO MÁX. 4,37 M - JUROS. AF_06/2014</v>
      </c>
      <c r="D471" s="73"/>
      <c r="E471" s="73"/>
      <c r="F471" s="72"/>
      <c r="G471" s="7" t="str">
        <f>VLOOKUP(B471,S!$A:$D,3,FALSE)</f>
        <v>H</v>
      </c>
      <c r="H471" s="74"/>
      <c r="I471" s="74">
        <f>J473</f>
        <v>3.89</v>
      </c>
      <c r="J471" s="53"/>
      <c r="K471" s="52"/>
      <c r="L471" s="74">
        <f>VLOOKUP(B471,S!$A:$D,4,FALSE)</f>
        <v>3.89</v>
      </c>
      <c r="M471" s="7" t="str">
        <f>IF(ROUND((L471-I471),2)=0,"OK, confere com a tabela.",IF(ROUND((L471-I471),2)&lt;0,"ACIMA ("&amp;TEXT(ROUND(I471*100/L471,4),"0,0000")&amp;" %) da tabela.","ABAIXO ("&amp;TEXT(ROUND(I471*100/L471,4),"0,0000")&amp;" %) da tabela."))</f>
        <v>OK, confere com a tabela.</v>
      </c>
    </row>
    <row r="472" spans="1:13" ht="90" customHeight="1" x14ac:dyDescent="0.25">
      <c r="A472" s="54" t="s">
        <v>374</v>
      </c>
      <c r="B472" s="67">
        <v>36531</v>
      </c>
      <c r="C472" s="55" t="str">
        <f>VLOOKUP(B472,IF(A472="COMPOSICAO",S!$A:$D,I!$A:$D),2,FALSE)</f>
        <v>RETROESCAVADEIRA SOBRE RODAS COM CARREGADEIRA, TRACAO 4 X 4, POTENCIA LIQUIDA 88 HP, PESO OPERACIONAL MINIMO DE 6674 KG, CAPACIDADE DA CARREGADEIRA DE 1,00 M3 E DA  RETROESCAVADEIRA MINIMA DE 0,26 M3, PROFUNDIDADE DE ESCAVACAO MAXIMA DE 4,37 M</v>
      </c>
      <c r="D472" s="55"/>
      <c r="E472" s="55"/>
      <c r="F472" s="55"/>
      <c r="G472" s="54" t="str">
        <f>VLOOKUP(B472,IF(A472="COMPOSICAO",S!$A:$D,I!$A:$D),3,FALSE)</f>
        <v>UN</v>
      </c>
      <c r="H472" s="81">
        <v>7.6000000000000001E-6</v>
      </c>
      <c r="I472" s="56">
        <f>IF(A472="COMPOSICAO",VLOOKUP("TOTAL - "&amp;B472,COMPOSICAO_AUX_3!$A:$J,10,FALSE),VLOOKUP(B472,I!$A:$D,4,FALSE))</f>
        <v>513109.72</v>
      </c>
      <c r="J472" s="60">
        <f>TRUNC(H472*I472,2)</f>
        <v>3.89</v>
      </c>
      <c r="K472" s="59"/>
    </row>
    <row r="473" spans="1:13" ht="15" customHeight="1" x14ac:dyDescent="0.25">
      <c r="A473" s="76" t="s">
        <v>710</v>
      </c>
      <c r="B473" s="77"/>
      <c r="C473" s="77"/>
      <c r="D473" s="77"/>
      <c r="E473" s="77"/>
      <c r="F473" s="77"/>
      <c r="G473" s="78"/>
      <c r="H473" s="79"/>
      <c r="I473" s="80"/>
      <c r="J473" s="60">
        <f>SUM(J471:K472)</f>
        <v>3.89</v>
      </c>
      <c r="K473" s="59"/>
    </row>
    <row r="474" spans="1:13" ht="15" customHeight="1" x14ac:dyDescent="0.25">
      <c r="A474" s="4"/>
      <c r="B474" s="4"/>
      <c r="C474" s="4"/>
      <c r="D474" s="4"/>
      <c r="E474" s="4"/>
      <c r="F474" s="4"/>
      <c r="G474" s="4"/>
      <c r="H474" s="4"/>
      <c r="I474" s="4"/>
      <c r="J474" s="4"/>
      <c r="K474" s="4"/>
    </row>
    <row r="475" spans="1:13" ht="15" customHeight="1" x14ac:dyDescent="0.25">
      <c r="A475" s="22" t="s">
        <v>364</v>
      </c>
      <c r="B475" s="22" t="s">
        <v>32</v>
      </c>
      <c r="C475" s="46" t="s">
        <v>8</v>
      </c>
      <c r="D475" s="47"/>
      <c r="E475" s="47"/>
      <c r="F475" s="47"/>
      <c r="G475" s="7" t="s">
        <v>33</v>
      </c>
      <c r="H475" s="7" t="s">
        <v>365</v>
      </c>
      <c r="I475" s="7" t="s">
        <v>366</v>
      </c>
      <c r="J475" s="34" t="s">
        <v>10</v>
      </c>
      <c r="K475" s="33"/>
    </row>
    <row r="476" spans="1:13" ht="45" customHeight="1" x14ac:dyDescent="0.25">
      <c r="A476" s="7" t="s">
        <v>553</v>
      </c>
      <c r="B476" s="71">
        <v>91533</v>
      </c>
      <c r="C476" s="73" t="str">
        <f>VLOOKUP(B476,S!$A:$D,2,FALSE)</f>
        <v>COMPACTADOR DE SOLOS DE PERCUSSÃO (SOQUETE) COM MOTOR A GASOLINA 4 TEMPOS, POTÊNCIA 4 CV - CHP DIURNO. AF_08/2015</v>
      </c>
      <c r="D476" s="73"/>
      <c r="E476" s="73"/>
      <c r="F476" s="72"/>
      <c r="G476" s="7" t="str">
        <f>VLOOKUP(B476,S!$A:$D,3,FALSE)</f>
        <v>CHP</v>
      </c>
      <c r="H476" s="74"/>
      <c r="I476" s="74">
        <f>J482</f>
        <v>42.21</v>
      </c>
      <c r="J476" s="53"/>
      <c r="K476" s="52"/>
      <c r="L476" s="74">
        <f>VLOOKUP(B476,S!$A:$D,4,FALSE)</f>
        <v>42.21</v>
      </c>
      <c r="M476" s="7" t="str">
        <f>IF(ROUND((L476-I476),2)=0,"OK, confere com a tabela.",IF(ROUND((L476-I476),2)&lt;0,"ACIMA ("&amp;TEXT(ROUND(I476*100/L476,4),"0,0000")&amp;" %) da tabela.","ABAIXO ("&amp;TEXT(ROUND(I476*100/L476,4),"0,0000")&amp;" %) da tabela."))</f>
        <v>OK, confere com a tabela.</v>
      </c>
    </row>
    <row r="477" spans="1:13" ht="30" customHeight="1" x14ac:dyDescent="0.25">
      <c r="A477" s="54" t="s">
        <v>368</v>
      </c>
      <c r="B477" s="67">
        <v>88297</v>
      </c>
      <c r="C477" s="55" t="str">
        <f>VLOOKUP(B477,IF(A477="COMPOSICAO",S!$A:$D,I!$A:$D),2,FALSE)</f>
        <v>OPERADOR DE MÁQUINAS E EQUIPAMENTOS COM ENCARGOS COMPLEMENTARES</v>
      </c>
      <c r="D477" s="55"/>
      <c r="E477" s="55"/>
      <c r="F477" s="55"/>
      <c r="G477" s="54" t="str">
        <f>VLOOKUP(B477,IF(A477="COMPOSICAO",S!$A:$D,I!$A:$D),3,FALSE)</f>
        <v>H</v>
      </c>
      <c r="H477" s="81">
        <v>1</v>
      </c>
      <c r="I477" s="56">
        <f>IF(A477="COMPOSICAO",VLOOKUP("TOTAL - "&amp;B477,COMPOSICAO_AUX_3!$A:$J,10,FALSE),VLOOKUP(B477,I!$A:$D,4,FALSE))</f>
        <v>35.22</v>
      </c>
      <c r="J477" s="60">
        <f>TRUNC(H477*I477,2)</f>
        <v>35.22</v>
      </c>
      <c r="K477" s="59"/>
    </row>
    <row r="478" spans="1:13" ht="45" customHeight="1" x14ac:dyDescent="0.25">
      <c r="A478" s="54" t="s">
        <v>368</v>
      </c>
      <c r="B478" s="67">
        <v>91529</v>
      </c>
      <c r="C478" s="55" t="str">
        <f>VLOOKUP(B478,IF(A478="COMPOSICAO",S!$A:$D,I!$A:$D),2,FALSE)</f>
        <v>COMPACTADOR DE SOLOS DE PERCUSSÃO (SOQUETE) COM MOTOR A GASOLINA 4 TEMPOS, POTÊNCIA 4 CV - DEPRECIAÇÃO. AF_08/2015</v>
      </c>
      <c r="D478" s="55"/>
      <c r="E478" s="55"/>
      <c r="F478" s="55"/>
      <c r="G478" s="54" t="str">
        <f>VLOOKUP(B478,IF(A478="COMPOSICAO",S!$A:$D,I!$A:$D),3,FALSE)</f>
        <v>H</v>
      </c>
      <c r="H478" s="81">
        <v>1</v>
      </c>
      <c r="I478" s="56">
        <f>IF(A478="COMPOSICAO",VLOOKUP("TOTAL - "&amp;B478,COMPOSICAO_AUX_3!$A:$J,10,FALSE),VLOOKUP(B478,I!$A:$D,4,FALSE))</f>
        <v>0.76</v>
      </c>
      <c r="J478" s="60">
        <f>TRUNC(H478*I478,2)</f>
        <v>0.76</v>
      </c>
      <c r="K478" s="59"/>
    </row>
    <row r="479" spans="1:13" ht="45" customHeight="1" x14ac:dyDescent="0.25">
      <c r="A479" s="54" t="s">
        <v>368</v>
      </c>
      <c r="B479" s="67">
        <v>91530</v>
      </c>
      <c r="C479" s="55" t="str">
        <f>VLOOKUP(B479,IF(A479="COMPOSICAO",S!$A:$D,I!$A:$D),2,FALSE)</f>
        <v>COMPACTADOR DE SOLOS DE PERCUSSÃO (SOQUETE) COM MOTOR A GASOLINA 4 TEMPOS, POTÊNCIA 4 CV - JUROS. AF_08/2015</v>
      </c>
      <c r="D479" s="55"/>
      <c r="E479" s="55"/>
      <c r="F479" s="55"/>
      <c r="G479" s="54" t="str">
        <f>VLOOKUP(B479,IF(A479="COMPOSICAO",S!$A:$D,I!$A:$D),3,FALSE)</f>
        <v>H</v>
      </c>
      <c r="H479" s="81">
        <v>1</v>
      </c>
      <c r="I479" s="56">
        <f>IF(A479="COMPOSICAO",VLOOKUP("TOTAL - "&amp;B479,COMPOSICAO_AUX_3!$A:$J,10,FALSE),VLOOKUP(B479,I!$A:$D,4,FALSE))</f>
        <v>0.1</v>
      </c>
      <c r="J479" s="60">
        <f>TRUNC(H479*I479,2)</f>
        <v>0.1</v>
      </c>
      <c r="K479" s="59"/>
    </row>
    <row r="480" spans="1:13" ht="45" customHeight="1" x14ac:dyDescent="0.25">
      <c r="A480" s="54" t="s">
        <v>368</v>
      </c>
      <c r="B480" s="67">
        <v>91531</v>
      </c>
      <c r="C480" s="55" t="str">
        <f>VLOOKUP(B480,IF(A480="COMPOSICAO",S!$A:$D,I!$A:$D),2,FALSE)</f>
        <v>COMPACTADOR DE SOLOS DE PERCUSSÃO (SOQUETE) COM MOTOR A GASOLINA 4 TEMPOS, POTÊNCIA 4 CV - MANUTENÇÃO. AF_08/2015</v>
      </c>
      <c r="D480" s="55"/>
      <c r="E480" s="55"/>
      <c r="F480" s="55"/>
      <c r="G480" s="54" t="str">
        <f>VLOOKUP(B480,IF(A480="COMPOSICAO",S!$A:$D,I!$A:$D),3,FALSE)</f>
        <v>H</v>
      </c>
      <c r="H480" s="81">
        <v>1</v>
      </c>
      <c r="I480" s="56">
        <f>IF(A480="COMPOSICAO",VLOOKUP("TOTAL - "&amp;B480,COMPOSICAO_AUX_3!$A:$J,10,FALSE),VLOOKUP(B480,I!$A:$D,4,FALSE))</f>
        <v>0.95</v>
      </c>
      <c r="J480" s="60">
        <f>TRUNC(H480*I480,2)</f>
        <v>0.95</v>
      </c>
      <c r="K480" s="59"/>
    </row>
    <row r="481" spans="1:13" ht="45" customHeight="1" x14ac:dyDescent="0.25">
      <c r="A481" s="54" t="s">
        <v>368</v>
      </c>
      <c r="B481" s="67">
        <v>91532</v>
      </c>
      <c r="C481" s="55" t="str">
        <f>VLOOKUP(B481,IF(A481="COMPOSICAO",S!$A:$D,I!$A:$D),2,FALSE)</f>
        <v>COMPACTADOR DE SOLOS DE PERCUSSÃO (SOQUETE) COM MOTOR A GASOLINA 4 TEMPOS, POTÊNCIA 4 CV - MATERIAIS NA OPERAÇÃO. AF_08/2015</v>
      </c>
      <c r="D481" s="55"/>
      <c r="E481" s="55"/>
      <c r="F481" s="55"/>
      <c r="G481" s="54" t="str">
        <f>VLOOKUP(B481,IF(A481="COMPOSICAO",S!$A:$D,I!$A:$D),3,FALSE)</f>
        <v>H</v>
      </c>
      <c r="H481" s="81">
        <v>1</v>
      </c>
      <c r="I481" s="56">
        <f>IF(A481="COMPOSICAO",VLOOKUP("TOTAL - "&amp;B481,COMPOSICAO_AUX_3!$A:$J,10,FALSE),VLOOKUP(B481,I!$A:$D,4,FALSE))</f>
        <v>5.18</v>
      </c>
      <c r="J481" s="60">
        <f>TRUNC(H481*I481,2)</f>
        <v>5.18</v>
      </c>
      <c r="K481" s="59"/>
    </row>
    <row r="482" spans="1:13" ht="15" customHeight="1" x14ac:dyDescent="0.25">
      <c r="A482" s="76" t="s">
        <v>557</v>
      </c>
      <c r="B482" s="77"/>
      <c r="C482" s="77"/>
      <c r="D482" s="77"/>
      <c r="E482" s="77"/>
      <c r="F482" s="77"/>
      <c r="G482" s="78"/>
      <c r="H482" s="79"/>
      <c r="I482" s="80"/>
      <c r="J482" s="60">
        <f>SUM(J476:K481)</f>
        <v>42.21</v>
      </c>
      <c r="K482" s="59"/>
    </row>
    <row r="483" spans="1:13" ht="15" customHeight="1" x14ac:dyDescent="0.25">
      <c r="A483" s="4"/>
      <c r="B483" s="4"/>
      <c r="C483" s="4"/>
      <c r="D483" s="4"/>
      <c r="E483" s="4"/>
      <c r="F483" s="4"/>
      <c r="G483" s="4"/>
      <c r="H483" s="4"/>
      <c r="I483" s="4"/>
      <c r="J483" s="4"/>
      <c r="K483" s="4"/>
    </row>
    <row r="484" spans="1:13" ht="15" customHeight="1" x14ac:dyDescent="0.25">
      <c r="A484" s="22" t="s">
        <v>364</v>
      </c>
      <c r="B484" s="22" t="s">
        <v>32</v>
      </c>
      <c r="C484" s="46" t="s">
        <v>8</v>
      </c>
      <c r="D484" s="47"/>
      <c r="E484" s="47"/>
      <c r="F484" s="47"/>
      <c r="G484" s="7" t="s">
        <v>33</v>
      </c>
      <c r="H484" s="7" t="s">
        <v>365</v>
      </c>
      <c r="I484" s="7" t="s">
        <v>366</v>
      </c>
      <c r="J484" s="34" t="s">
        <v>10</v>
      </c>
      <c r="K484" s="33"/>
    </row>
    <row r="485" spans="1:13" ht="45" customHeight="1" x14ac:dyDescent="0.25">
      <c r="A485" s="7" t="s">
        <v>553</v>
      </c>
      <c r="B485" s="71">
        <v>91534</v>
      </c>
      <c r="C485" s="73" t="str">
        <f>VLOOKUP(B485,S!$A:$D,2,FALSE)</f>
        <v>COMPACTADOR DE SOLOS DE PERCUSSÃO (SOQUETE) COM MOTOR A GASOLINA 4 TEMPOS, POTÊNCIA 4 CV - CHI DIURNO. AF_08/2015</v>
      </c>
      <c r="D485" s="73"/>
      <c r="E485" s="73"/>
      <c r="F485" s="72"/>
      <c r="G485" s="7" t="str">
        <f>VLOOKUP(B485,S!$A:$D,3,FALSE)</f>
        <v>CHI</v>
      </c>
      <c r="H485" s="74"/>
      <c r="I485" s="74">
        <f>J489</f>
        <v>36.08</v>
      </c>
      <c r="J485" s="53"/>
      <c r="K485" s="52"/>
      <c r="L485" s="74">
        <f>VLOOKUP(B485,S!$A:$D,4,FALSE)</f>
        <v>36.08</v>
      </c>
      <c r="M485" s="7" t="str">
        <f>IF(ROUND((L485-I485),2)=0,"OK, confere com a tabela.",IF(ROUND((L485-I485),2)&lt;0,"ACIMA ("&amp;TEXT(ROUND(I485*100/L485,4),"0,0000")&amp;" %) da tabela.","ABAIXO ("&amp;TEXT(ROUND(I485*100/L485,4),"0,0000")&amp;" %) da tabela."))</f>
        <v>OK, confere com a tabela.</v>
      </c>
    </row>
    <row r="486" spans="1:13" ht="30" customHeight="1" x14ac:dyDescent="0.25">
      <c r="A486" s="54" t="s">
        <v>368</v>
      </c>
      <c r="B486" s="67">
        <v>88297</v>
      </c>
      <c r="C486" s="55" t="str">
        <f>VLOOKUP(B486,IF(A486="COMPOSICAO",S!$A:$D,I!$A:$D),2,FALSE)</f>
        <v>OPERADOR DE MÁQUINAS E EQUIPAMENTOS COM ENCARGOS COMPLEMENTARES</v>
      </c>
      <c r="D486" s="55"/>
      <c r="E486" s="55"/>
      <c r="F486" s="55"/>
      <c r="G486" s="54" t="str">
        <f>VLOOKUP(B486,IF(A486="COMPOSICAO",S!$A:$D,I!$A:$D),3,FALSE)</f>
        <v>H</v>
      </c>
      <c r="H486" s="81">
        <v>1</v>
      </c>
      <c r="I486" s="56">
        <f>IF(A486="COMPOSICAO",VLOOKUP("TOTAL - "&amp;B486,COMPOSICAO_AUX_3!$A:$J,10,FALSE),VLOOKUP(B486,I!$A:$D,4,FALSE))</f>
        <v>35.22</v>
      </c>
      <c r="J486" s="60">
        <f>TRUNC(H486*I486,2)</f>
        <v>35.22</v>
      </c>
      <c r="K486" s="59"/>
    </row>
    <row r="487" spans="1:13" ht="45" customHeight="1" x14ac:dyDescent="0.25">
      <c r="A487" s="54" t="s">
        <v>368</v>
      </c>
      <c r="B487" s="67">
        <v>91529</v>
      </c>
      <c r="C487" s="55" t="str">
        <f>VLOOKUP(B487,IF(A487="COMPOSICAO",S!$A:$D,I!$A:$D),2,FALSE)</f>
        <v>COMPACTADOR DE SOLOS DE PERCUSSÃO (SOQUETE) COM MOTOR A GASOLINA 4 TEMPOS, POTÊNCIA 4 CV - DEPRECIAÇÃO. AF_08/2015</v>
      </c>
      <c r="D487" s="55"/>
      <c r="E487" s="55"/>
      <c r="F487" s="55"/>
      <c r="G487" s="54" t="str">
        <f>VLOOKUP(B487,IF(A487="COMPOSICAO",S!$A:$D,I!$A:$D),3,FALSE)</f>
        <v>H</v>
      </c>
      <c r="H487" s="81">
        <v>1</v>
      </c>
      <c r="I487" s="56">
        <f>IF(A487="COMPOSICAO",VLOOKUP("TOTAL - "&amp;B487,COMPOSICAO_AUX_3!$A:$J,10,FALSE),VLOOKUP(B487,I!$A:$D,4,FALSE))</f>
        <v>0.76</v>
      </c>
      <c r="J487" s="60">
        <f>TRUNC(H487*I487,2)</f>
        <v>0.76</v>
      </c>
      <c r="K487" s="59"/>
    </row>
    <row r="488" spans="1:13" ht="45" customHeight="1" x14ac:dyDescent="0.25">
      <c r="A488" s="54" t="s">
        <v>368</v>
      </c>
      <c r="B488" s="67">
        <v>91530</v>
      </c>
      <c r="C488" s="55" t="str">
        <f>VLOOKUP(B488,IF(A488="COMPOSICAO",S!$A:$D,I!$A:$D),2,FALSE)</f>
        <v>COMPACTADOR DE SOLOS DE PERCUSSÃO (SOQUETE) COM MOTOR A GASOLINA 4 TEMPOS, POTÊNCIA 4 CV - JUROS. AF_08/2015</v>
      </c>
      <c r="D488" s="55"/>
      <c r="E488" s="55"/>
      <c r="F488" s="55"/>
      <c r="G488" s="54" t="str">
        <f>VLOOKUP(B488,IF(A488="COMPOSICAO",S!$A:$D,I!$A:$D),3,FALSE)</f>
        <v>H</v>
      </c>
      <c r="H488" s="81">
        <v>1</v>
      </c>
      <c r="I488" s="56">
        <f>IF(A488="COMPOSICAO",VLOOKUP("TOTAL - "&amp;B488,COMPOSICAO_AUX_3!$A:$J,10,FALSE),VLOOKUP(B488,I!$A:$D,4,FALSE))</f>
        <v>0.1</v>
      </c>
      <c r="J488" s="60">
        <f>TRUNC(H488*I488,2)</f>
        <v>0.1</v>
      </c>
      <c r="K488" s="59"/>
    </row>
    <row r="489" spans="1:13" ht="15" customHeight="1" x14ac:dyDescent="0.25">
      <c r="A489" s="76" t="s">
        <v>558</v>
      </c>
      <c r="B489" s="77"/>
      <c r="C489" s="77"/>
      <c r="D489" s="77"/>
      <c r="E489" s="77"/>
      <c r="F489" s="77"/>
      <c r="G489" s="78"/>
      <c r="H489" s="79"/>
      <c r="I489" s="80"/>
      <c r="J489" s="60">
        <f>SUM(J485:K488)</f>
        <v>36.08</v>
      </c>
      <c r="K489" s="59"/>
    </row>
    <row r="490" spans="1:13" ht="15" customHeight="1" x14ac:dyDescent="0.25">
      <c r="A490" s="4"/>
      <c r="B490" s="4"/>
      <c r="C490" s="4"/>
      <c r="D490" s="4"/>
      <c r="E490" s="4"/>
      <c r="F490" s="4"/>
      <c r="G490" s="4"/>
      <c r="H490" s="4"/>
      <c r="I490" s="4"/>
      <c r="J490" s="4"/>
      <c r="K490" s="4"/>
    </row>
    <row r="491" spans="1:13" ht="15" customHeight="1" x14ac:dyDescent="0.25">
      <c r="A491" s="22" t="s">
        <v>364</v>
      </c>
      <c r="B491" s="22" t="s">
        <v>32</v>
      </c>
      <c r="C491" s="46" t="s">
        <v>8</v>
      </c>
      <c r="D491" s="47"/>
      <c r="E491" s="47"/>
      <c r="F491" s="47"/>
      <c r="G491" s="7" t="s">
        <v>33</v>
      </c>
      <c r="H491" s="7" t="s">
        <v>365</v>
      </c>
      <c r="I491" s="7" t="s">
        <v>366</v>
      </c>
      <c r="J491" s="34" t="s">
        <v>10</v>
      </c>
      <c r="K491" s="33"/>
    </row>
    <row r="492" spans="1:13" ht="30" customHeight="1" x14ac:dyDescent="0.25">
      <c r="A492" s="7" t="s">
        <v>367</v>
      </c>
      <c r="B492" s="71">
        <v>88286</v>
      </c>
      <c r="C492" s="73" t="str">
        <f>VLOOKUP(B492,S!$A:$D,2,FALSE)</f>
        <v>MOTORISTA OPERADOR DE MUNCK COM ENCARGOS COMPLEMENTARES</v>
      </c>
      <c r="D492" s="73"/>
      <c r="E492" s="73"/>
      <c r="F492" s="72"/>
      <c r="G492" s="7" t="str">
        <f>VLOOKUP(B492,S!$A:$D,3,FALSE)</f>
        <v>H</v>
      </c>
      <c r="H492" s="74"/>
      <c r="I492" s="74">
        <f>J501</f>
        <v>37.57</v>
      </c>
      <c r="J492" s="53"/>
      <c r="K492" s="52"/>
      <c r="L492" s="74">
        <f>VLOOKUP(B492,S!$A:$D,4,FALSE)</f>
        <v>37.57</v>
      </c>
      <c r="M492" s="7" t="str">
        <f>IF(ROUND((L492-I492),2)=0,"OK, confere com a tabela.",IF(ROUND((L492-I492),2)&lt;0,"ACIMA ("&amp;TEXT(ROUND(I492*100/L492,4),"0,0000")&amp;" %) da tabela.","ABAIXO ("&amp;TEXT(ROUND(I492*100/L492,4),"0,0000")&amp;" %) da tabela."))</f>
        <v>OK, confere com a tabela.</v>
      </c>
    </row>
    <row r="493" spans="1:13" ht="15" customHeight="1" x14ac:dyDescent="0.25">
      <c r="A493" s="54" t="s">
        <v>374</v>
      </c>
      <c r="B493" s="67">
        <v>4096</v>
      </c>
      <c r="C493" s="55" t="str">
        <f>VLOOKUP(B493,IF(A493="COMPOSICAO",S!$A:$D,I!$A:$D),2,FALSE)</f>
        <v>MOTORISTA OPERADOR DE CAMINHAO COM MUNCK</v>
      </c>
      <c r="D493" s="55"/>
      <c r="E493" s="55"/>
      <c r="F493" s="55"/>
      <c r="G493" s="54" t="str">
        <f>VLOOKUP(B493,IF(A493="COMPOSICAO",S!$A:$D,I!$A:$D),3,FALSE)</f>
        <v>H</v>
      </c>
      <c r="H493" s="81">
        <v>1</v>
      </c>
      <c r="I493" s="56">
        <f>IF(A493="COMPOSICAO",VLOOKUP("TOTAL - "&amp;B493,COMPOSICAO_AUX_3!$A:$J,10,FALSE),VLOOKUP(B493,I!$A:$D,4,FALSE))</f>
        <v>29.92</v>
      </c>
      <c r="J493" s="60">
        <f t="shared" ref="J493:J500" si="16">TRUNC(H493*I493,2)</f>
        <v>29.92</v>
      </c>
      <c r="K493" s="59"/>
    </row>
    <row r="494" spans="1:13" ht="30" customHeight="1" x14ac:dyDescent="0.25">
      <c r="A494" s="54" t="s">
        <v>374</v>
      </c>
      <c r="B494" s="67">
        <v>37370</v>
      </c>
      <c r="C494" s="55" t="str">
        <f>VLOOKUP(B494,IF(A494="COMPOSICAO",S!$A:$D,I!$A:$D),2,FALSE)</f>
        <v>ALIMENTACAO - HORISTA (COLETADO CAIXA - ENCARGOS COMPLEMENTARES)</v>
      </c>
      <c r="D494" s="55"/>
      <c r="E494" s="55"/>
      <c r="F494" s="55"/>
      <c r="G494" s="54" t="str">
        <f>VLOOKUP(B494,IF(A494="COMPOSICAO",S!$A:$D,I!$A:$D),3,FALSE)</f>
        <v>H</v>
      </c>
      <c r="H494" s="81">
        <v>1</v>
      </c>
      <c r="I494" s="56">
        <f>IF(A494="COMPOSICAO",VLOOKUP("TOTAL - "&amp;B494,COMPOSICAO_AUX_3!$A:$J,10,FALSE),VLOOKUP(B494,I!$A:$D,4,FALSE))</f>
        <v>4.28</v>
      </c>
      <c r="J494" s="60">
        <f t="shared" si="16"/>
        <v>4.28</v>
      </c>
      <c r="K494" s="59"/>
    </row>
    <row r="495" spans="1:13" ht="30" customHeight="1" x14ac:dyDescent="0.25">
      <c r="A495" s="54" t="s">
        <v>374</v>
      </c>
      <c r="B495" s="67">
        <v>37371</v>
      </c>
      <c r="C495" s="55" t="str">
        <f>VLOOKUP(B495,IF(A495="COMPOSICAO",S!$A:$D,I!$A:$D),2,FALSE)</f>
        <v>TRANSPORTE - HORISTA (COLETADO CAIXA - ENCARGOS COMPLEMENTARES)</v>
      </c>
      <c r="D495" s="55"/>
      <c r="E495" s="55"/>
      <c r="F495" s="55"/>
      <c r="G495" s="54" t="str">
        <f>VLOOKUP(B495,IF(A495="COMPOSICAO",S!$A:$D,I!$A:$D),3,FALSE)</f>
        <v>H</v>
      </c>
      <c r="H495" s="81">
        <v>1</v>
      </c>
      <c r="I495" s="56">
        <f>IF(A495="COMPOSICAO",VLOOKUP("TOTAL - "&amp;B495,COMPOSICAO_AUX_3!$A:$J,10,FALSE),VLOOKUP(B495,I!$A:$D,4,FALSE))</f>
        <v>0.83</v>
      </c>
      <c r="J495" s="60">
        <f t="shared" si="16"/>
        <v>0.83</v>
      </c>
      <c r="K495" s="59"/>
    </row>
    <row r="496" spans="1:13" ht="30" customHeight="1" x14ac:dyDescent="0.25">
      <c r="A496" s="54" t="s">
        <v>374</v>
      </c>
      <c r="B496" s="67">
        <v>37372</v>
      </c>
      <c r="C496" s="55" t="str">
        <f>VLOOKUP(B496,IF(A496="COMPOSICAO",S!$A:$D,I!$A:$D),2,FALSE)</f>
        <v>EXAMES - HORISTA (COLETADO CAIXA - ENCARGOS COMPLEMENTARES)</v>
      </c>
      <c r="D496" s="55"/>
      <c r="E496" s="55"/>
      <c r="F496" s="55"/>
      <c r="G496" s="54" t="str">
        <f>VLOOKUP(B496,IF(A496="COMPOSICAO",S!$A:$D,I!$A:$D),3,FALSE)</f>
        <v>H</v>
      </c>
      <c r="H496" s="81">
        <v>1</v>
      </c>
      <c r="I496" s="56">
        <f>IF(A496="COMPOSICAO",VLOOKUP("TOTAL - "&amp;B496,COMPOSICAO_AUX_3!$A:$J,10,FALSE),VLOOKUP(B496,I!$A:$D,4,FALSE))</f>
        <v>1.1399999999999999</v>
      </c>
      <c r="J496" s="60">
        <f t="shared" si="16"/>
        <v>1.1399999999999999</v>
      </c>
      <c r="K496" s="59"/>
    </row>
    <row r="497" spans="1:13" ht="30" customHeight="1" x14ac:dyDescent="0.25">
      <c r="A497" s="54" t="s">
        <v>374</v>
      </c>
      <c r="B497" s="67">
        <v>37373</v>
      </c>
      <c r="C497" s="55" t="str">
        <f>VLOOKUP(B497,IF(A497="COMPOSICAO",S!$A:$D,I!$A:$D),2,FALSE)</f>
        <v>SEGURO - HORISTA (COLETADO CAIXA - ENCARGOS COMPLEMENTARES)</v>
      </c>
      <c r="D497" s="55"/>
      <c r="E497" s="55"/>
      <c r="F497" s="55"/>
      <c r="G497" s="54" t="str">
        <f>VLOOKUP(B497,IF(A497="COMPOSICAO",S!$A:$D,I!$A:$D),3,FALSE)</f>
        <v>H</v>
      </c>
      <c r="H497" s="81">
        <v>1</v>
      </c>
      <c r="I497" s="56">
        <f>IF(A497="COMPOSICAO",VLOOKUP("TOTAL - "&amp;B497,COMPOSICAO_AUX_3!$A:$J,10,FALSE),VLOOKUP(B497,I!$A:$D,4,FALSE))</f>
        <v>0.06</v>
      </c>
      <c r="J497" s="60">
        <f t="shared" si="16"/>
        <v>0.06</v>
      </c>
      <c r="K497" s="59"/>
    </row>
    <row r="498" spans="1:13" ht="45" customHeight="1" x14ac:dyDescent="0.25">
      <c r="A498" s="54" t="s">
        <v>374</v>
      </c>
      <c r="B498" s="67">
        <v>43464</v>
      </c>
      <c r="C498" s="55" t="str">
        <f>VLOOKUP(B498,IF(A498="COMPOSICAO",S!$A:$D,I!$A:$D),2,FALSE)</f>
        <v>FERRAMENTAS - FAMILIA OPERADOR ESCAVADEIRA - HORISTA (ENCARGOS COMPLEMENTARES - COLETADO CAIXA)</v>
      </c>
      <c r="D498" s="55"/>
      <c r="E498" s="55"/>
      <c r="F498" s="55"/>
      <c r="G498" s="54" t="str">
        <f>VLOOKUP(B498,IF(A498="COMPOSICAO",S!$A:$D,I!$A:$D),3,FALSE)</f>
        <v>H</v>
      </c>
      <c r="H498" s="81">
        <v>1</v>
      </c>
      <c r="I498" s="56">
        <f>IF(A498="COMPOSICAO",VLOOKUP("TOTAL - "&amp;B498,COMPOSICAO_AUX_3!$A:$J,10,FALSE),VLOOKUP(B498,I!$A:$D,4,FALSE))</f>
        <v>0.01</v>
      </c>
      <c r="J498" s="60">
        <f t="shared" si="16"/>
        <v>0.01</v>
      </c>
      <c r="K498" s="59"/>
    </row>
    <row r="499" spans="1:13" ht="30" customHeight="1" x14ac:dyDescent="0.25">
      <c r="A499" s="54" t="s">
        <v>374</v>
      </c>
      <c r="B499" s="67">
        <v>43488</v>
      </c>
      <c r="C499" s="55" t="str">
        <f>VLOOKUP(B499,IF(A499="COMPOSICAO",S!$A:$D,I!$A:$D),2,FALSE)</f>
        <v>EPI - FAMILIA OPERADOR ESCAVADEIRA - HORISTA (ENCARGOS COMPLEMENTARES - COLETADO CAIXA)</v>
      </c>
      <c r="D499" s="55"/>
      <c r="E499" s="55"/>
      <c r="F499" s="55"/>
      <c r="G499" s="54" t="str">
        <f>VLOOKUP(B499,IF(A499="COMPOSICAO",S!$A:$D,I!$A:$D),3,FALSE)</f>
        <v>H</v>
      </c>
      <c r="H499" s="81">
        <v>1</v>
      </c>
      <c r="I499" s="56">
        <f>IF(A499="COMPOSICAO",VLOOKUP("TOTAL - "&amp;B499,COMPOSICAO_AUX_3!$A:$J,10,FALSE),VLOOKUP(B499,I!$A:$D,4,FALSE))</f>
        <v>0.82</v>
      </c>
      <c r="J499" s="60">
        <f t="shared" si="16"/>
        <v>0.82</v>
      </c>
      <c r="K499" s="59"/>
    </row>
    <row r="500" spans="1:13" ht="45" customHeight="1" x14ac:dyDescent="0.25">
      <c r="A500" s="54" t="s">
        <v>368</v>
      </c>
      <c r="B500" s="67">
        <v>95351</v>
      </c>
      <c r="C500" s="55" t="str">
        <f>VLOOKUP(B500,IF(A500="COMPOSICAO",S!$A:$D,I!$A:$D),2,FALSE)</f>
        <v>CURSO DE CAPACITAÇÃO PARA MOTORISTA OPERADOR DE MUNCK (ENCARGOS COMPLEMENTARES) - HORISTA</v>
      </c>
      <c r="D500" s="55"/>
      <c r="E500" s="55"/>
      <c r="F500" s="55"/>
      <c r="G500" s="54" t="str">
        <f>VLOOKUP(B500,IF(A500="COMPOSICAO",S!$A:$D,I!$A:$D),3,FALSE)</f>
        <v>H</v>
      </c>
      <c r="H500" s="81">
        <v>1</v>
      </c>
      <c r="I500" s="56">
        <f>IF(A500="COMPOSICAO",VLOOKUP("TOTAL - "&amp;B500,COMPOSICAO_AUX_3!$A:$J,10,FALSE),VLOOKUP(B500,I!$A:$D,4,FALSE))</f>
        <v>0.51</v>
      </c>
      <c r="J500" s="60">
        <f t="shared" si="16"/>
        <v>0.51</v>
      </c>
      <c r="K500" s="59"/>
    </row>
    <row r="501" spans="1:13" ht="15" customHeight="1" x14ac:dyDescent="0.25">
      <c r="A501" s="76" t="s">
        <v>711</v>
      </c>
      <c r="B501" s="77"/>
      <c r="C501" s="77"/>
      <c r="D501" s="77"/>
      <c r="E501" s="77"/>
      <c r="F501" s="77"/>
      <c r="G501" s="78"/>
      <c r="H501" s="79"/>
      <c r="I501" s="80"/>
      <c r="J501" s="60">
        <f>SUM(J492:K500)</f>
        <v>37.57</v>
      </c>
      <c r="K501" s="59"/>
    </row>
    <row r="502" spans="1:13" ht="15" customHeight="1" x14ac:dyDescent="0.25">
      <c r="A502" s="4"/>
      <c r="B502" s="4"/>
      <c r="C502" s="4"/>
      <c r="D502" s="4"/>
      <c r="E502" s="4"/>
      <c r="F502" s="4"/>
      <c r="G502" s="4"/>
      <c r="H502" s="4"/>
      <c r="I502" s="4"/>
      <c r="J502" s="4"/>
      <c r="K502" s="4"/>
    </row>
    <row r="503" spans="1:13" ht="15" customHeight="1" x14ac:dyDescent="0.25">
      <c r="A503" s="22" t="s">
        <v>364</v>
      </c>
      <c r="B503" s="22" t="s">
        <v>32</v>
      </c>
      <c r="C503" s="46" t="s">
        <v>8</v>
      </c>
      <c r="D503" s="47"/>
      <c r="E503" s="47"/>
      <c r="F503" s="47"/>
      <c r="G503" s="7" t="s">
        <v>33</v>
      </c>
      <c r="H503" s="7" t="s">
        <v>365</v>
      </c>
      <c r="I503" s="7" t="s">
        <v>366</v>
      </c>
      <c r="J503" s="34" t="s">
        <v>10</v>
      </c>
      <c r="K503" s="33"/>
    </row>
    <row r="504" spans="1:13" ht="75" customHeight="1" x14ac:dyDescent="0.25">
      <c r="A504" s="7" t="s">
        <v>553</v>
      </c>
      <c r="B504" s="71">
        <v>89259</v>
      </c>
      <c r="C504" s="73" t="str">
        <f>VLOOKUP(B504,S!$A:$D,2,FALSE)</f>
        <v>GUINDAUTO HIDRÁULICO, CAPACIDADE MÁXIMA DE CARGA 6200 KG, MOMENTO MÁXIMO DE CARGA 11,7 TM, ALCANCE MÁXIMO HORIZONTAL 9,70 M, INCLUSIVE CAMINHÃO TOCO PBT 16.000 KG, POTÊNCIA DE 189 CV - DEPRECIAÇÃO. AF_06/2014</v>
      </c>
      <c r="D504" s="73"/>
      <c r="E504" s="73"/>
      <c r="F504" s="72"/>
      <c r="G504" s="7" t="str">
        <f>VLOOKUP(B504,S!$A:$D,3,FALSE)</f>
        <v>H</v>
      </c>
      <c r="H504" s="74"/>
      <c r="I504" s="74">
        <f>J507</f>
        <v>23.82</v>
      </c>
      <c r="J504" s="53"/>
      <c r="K504" s="52"/>
      <c r="L504" s="74">
        <f>VLOOKUP(B504,S!$A:$D,4,FALSE)</f>
        <v>23.82</v>
      </c>
      <c r="M504" s="7" t="str">
        <f>IF(ROUND((L504-I504),2)=0,"OK, confere com a tabela.",IF(ROUND((L504-I504),2)&lt;0,"ACIMA ("&amp;TEXT(ROUND(I504*100/L504,4),"0,0000")&amp;" %) da tabela.","ABAIXO ("&amp;TEXT(ROUND(I504*100/L504,4),"0,0000")&amp;" %) da tabela."))</f>
        <v>OK, confere com a tabela.</v>
      </c>
    </row>
    <row r="505" spans="1:13" ht="75" customHeight="1" x14ac:dyDescent="0.25">
      <c r="A505" s="54" t="s">
        <v>374</v>
      </c>
      <c r="B505" s="67">
        <v>3363</v>
      </c>
      <c r="C505" s="55" t="str">
        <f>VLOOKUP(B505,IF(A505="COMPOSICAO",S!$A:$D,I!$A:$D),2,FALSE)</f>
        <v>GUINDAUTO HIDRAULICO, CAPACIDADE MAXIMA DE CARGA 6200 KG, MOMENTO MAXIMO DE CARGA 11,7 TM , ALCANCE MAXIMO HORIZONTAL  9,70 M, PARA MONTAGEM SOBRE CHASSI DE CAMINHAO PBT MINIMO 13000 KG (INCLUI MONTAGEM, NAO INCLUI CAMINHAO)</v>
      </c>
      <c r="D505" s="55"/>
      <c r="E505" s="55"/>
      <c r="F505" s="55"/>
      <c r="G505" s="54" t="str">
        <f>VLOOKUP(B505,IF(A505="COMPOSICAO",S!$A:$D,I!$A:$D),3,FALSE)</f>
        <v>UN</v>
      </c>
      <c r="H505" s="81">
        <v>5.5099999999999998E-5</v>
      </c>
      <c r="I505" s="56">
        <f>IF(A505="COMPOSICAO",VLOOKUP("TOTAL - "&amp;B505,COMPOSICAO_AUX_3!$A:$J,10,FALSE),VLOOKUP(B505,I!$A:$D,4,FALSE))</f>
        <v>142500</v>
      </c>
      <c r="J505" s="60">
        <f>TRUNC(H505*I505,2)</f>
        <v>7.85</v>
      </c>
      <c r="K505" s="59"/>
    </row>
    <row r="506" spans="1:13" ht="60" customHeight="1" x14ac:dyDescent="0.25">
      <c r="A506" s="54" t="s">
        <v>374</v>
      </c>
      <c r="B506" s="67">
        <v>37752</v>
      </c>
      <c r="C506" s="55" t="str">
        <f>VLOOKUP(B506,IF(A506="COMPOSICAO",S!$A:$D,I!$A:$D),2,FALSE)</f>
        <v>CAMINHAO TOCO, PESO BRUTO TOTAL 16000 KG, CARGA UTIL MAXIMA 11030 KG, DISTANCIA ENTRE EIXOS 5,41 M, POTENCIA 185 CV (INCLUI CABINE E CHASSI, NAO INCLUI CARROCERIA)</v>
      </c>
      <c r="D506" s="55"/>
      <c r="E506" s="55"/>
      <c r="F506" s="55"/>
      <c r="G506" s="54" t="str">
        <f>VLOOKUP(B506,IF(A506="COMPOSICAO",S!$A:$D,I!$A:$D),3,FALSE)</f>
        <v>UN</v>
      </c>
      <c r="H506" s="81">
        <v>3.43E-5</v>
      </c>
      <c r="I506" s="56">
        <f>IF(A506="COMPOSICAO",VLOOKUP("TOTAL - "&amp;B506,COMPOSICAO_AUX_3!$A:$J,10,FALSE),VLOOKUP(B506,I!$A:$D,4,FALSE))</f>
        <v>465745.93</v>
      </c>
      <c r="J506" s="60">
        <f>TRUNC(H506*I506,2)</f>
        <v>15.97</v>
      </c>
      <c r="K506" s="59"/>
    </row>
    <row r="507" spans="1:13" ht="15" customHeight="1" x14ac:dyDescent="0.25">
      <c r="A507" s="76" t="s">
        <v>712</v>
      </c>
      <c r="B507" s="77"/>
      <c r="C507" s="77"/>
      <c r="D507" s="77"/>
      <c r="E507" s="77"/>
      <c r="F507" s="77"/>
      <c r="G507" s="78"/>
      <c r="H507" s="79"/>
      <c r="I507" s="80"/>
      <c r="J507" s="60">
        <f>SUM(J504:K506)</f>
        <v>23.82</v>
      </c>
      <c r="K507" s="59"/>
    </row>
    <row r="508" spans="1:13" ht="15" customHeight="1" x14ac:dyDescent="0.25">
      <c r="A508" s="4"/>
      <c r="B508" s="4"/>
      <c r="C508" s="4"/>
      <c r="D508" s="4"/>
      <c r="E508" s="4"/>
      <c r="F508" s="4"/>
      <c r="G508" s="4"/>
      <c r="H508" s="4"/>
      <c r="I508" s="4"/>
      <c r="J508" s="4"/>
      <c r="K508" s="4"/>
    </row>
    <row r="509" spans="1:13" ht="15" customHeight="1" x14ac:dyDescent="0.25">
      <c r="A509" s="22" t="s">
        <v>364</v>
      </c>
      <c r="B509" s="22" t="s">
        <v>32</v>
      </c>
      <c r="C509" s="46" t="s">
        <v>8</v>
      </c>
      <c r="D509" s="47"/>
      <c r="E509" s="47"/>
      <c r="F509" s="47"/>
      <c r="G509" s="7" t="s">
        <v>33</v>
      </c>
      <c r="H509" s="7" t="s">
        <v>365</v>
      </c>
      <c r="I509" s="7" t="s">
        <v>366</v>
      </c>
      <c r="J509" s="34" t="s">
        <v>10</v>
      </c>
      <c r="K509" s="33"/>
    </row>
    <row r="510" spans="1:13" ht="75" customHeight="1" x14ac:dyDescent="0.25">
      <c r="A510" s="7" t="s">
        <v>553</v>
      </c>
      <c r="B510" s="71">
        <v>89260</v>
      </c>
      <c r="C510" s="73" t="str">
        <f>VLOOKUP(B510,S!$A:$D,2,FALSE)</f>
        <v>GUINDAUTO HIDRÁULICO, CAPACIDADE MÁXIMA DE CARGA 6200 KG, MOMENTO MÁXIMO DE CARGA 11,7 TM, ALCANCE MÁXIMO HORIZONTAL 9,70 M, INCLUSIVE CAMINHÃO TOCO PBT 16.000 KG, POTÊNCIA DE 189 CV - JUROS. AF_06/2014</v>
      </c>
      <c r="D510" s="73"/>
      <c r="E510" s="73"/>
      <c r="F510" s="72"/>
      <c r="G510" s="7" t="str">
        <f>VLOOKUP(B510,S!$A:$D,3,FALSE)</f>
        <v>H</v>
      </c>
      <c r="H510" s="74"/>
      <c r="I510" s="74">
        <f>J513</f>
        <v>4.3900000000000006</v>
      </c>
      <c r="J510" s="53"/>
      <c r="K510" s="52"/>
      <c r="L510" s="74">
        <f>VLOOKUP(B510,S!$A:$D,4,FALSE)</f>
        <v>4.3899999999999997</v>
      </c>
      <c r="M510" s="7" t="str">
        <f>IF(ROUND((L510-I510),2)=0,"OK, confere com a tabela.",IF(ROUND((L510-I510),2)&lt;0,"ACIMA ("&amp;TEXT(ROUND(I510*100/L510,4),"0,0000")&amp;" %) da tabela.","ABAIXO ("&amp;TEXT(ROUND(I510*100/L510,4),"0,0000")&amp;" %) da tabela."))</f>
        <v>OK, confere com a tabela.</v>
      </c>
    </row>
    <row r="511" spans="1:13" ht="75" customHeight="1" x14ac:dyDescent="0.25">
      <c r="A511" s="54" t="s">
        <v>374</v>
      </c>
      <c r="B511" s="67">
        <v>3363</v>
      </c>
      <c r="C511" s="55" t="str">
        <f>VLOOKUP(B511,IF(A511="COMPOSICAO",S!$A:$D,I!$A:$D),2,FALSE)</f>
        <v>GUINDAUTO HIDRAULICO, CAPACIDADE MAXIMA DE CARGA 6200 KG, MOMENTO MAXIMO DE CARGA 11,7 TM , ALCANCE MAXIMO HORIZONTAL  9,70 M, PARA MONTAGEM SOBRE CHASSI DE CAMINHAO PBT MINIMO 13000 KG (INCLUI MONTAGEM, NAO INCLUI CAMINHAO)</v>
      </c>
      <c r="D511" s="55"/>
      <c r="E511" s="55"/>
      <c r="F511" s="55"/>
      <c r="G511" s="54" t="str">
        <f>VLOOKUP(B511,IF(A511="COMPOSICAO",S!$A:$D,I!$A:$D),3,FALSE)</f>
        <v>UN</v>
      </c>
      <c r="H511" s="81">
        <v>7.3000000000000004E-6</v>
      </c>
      <c r="I511" s="56">
        <f>IF(A511="COMPOSICAO",VLOOKUP("TOTAL - "&amp;B511,COMPOSICAO_AUX_3!$A:$J,10,FALSE),VLOOKUP(B511,I!$A:$D,4,FALSE))</f>
        <v>142500</v>
      </c>
      <c r="J511" s="60">
        <f>TRUNC(H511*I511,2)</f>
        <v>1.04</v>
      </c>
      <c r="K511" s="59"/>
    </row>
    <row r="512" spans="1:13" ht="60" customHeight="1" x14ac:dyDescent="0.25">
      <c r="A512" s="54" t="s">
        <v>374</v>
      </c>
      <c r="B512" s="67">
        <v>37752</v>
      </c>
      <c r="C512" s="55" t="str">
        <f>VLOOKUP(B512,IF(A512="COMPOSICAO",S!$A:$D,I!$A:$D),2,FALSE)</f>
        <v>CAMINHAO TOCO, PESO BRUTO TOTAL 16000 KG, CARGA UTIL MAXIMA 11030 KG, DISTANCIA ENTRE EIXOS 5,41 M, POTENCIA 185 CV (INCLUI CABINE E CHASSI, NAO INCLUI CARROCERIA)</v>
      </c>
      <c r="D512" s="55"/>
      <c r="E512" s="55"/>
      <c r="F512" s="55"/>
      <c r="G512" s="54" t="str">
        <f>VLOOKUP(B512,IF(A512="COMPOSICAO",S!$A:$D,I!$A:$D),3,FALSE)</f>
        <v>UN</v>
      </c>
      <c r="H512" s="81">
        <v>7.1999999999999997E-6</v>
      </c>
      <c r="I512" s="56">
        <f>IF(A512="COMPOSICAO",VLOOKUP("TOTAL - "&amp;B512,COMPOSICAO_AUX_3!$A:$J,10,FALSE),VLOOKUP(B512,I!$A:$D,4,FALSE))</f>
        <v>465745.93</v>
      </c>
      <c r="J512" s="60">
        <f>TRUNC(H512*I512,2)</f>
        <v>3.35</v>
      </c>
      <c r="K512" s="59"/>
    </row>
    <row r="513" spans="1:13" ht="15" customHeight="1" x14ac:dyDescent="0.25">
      <c r="A513" s="76" t="s">
        <v>713</v>
      </c>
      <c r="B513" s="77"/>
      <c r="C513" s="77"/>
      <c r="D513" s="77"/>
      <c r="E513" s="77"/>
      <c r="F513" s="77"/>
      <c r="G513" s="78"/>
      <c r="H513" s="79"/>
      <c r="I513" s="80"/>
      <c r="J513" s="60">
        <f>SUM(J510:K512)</f>
        <v>4.3900000000000006</v>
      </c>
      <c r="K513" s="59"/>
    </row>
    <row r="514" spans="1:13" ht="15" customHeight="1" x14ac:dyDescent="0.25">
      <c r="A514" s="4"/>
      <c r="B514" s="4"/>
      <c r="C514" s="4"/>
      <c r="D514" s="4"/>
      <c r="E514" s="4"/>
      <c r="F514" s="4"/>
      <c r="G514" s="4"/>
      <c r="H514" s="4"/>
      <c r="I514" s="4"/>
      <c r="J514" s="4"/>
      <c r="K514" s="4"/>
    </row>
    <row r="515" spans="1:13" ht="15" customHeight="1" x14ac:dyDescent="0.25">
      <c r="A515" s="22" t="s">
        <v>364</v>
      </c>
      <c r="B515" s="22" t="s">
        <v>32</v>
      </c>
      <c r="C515" s="46" t="s">
        <v>8</v>
      </c>
      <c r="D515" s="47"/>
      <c r="E515" s="47"/>
      <c r="F515" s="47"/>
      <c r="G515" s="7" t="s">
        <v>33</v>
      </c>
      <c r="H515" s="7" t="s">
        <v>365</v>
      </c>
      <c r="I515" s="7" t="s">
        <v>366</v>
      </c>
      <c r="J515" s="34" t="s">
        <v>10</v>
      </c>
      <c r="K515" s="33"/>
    </row>
    <row r="516" spans="1:13" ht="75" customHeight="1" x14ac:dyDescent="0.25">
      <c r="A516" s="7" t="s">
        <v>553</v>
      </c>
      <c r="B516" s="71">
        <v>89262</v>
      </c>
      <c r="C516" s="73" t="str">
        <f>VLOOKUP(B516,S!$A:$D,2,FALSE)</f>
        <v>GUINDAUTO HIDRÁULICO, CAPACIDADE MÁXIMA DE CARGA 6200 KG, MOMENTO MÁXIMO DE CARGA 11,7 TM, ALCANCE MÁXIMO HORIZONTAL 9,70 M, INCLUSIVE CAMINHÃO TOCO PBT 16.000 KG, POTÊNCIA DE 189 CV - MANUTENÇÃO. AF_06/2014</v>
      </c>
      <c r="D516" s="73"/>
      <c r="E516" s="73"/>
      <c r="F516" s="72"/>
      <c r="G516" s="7" t="str">
        <f>VLOOKUP(B516,S!$A:$D,3,FALSE)</f>
        <v>H</v>
      </c>
      <c r="H516" s="74"/>
      <c r="I516" s="74">
        <f>J519</f>
        <v>39.75</v>
      </c>
      <c r="J516" s="53"/>
      <c r="K516" s="52"/>
      <c r="L516" s="74">
        <f>VLOOKUP(B516,S!$A:$D,4,FALSE)</f>
        <v>39.75</v>
      </c>
      <c r="M516" s="7" t="str">
        <f>IF(ROUND((L516-I516),2)=0,"OK, confere com a tabela.",IF(ROUND((L516-I516),2)&lt;0,"ACIMA ("&amp;TEXT(ROUND(I516*100/L516,4),"0,0000")&amp;" %) da tabela.","ABAIXO ("&amp;TEXT(ROUND(I516*100/L516,4),"0,0000")&amp;" %) da tabela."))</f>
        <v>OK, confere com a tabela.</v>
      </c>
    </row>
    <row r="517" spans="1:13" ht="75" customHeight="1" x14ac:dyDescent="0.25">
      <c r="A517" s="54" t="s">
        <v>374</v>
      </c>
      <c r="B517" s="67">
        <v>3363</v>
      </c>
      <c r="C517" s="55" t="str">
        <f>VLOOKUP(B517,IF(A517="COMPOSICAO",S!$A:$D,I!$A:$D),2,FALSE)</f>
        <v>GUINDAUTO HIDRAULICO, CAPACIDADE MAXIMA DE CARGA 6200 KG, MOMENTO MAXIMO DE CARGA 11,7 TM , ALCANCE MAXIMO HORIZONTAL  9,70 M, PARA MONTAGEM SOBRE CHASSI DE CAMINHAO PBT MINIMO 13000 KG (INCLUI MONTAGEM, NAO INCLUI CAMINHAO)</v>
      </c>
      <c r="D517" s="55"/>
      <c r="E517" s="55"/>
      <c r="F517" s="55"/>
      <c r="G517" s="54" t="str">
        <f>VLOOKUP(B517,IF(A517="COMPOSICAO",S!$A:$D,I!$A:$D),3,FALSE)</f>
        <v>UN</v>
      </c>
      <c r="H517" s="81">
        <v>6.8899999999999994E-5</v>
      </c>
      <c r="I517" s="56">
        <f>IF(A517="COMPOSICAO",VLOOKUP("TOTAL - "&amp;B517,COMPOSICAO_AUX_3!$A:$J,10,FALSE),VLOOKUP(B517,I!$A:$D,4,FALSE))</f>
        <v>142500</v>
      </c>
      <c r="J517" s="60">
        <f>TRUNC(H517*I517,2)</f>
        <v>9.81</v>
      </c>
      <c r="K517" s="59"/>
    </row>
    <row r="518" spans="1:13" ht="60" customHeight="1" x14ac:dyDescent="0.25">
      <c r="A518" s="54" t="s">
        <v>374</v>
      </c>
      <c r="B518" s="67">
        <v>37752</v>
      </c>
      <c r="C518" s="55" t="str">
        <f>VLOOKUP(B518,IF(A518="COMPOSICAO",S!$A:$D,I!$A:$D),2,FALSE)</f>
        <v>CAMINHAO TOCO, PESO BRUTO TOTAL 16000 KG, CARGA UTIL MAXIMA 11030 KG, DISTANCIA ENTRE EIXOS 5,41 M, POTENCIA 185 CV (INCLUI CABINE E CHASSI, NAO INCLUI CARROCERIA)</v>
      </c>
      <c r="D518" s="55"/>
      <c r="E518" s="55"/>
      <c r="F518" s="55"/>
      <c r="G518" s="54" t="str">
        <f>VLOOKUP(B518,IF(A518="COMPOSICAO",S!$A:$D,I!$A:$D),3,FALSE)</f>
        <v>UN</v>
      </c>
      <c r="H518" s="81">
        <v>6.4300000000000004E-5</v>
      </c>
      <c r="I518" s="56">
        <f>IF(A518="COMPOSICAO",VLOOKUP("TOTAL - "&amp;B518,COMPOSICAO_AUX_3!$A:$J,10,FALSE),VLOOKUP(B518,I!$A:$D,4,FALSE))</f>
        <v>465745.93</v>
      </c>
      <c r="J518" s="60">
        <f>TRUNC(H518*I518,2)</f>
        <v>29.94</v>
      </c>
      <c r="K518" s="59"/>
    </row>
    <row r="519" spans="1:13" ht="15" customHeight="1" x14ac:dyDescent="0.25">
      <c r="A519" s="76" t="s">
        <v>714</v>
      </c>
      <c r="B519" s="77"/>
      <c r="C519" s="77"/>
      <c r="D519" s="77"/>
      <c r="E519" s="77"/>
      <c r="F519" s="77"/>
      <c r="G519" s="78"/>
      <c r="H519" s="79"/>
      <c r="I519" s="80"/>
      <c r="J519" s="60">
        <f>SUM(J516:K518)</f>
        <v>39.75</v>
      </c>
      <c r="K519" s="59"/>
    </row>
    <row r="520" spans="1:13" ht="15" customHeight="1" x14ac:dyDescent="0.25">
      <c r="A520" s="4"/>
      <c r="B520" s="4"/>
      <c r="C520" s="4"/>
      <c r="D520" s="4"/>
      <c r="E520" s="4"/>
      <c r="F520" s="4"/>
      <c r="G520" s="4"/>
      <c r="H520" s="4"/>
      <c r="I520" s="4"/>
      <c r="J520" s="4"/>
      <c r="K520" s="4"/>
    </row>
    <row r="521" spans="1:13" ht="15" customHeight="1" x14ac:dyDescent="0.25">
      <c r="A521" s="22" t="s">
        <v>364</v>
      </c>
      <c r="B521" s="22" t="s">
        <v>32</v>
      </c>
      <c r="C521" s="46" t="s">
        <v>8</v>
      </c>
      <c r="D521" s="47"/>
      <c r="E521" s="47"/>
      <c r="F521" s="47"/>
      <c r="G521" s="7" t="s">
        <v>33</v>
      </c>
      <c r="H521" s="7" t="s">
        <v>365</v>
      </c>
      <c r="I521" s="7" t="s">
        <v>366</v>
      </c>
      <c r="J521" s="34" t="s">
        <v>10</v>
      </c>
      <c r="K521" s="33"/>
    </row>
    <row r="522" spans="1:13" ht="75" customHeight="1" x14ac:dyDescent="0.25">
      <c r="A522" s="7" t="s">
        <v>553</v>
      </c>
      <c r="B522" s="71">
        <v>91466</v>
      </c>
      <c r="C522" s="73" t="str">
        <f>VLOOKUP(B522,S!$A:$D,2,FALSE)</f>
        <v>GUINDAUTO HIDRÁULICO, CAPACIDADE MÁXIMA DE CARGA 6200 KG, MOMENTO MÁXIMO DE CARGA 11,7 TM, ALCANCE MÁXIMO HORIZONTAL 9,70 M, INCLUSIVE CAMINHÃO TOCO PBT 16.000 KG, POTÊNCIA DE 189 CV - IMPOSTOS E SEGUROS. AF_08/2015</v>
      </c>
      <c r="D522" s="73"/>
      <c r="E522" s="73"/>
      <c r="F522" s="72"/>
      <c r="G522" s="7" t="str">
        <f>VLOOKUP(B522,S!$A:$D,3,FALSE)</f>
        <v>H</v>
      </c>
      <c r="H522" s="74"/>
      <c r="I522" s="74">
        <f>J525</f>
        <v>3.4699999999999998</v>
      </c>
      <c r="J522" s="53"/>
      <c r="K522" s="52"/>
      <c r="L522" s="74">
        <f>VLOOKUP(B522,S!$A:$D,4,FALSE)</f>
        <v>3.47</v>
      </c>
      <c r="M522" s="7" t="str">
        <f>IF(ROUND((L522-I522),2)=0,"OK, confere com a tabela.",IF(ROUND((L522-I522),2)&lt;0,"ACIMA ("&amp;TEXT(ROUND(I522*100/L522,4),"0,0000")&amp;" %) da tabela.","ABAIXO ("&amp;TEXT(ROUND(I522*100/L522,4),"0,0000")&amp;" %) da tabela."))</f>
        <v>OK, confere com a tabela.</v>
      </c>
    </row>
    <row r="523" spans="1:13" ht="75" customHeight="1" x14ac:dyDescent="0.25">
      <c r="A523" s="54" t="s">
        <v>374</v>
      </c>
      <c r="B523" s="67">
        <v>3363</v>
      </c>
      <c r="C523" s="55" t="str">
        <f>VLOOKUP(B523,IF(A523="COMPOSICAO",S!$A:$D,I!$A:$D),2,FALSE)</f>
        <v>GUINDAUTO HIDRAULICO, CAPACIDADE MAXIMA DE CARGA 6200 KG, MOMENTO MAXIMO DE CARGA 11,7 TM , ALCANCE MAXIMO HORIZONTAL  9,70 M, PARA MONTAGEM SOBRE CHASSI DE CAMINHAO PBT MINIMO 13000 KG (INCLUI MONTAGEM, NAO INCLUI CAMINHAO)</v>
      </c>
      <c r="D523" s="55"/>
      <c r="E523" s="55"/>
      <c r="F523" s="55"/>
      <c r="G523" s="54" t="str">
        <f>VLOOKUP(B523,IF(A523="COMPOSICAO",S!$A:$D,I!$A:$D),3,FALSE)</f>
        <v>UN</v>
      </c>
      <c r="H523" s="81">
        <v>5.8000000000000004E-6</v>
      </c>
      <c r="I523" s="56">
        <f>IF(A523="COMPOSICAO",VLOOKUP("TOTAL - "&amp;B523,COMPOSICAO_AUX_3!$A:$J,10,FALSE),VLOOKUP(B523,I!$A:$D,4,FALSE))</f>
        <v>142500</v>
      </c>
      <c r="J523" s="60">
        <f>TRUNC(H523*I523,2)</f>
        <v>0.82</v>
      </c>
      <c r="K523" s="59"/>
    </row>
    <row r="524" spans="1:13" ht="60" customHeight="1" x14ac:dyDescent="0.25">
      <c r="A524" s="54" t="s">
        <v>374</v>
      </c>
      <c r="B524" s="67">
        <v>37752</v>
      </c>
      <c r="C524" s="55" t="str">
        <f>VLOOKUP(B524,IF(A524="COMPOSICAO",S!$A:$D,I!$A:$D),2,FALSE)</f>
        <v>CAMINHAO TOCO, PESO BRUTO TOTAL 16000 KG, CARGA UTIL MAXIMA 11030 KG, DISTANCIA ENTRE EIXOS 5,41 M, POTENCIA 185 CV (INCLUI CABINE E CHASSI, NAO INCLUI CARROCERIA)</v>
      </c>
      <c r="D524" s="55"/>
      <c r="E524" s="55"/>
      <c r="F524" s="55"/>
      <c r="G524" s="54" t="str">
        <f>VLOOKUP(B524,IF(A524="COMPOSICAO",S!$A:$D,I!$A:$D),3,FALSE)</f>
        <v>UN</v>
      </c>
      <c r="H524" s="81">
        <v>5.6999999999999996E-6</v>
      </c>
      <c r="I524" s="56">
        <f>IF(A524="COMPOSICAO",VLOOKUP("TOTAL - "&amp;B524,COMPOSICAO_AUX_3!$A:$J,10,FALSE),VLOOKUP(B524,I!$A:$D,4,FALSE))</f>
        <v>465745.93</v>
      </c>
      <c r="J524" s="60">
        <f>TRUNC(H524*I524,2)</f>
        <v>2.65</v>
      </c>
      <c r="K524" s="59"/>
    </row>
    <row r="525" spans="1:13" ht="15" customHeight="1" x14ac:dyDescent="0.25">
      <c r="A525" s="76" t="s">
        <v>715</v>
      </c>
      <c r="B525" s="77"/>
      <c r="C525" s="77"/>
      <c r="D525" s="77"/>
      <c r="E525" s="77"/>
      <c r="F525" s="77"/>
      <c r="G525" s="78"/>
      <c r="H525" s="79"/>
      <c r="I525" s="80"/>
      <c r="J525" s="60">
        <f>SUM(J522:K524)</f>
        <v>3.4699999999999998</v>
      </c>
      <c r="K525" s="59"/>
    </row>
    <row r="526" spans="1:13" ht="15" customHeight="1" x14ac:dyDescent="0.25">
      <c r="A526" s="4"/>
      <c r="B526" s="4"/>
      <c r="C526" s="4"/>
      <c r="D526" s="4"/>
      <c r="E526" s="4"/>
      <c r="F526" s="4"/>
      <c r="G526" s="4"/>
      <c r="H526" s="4"/>
      <c r="I526" s="4"/>
      <c r="J526" s="4"/>
      <c r="K526" s="4"/>
    </row>
    <row r="527" spans="1:13" ht="15" customHeight="1" x14ac:dyDescent="0.25">
      <c r="A527" s="22" t="s">
        <v>364</v>
      </c>
      <c r="B527" s="22" t="s">
        <v>32</v>
      </c>
      <c r="C527" s="46" t="s">
        <v>8</v>
      </c>
      <c r="D527" s="47"/>
      <c r="E527" s="47"/>
      <c r="F527" s="47"/>
      <c r="G527" s="7" t="s">
        <v>33</v>
      </c>
      <c r="H527" s="7" t="s">
        <v>365</v>
      </c>
      <c r="I527" s="7" t="s">
        <v>366</v>
      </c>
      <c r="J527" s="34" t="s">
        <v>10</v>
      </c>
      <c r="K527" s="33"/>
    </row>
    <row r="528" spans="1:13" ht="90" customHeight="1" x14ac:dyDescent="0.25">
      <c r="A528" s="7" t="s">
        <v>553</v>
      </c>
      <c r="B528" s="71">
        <v>91467</v>
      </c>
      <c r="C528" s="73" t="str">
        <f>VLOOKUP(B528,S!$A:$D,2,FALSE)</f>
        <v>GUINDAUTO HIDRÁULICO, CAPACIDADE MÁXIMA DE CARGA 6200 KG, MOMENTO MÁXIMO DE CARGA 11,7 TM, ALCANCE MÁXIMO HORIZONTAL 9,70 M, INCLUSIVE CAMINHÃO TOCO PBT 16.000 KG, POTÊNCIA DE 189 CV - MATERIAIS NA OPERAÇÃO. AF_08/2015</v>
      </c>
      <c r="D528" s="73"/>
      <c r="E528" s="73"/>
      <c r="F528" s="72"/>
      <c r="G528" s="7" t="str">
        <f>VLOOKUP(B528,S!$A:$D,3,FALSE)</f>
        <v>H</v>
      </c>
      <c r="H528" s="74"/>
      <c r="I528" s="74">
        <f>J530</f>
        <v>156.19999999999999</v>
      </c>
      <c r="J528" s="53"/>
      <c r="K528" s="52"/>
      <c r="L528" s="74">
        <f>VLOOKUP(B528,S!$A:$D,4,FALSE)</f>
        <v>156.19999999999999</v>
      </c>
      <c r="M528" s="7" t="str">
        <f>IF(ROUND((L528-I528),2)=0,"OK, confere com a tabela.",IF(ROUND((L528-I528),2)&lt;0,"ACIMA ("&amp;TEXT(ROUND(I528*100/L528,4),"0,0000")&amp;" %) da tabela.","ABAIXO ("&amp;TEXT(ROUND(I528*100/L528,4),"0,0000")&amp;" %) da tabela."))</f>
        <v>OK, confere com a tabela.</v>
      </c>
    </row>
    <row r="529" spans="1:13" ht="15" customHeight="1" x14ac:dyDescent="0.25">
      <c r="A529" s="54" t="s">
        <v>374</v>
      </c>
      <c r="B529" s="67">
        <v>4221</v>
      </c>
      <c r="C529" s="55" t="str">
        <f>VLOOKUP(B529,IF(A529="COMPOSICAO",S!$A:$D,I!$A:$D),2,FALSE)</f>
        <v>OLEO DIESEL COMBUSTIVEL COMUM</v>
      </c>
      <c r="D529" s="55"/>
      <c r="E529" s="55"/>
      <c r="F529" s="55"/>
      <c r="G529" s="54" t="str">
        <f>VLOOKUP(B529,IF(A529="COMPOSICAO",S!$A:$D,I!$A:$D),3,FALSE)</f>
        <v>L</v>
      </c>
      <c r="H529" s="81">
        <v>26.43</v>
      </c>
      <c r="I529" s="56">
        <f>IF(A529="COMPOSICAO",VLOOKUP("TOTAL - "&amp;B529,COMPOSICAO_AUX_3!$A:$J,10,FALSE),VLOOKUP(B529,I!$A:$D,4,FALSE))</f>
        <v>5.91</v>
      </c>
      <c r="J529" s="60">
        <f>TRUNC(H529*I529,2)</f>
        <v>156.19999999999999</v>
      </c>
      <c r="K529" s="59"/>
    </row>
    <row r="530" spans="1:13" ht="15" customHeight="1" x14ac:dyDescent="0.25">
      <c r="A530" s="76" t="s">
        <v>716</v>
      </c>
      <c r="B530" s="77"/>
      <c r="C530" s="77"/>
      <c r="D530" s="77"/>
      <c r="E530" s="77"/>
      <c r="F530" s="77"/>
      <c r="G530" s="78"/>
      <c r="H530" s="79"/>
      <c r="I530" s="80"/>
      <c r="J530" s="60">
        <f>SUM(J528:K529)</f>
        <v>156.19999999999999</v>
      </c>
      <c r="K530" s="59"/>
    </row>
    <row r="531" spans="1:13" ht="15" customHeight="1" x14ac:dyDescent="0.25">
      <c r="A531" s="4"/>
      <c r="B531" s="4"/>
      <c r="C531" s="4"/>
      <c r="D531" s="4"/>
      <c r="E531" s="4"/>
      <c r="F531" s="4"/>
      <c r="G531" s="4"/>
      <c r="H531" s="4"/>
      <c r="I531" s="4"/>
      <c r="J531" s="4"/>
      <c r="K531" s="4"/>
    </row>
    <row r="532" spans="1:13" ht="15" customHeight="1" x14ac:dyDescent="0.25">
      <c r="A532" s="22" t="s">
        <v>364</v>
      </c>
      <c r="B532" s="22" t="s">
        <v>32</v>
      </c>
      <c r="C532" s="46" t="s">
        <v>8</v>
      </c>
      <c r="D532" s="47"/>
      <c r="E532" s="47"/>
      <c r="F532" s="47"/>
      <c r="G532" s="7" t="s">
        <v>33</v>
      </c>
      <c r="H532" s="7" t="s">
        <v>365</v>
      </c>
      <c r="I532" s="7" t="s">
        <v>366</v>
      </c>
      <c r="J532" s="34" t="s">
        <v>10</v>
      </c>
      <c r="K532" s="33"/>
    </row>
    <row r="533" spans="1:13" ht="30" customHeight="1" x14ac:dyDescent="0.25">
      <c r="A533" s="7" t="s">
        <v>367</v>
      </c>
      <c r="B533" s="71">
        <v>95316</v>
      </c>
      <c r="C533" s="73" t="str">
        <f>VLOOKUP(B533,S!$A:$D,2,FALSE)</f>
        <v>CURSO DE CAPACITAÇÃO PARA AUXILIAR DE ELETRICISTA (ENCARGOS COMPLEMENTARES) - HORISTA</v>
      </c>
      <c r="D533" s="73"/>
      <c r="E533" s="73"/>
      <c r="F533" s="72"/>
      <c r="G533" s="7" t="str">
        <f>VLOOKUP(B533,S!$A:$D,3,FALSE)</f>
        <v>H</v>
      </c>
      <c r="H533" s="74"/>
      <c r="I533" s="74">
        <f>J535</f>
        <v>0.5</v>
      </c>
      <c r="J533" s="53"/>
      <c r="K533" s="52"/>
      <c r="L533" s="74">
        <f>VLOOKUP(B533,S!$A:$D,4,FALSE)</f>
        <v>0.5</v>
      </c>
      <c r="M533" s="7" t="str">
        <f>IF(ROUND((L533-I533),2)=0,"OK, confere com a tabela.",IF(ROUND((L533-I533),2)&lt;0,"ACIMA ("&amp;TEXT(ROUND(I533*100/L533,4),"0,0000")&amp;" %) da tabela.","ABAIXO ("&amp;TEXT(ROUND(I533*100/L533,4),"0,0000")&amp;" %) da tabela."))</f>
        <v>OK, confere com a tabela.</v>
      </c>
    </row>
    <row r="534" spans="1:13" ht="15" customHeight="1" x14ac:dyDescent="0.25">
      <c r="A534" s="54" t="s">
        <v>374</v>
      </c>
      <c r="B534" s="67">
        <v>247</v>
      </c>
      <c r="C534" s="55" t="str">
        <f>VLOOKUP(B534,IF(A534="COMPOSICAO",S!$A:$D,I!$A:$D),2,FALSE)</f>
        <v>AJUDANTE DE ELETRICISTA (HORISTA)</v>
      </c>
      <c r="D534" s="55"/>
      <c r="E534" s="55"/>
      <c r="F534" s="55"/>
      <c r="G534" s="54" t="str">
        <f>VLOOKUP(B534,IF(A534="COMPOSICAO",S!$A:$D,I!$A:$D),3,FALSE)</f>
        <v>H</v>
      </c>
      <c r="H534" s="81">
        <v>3.916E-2</v>
      </c>
      <c r="I534" s="56">
        <f>IF(A534="COMPOSICAO",VLOOKUP("TOTAL - "&amp;B534,COMPOSICAO_AUX_3!$A:$J,10,FALSE),VLOOKUP(B534,I!$A:$D,4,FALSE))</f>
        <v>12.8</v>
      </c>
      <c r="J534" s="60">
        <f>TRUNC(H534*I534,2)</f>
        <v>0.5</v>
      </c>
      <c r="K534" s="59"/>
    </row>
    <row r="535" spans="1:13" ht="15" customHeight="1" x14ac:dyDescent="0.25">
      <c r="A535" s="76" t="s">
        <v>717</v>
      </c>
      <c r="B535" s="77"/>
      <c r="C535" s="77"/>
      <c r="D535" s="77"/>
      <c r="E535" s="77"/>
      <c r="F535" s="77"/>
      <c r="G535" s="78"/>
      <c r="H535" s="79"/>
      <c r="I535" s="80"/>
      <c r="J535" s="60">
        <f>SUM(J533:K534)</f>
        <v>0.5</v>
      </c>
      <c r="K535" s="59"/>
    </row>
    <row r="536" spans="1:13" ht="15" customHeight="1" x14ac:dyDescent="0.25">
      <c r="A536" s="4"/>
      <c r="B536" s="4"/>
      <c r="C536" s="4"/>
      <c r="D536" s="4"/>
      <c r="E536" s="4"/>
      <c r="F536" s="4"/>
      <c r="G536" s="4"/>
      <c r="H536" s="4"/>
      <c r="I536" s="4"/>
      <c r="J536" s="4"/>
      <c r="K536" s="4"/>
    </row>
    <row r="537" spans="1:13" ht="15" customHeight="1" x14ac:dyDescent="0.25">
      <c r="A537" s="22" t="s">
        <v>364</v>
      </c>
      <c r="B537" s="22" t="s">
        <v>32</v>
      </c>
      <c r="C537" s="46" t="s">
        <v>8</v>
      </c>
      <c r="D537" s="47"/>
      <c r="E537" s="47"/>
      <c r="F537" s="47"/>
      <c r="G537" s="7" t="s">
        <v>33</v>
      </c>
      <c r="H537" s="7" t="s">
        <v>365</v>
      </c>
      <c r="I537" s="7" t="s">
        <v>366</v>
      </c>
      <c r="J537" s="34" t="s">
        <v>10</v>
      </c>
      <c r="K537" s="33"/>
    </row>
    <row r="538" spans="1:13" ht="30" customHeight="1" x14ac:dyDescent="0.25">
      <c r="A538" s="7" t="s">
        <v>367</v>
      </c>
      <c r="B538" s="71">
        <v>95332</v>
      </c>
      <c r="C538" s="73" t="str">
        <f>VLOOKUP(B538,S!$A:$D,2,FALSE)</f>
        <v>CURSO DE CAPACITAÇÃO PARA ELETRICISTA (ENCARGOS COMPLEMENTARES) - HORISTA</v>
      </c>
      <c r="D538" s="73"/>
      <c r="E538" s="73"/>
      <c r="F538" s="72"/>
      <c r="G538" s="7" t="str">
        <f>VLOOKUP(B538,S!$A:$D,3,FALSE)</f>
        <v>H</v>
      </c>
      <c r="H538" s="74"/>
      <c r="I538" s="74">
        <f>J540</f>
        <v>0.8</v>
      </c>
      <c r="J538" s="53"/>
      <c r="K538" s="52"/>
      <c r="L538" s="74">
        <f>VLOOKUP(B538,S!$A:$D,4,FALSE)</f>
        <v>0.8</v>
      </c>
      <c r="M538" s="7" t="str">
        <f>IF(ROUND((L538-I538),2)=0,"OK, confere com a tabela.",IF(ROUND((L538-I538),2)&lt;0,"ACIMA ("&amp;TEXT(ROUND(I538*100/L538,4),"0,0000")&amp;" %) da tabela.","ABAIXO ("&amp;TEXT(ROUND(I538*100/L538,4),"0,0000")&amp;" %) da tabela."))</f>
        <v>OK, confere com a tabela.</v>
      </c>
    </row>
    <row r="539" spans="1:13" ht="15" customHeight="1" x14ac:dyDescent="0.25">
      <c r="A539" s="54" t="s">
        <v>374</v>
      </c>
      <c r="B539" s="67">
        <v>2436</v>
      </c>
      <c r="C539" s="55" t="str">
        <f>VLOOKUP(B539,IF(A539="COMPOSICAO",S!$A:$D,I!$A:$D),2,FALSE)</f>
        <v>ELETRICISTA (HORISTA)</v>
      </c>
      <c r="D539" s="55"/>
      <c r="E539" s="55"/>
      <c r="F539" s="55"/>
      <c r="G539" s="54" t="str">
        <f>VLOOKUP(B539,IF(A539="COMPOSICAO",S!$A:$D,I!$A:$D),3,FALSE)</f>
        <v>H</v>
      </c>
      <c r="H539" s="81">
        <v>3.916E-2</v>
      </c>
      <c r="I539" s="56">
        <f>IF(A539="COMPOSICAO",VLOOKUP("TOTAL - "&amp;B539,COMPOSICAO_AUX_3!$A:$J,10,FALSE),VLOOKUP(B539,I!$A:$D,4,FALSE))</f>
        <v>20.58</v>
      </c>
      <c r="J539" s="60">
        <f>TRUNC(H539*I539,2)</f>
        <v>0.8</v>
      </c>
      <c r="K539" s="59"/>
    </row>
    <row r="540" spans="1:13" ht="15" customHeight="1" x14ac:dyDescent="0.25">
      <c r="A540" s="76" t="s">
        <v>718</v>
      </c>
      <c r="B540" s="77"/>
      <c r="C540" s="77"/>
      <c r="D540" s="77"/>
      <c r="E540" s="77"/>
      <c r="F540" s="77"/>
      <c r="G540" s="78"/>
      <c r="H540" s="79"/>
      <c r="I540" s="80"/>
      <c r="J540" s="60">
        <f>SUM(J538:K539)</f>
        <v>0.8</v>
      </c>
      <c r="K540" s="59"/>
    </row>
    <row r="541" spans="1:13" ht="15" customHeight="1" x14ac:dyDescent="0.25">
      <c r="A541" s="4"/>
      <c r="B541" s="4"/>
      <c r="C541" s="4"/>
      <c r="D541" s="4"/>
      <c r="E541" s="4"/>
      <c r="F541" s="4"/>
      <c r="G541" s="4"/>
      <c r="H541" s="4"/>
      <c r="I541" s="4"/>
      <c r="J541" s="4"/>
      <c r="K541" s="4"/>
    </row>
    <row r="542" spans="1:13" ht="15" customHeight="1" x14ac:dyDescent="0.25">
      <c r="A542" s="22" t="s">
        <v>364</v>
      </c>
      <c r="B542" s="22" t="s">
        <v>32</v>
      </c>
      <c r="C542" s="46" t="s">
        <v>8</v>
      </c>
      <c r="D542" s="47"/>
      <c r="E542" s="47"/>
      <c r="F542" s="47"/>
      <c r="G542" s="7" t="s">
        <v>33</v>
      </c>
      <c r="H542" s="7" t="s">
        <v>365</v>
      </c>
      <c r="I542" s="7" t="s">
        <v>366</v>
      </c>
      <c r="J542" s="34" t="s">
        <v>10</v>
      </c>
      <c r="K542" s="33"/>
    </row>
    <row r="543" spans="1:13" ht="15" customHeight="1" x14ac:dyDescent="0.25">
      <c r="A543" s="7" t="s">
        <v>367</v>
      </c>
      <c r="B543" s="71">
        <v>88264</v>
      </c>
      <c r="C543" s="73" t="str">
        <f>VLOOKUP(B543,S!$A:$D,2,FALSE)</f>
        <v>ELETRICISTA COM ENCARGOS COMPLEMENTARES</v>
      </c>
      <c r="D543" s="73"/>
      <c r="E543" s="73"/>
      <c r="F543" s="72"/>
      <c r="G543" s="7" t="str">
        <f>VLOOKUP(B543,S!$A:$D,3,FALSE)</f>
        <v>H</v>
      </c>
      <c r="H543" s="74"/>
      <c r="I543" s="74">
        <f>J552</f>
        <v>29.689999999999998</v>
      </c>
      <c r="J543" s="53"/>
      <c r="K543" s="52"/>
      <c r="L543" s="74">
        <f>VLOOKUP(B543,S!$A:$D,4,FALSE)</f>
        <v>29.69</v>
      </c>
      <c r="M543" s="7" t="str">
        <f>IF(ROUND((L543-I543),2)=0,"OK, confere com a tabela.",IF(ROUND((L543-I543),2)&lt;0,"ACIMA ("&amp;TEXT(ROUND(I543*100/L543,4),"0,0000")&amp;" %) da tabela.","ABAIXO ("&amp;TEXT(ROUND(I543*100/L543,4),"0,0000")&amp;" %) da tabela."))</f>
        <v>OK, confere com a tabela.</v>
      </c>
    </row>
    <row r="544" spans="1:13" ht="15" customHeight="1" x14ac:dyDescent="0.25">
      <c r="A544" s="54" t="s">
        <v>374</v>
      </c>
      <c r="B544" s="67">
        <v>2436</v>
      </c>
      <c r="C544" s="55" t="str">
        <f>VLOOKUP(B544,IF(A544="COMPOSICAO",S!$A:$D,I!$A:$D),2,FALSE)</f>
        <v>ELETRICISTA (HORISTA)</v>
      </c>
      <c r="D544" s="55"/>
      <c r="E544" s="55"/>
      <c r="F544" s="55"/>
      <c r="G544" s="54" t="str">
        <f>VLOOKUP(B544,IF(A544="COMPOSICAO",S!$A:$D,I!$A:$D),3,FALSE)</f>
        <v>H</v>
      </c>
      <c r="H544" s="81">
        <v>1</v>
      </c>
      <c r="I544" s="56">
        <f>IF(A544="COMPOSICAO",VLOOKUP("TOTAL - "&amp;B544,COMPOSICAO_AUX_3!$A:$J,10,FALSE),VLOOKUP(B544,I!$A:$D,4,FALSE))</f>
        <v>20.58</v>
      </c>
      <c r="J544" s="60">
        <f t="shared" ref="J544:J551" si="17">TRUNC(H544*I544,2)</f>
        <v>20.58</v>
      </c>
      <c r="K544" s="59"/>
    </row>
    <row r="545" spans="1:13" ht="30" customHeight="1" x14ac:dyDescent="0.25">
      <c r="A545" s="54" t="s">
        <v>374</v>
      </c>
      <c r="B545" s="67">
        <v>37370</v>
      </c>
      <c r="C545" s="55" t="str">
        <f>VLOOKUP(B545,IF(A545="COMPOSICAO",S!$A:$D,I!$A:$D),2,FALSE)</f>
        <v>ALIMENTACAO - HORISTA (COLETADO CAIXA - ENCARGOS COMPLEMENTARES)</v>
      </c>
      <c r="D545" s="55"/>
      <c r="E545" s="55"/>
      <c r="F545" s="55"/>
      <c r="G545" s="54" t="str">
        <f>VLOOKUP(B545,IF(A545="COMPOSICAO",S!$A:$D,I!$A:$D),3,FALSE)</f>
        <v>H</v>
      </c>
      <c r="H545" s="81">
        <v>1</v>
      </c>
      <c r="I545" s="56">
        <f>IF(A545="COMPOSICAO",VLOOKUP("TOTAL - "&amp;B545,COMPOSICAO_AUX_3!$A:$J,10,FALSE),VLOOKUP(B545,I!$A:$D,4,FALSE))</f>
        <v>4.28</v>
      </c>
      <c r="J545" s="60">
        <f t="shared" si="17"/>
        <v>4.28</v>
      </c>
      <c r="K545" s="59"/>
    </row>
    <row r="546" spans="1:13" ht="30" customHeight="1" x14ac:dyDescent="0.25">
      <c r="A546" s="54" t="s">
        <v>374</v>
      </c>
      <c r="B546" s="67">
        <v>37371</v>
      </c>
      <c r="C546" s="55" t="str">
        <f>VLOOKUP(B546,IF(A546="COMPOSICAO",S!$A:$D,I!$A:$D),2,FALSE)</f>
        <v>TRANSPORTE - HORISTA (COLETADO CAIXA - ENCARGOS COMPLEMENTARES)</v>
      </c>
      <c r="D546" s="55"/>
      <c r="E546" s="55"/>
      <c r="F546" s="55"/>
      <c r="G546" s="54" t="str">
        <f>VLOOKUP(B546,IF(A546="COMPOSICAO",S!$A:$D,I!$A:$D),3,FALSE)</f>
        <v>H</v>
      </c>
      <c r="H546" s="81">
        <v>1</v>
      </c>
      <c r="I546" s="56">
        <f>IF(A546="COMPOSICAO",VLOOKUP("TOTAL - "&amp;B546,COMPOSICAO_AUX_3!$A:$J,10,FALSE),VLOOKUP(B546,I!$A:$D,4,FALSE))</f>
        <v>0.83</v>
      </c>
      <c r="J546" s="60">
        <f t="shared" si="17"/>
        <v>0.83</v>
      </c>
      <c r="K546" s="59"/>
    </row>
    <row r="547" spans="1:13" ht="30" customHeight="1" x14ac:dyDescent="0.25">
      <c r="A547" s="54" t="s">
        <v>374</v>
      </c>
      <c r="B547" s="67">
        <v>37372</v>
      </c>
      <c r="C547" s="55" t="str">
        <f>VLOOKUP(B547,IF(A547="COMPOSICAO",S!$A:$D,I!$A:$D),2,FALSE)</f>
        <v>EXAMES - HORISTA (COLETADO CAIXA - ENCARGOS COMPLEMENTARES)</v>
      </c>
      <c r="D547" s="55"/>
      <c r="E547" s="55"/>
      <c r="F547" s="55"/>
      <c r="G547" s="54" t="str">
        <f>VLOOKUP(B547,IF(A547="COMPOSICAO",S!$A:$D,I!$A:$D),3,FALSE)</f>
        <v>H</v>
      </c>
      <c r="H547" s="81">
        <v>1</v>
      </c>
      <c r="I547" s="56">
        <f>IF(A547="COMPOSICAO",VLOOKUP("TOTAL - "&amp;B547,COMPOSICAO_AUX_3!$A:$J,10,FALSE),VLOOKUP(B547,I!$A:$D,4,FALSE))</f>
        <v>1.1399999999999999</v>
      </c>
      <c r="J547" s="60">
        <f t="shared" si="17"/>
        <v>1.1399999999999999</v>
      </c>
      <c r="K547" s="59"/>
    </row>
    <row r="548" spans="1:13" ht="30" customHeight="1" x14ac:dyDescent="0.25">
      <c r="A548" s="54" t="s">
        <v>374</v>
      </c>
      <c r="B548" s="67">
        <v>37373</v>
      </c>
      <c r="C548" s="55" t="str">
        <f>VLOOKUP(B548,IF(A548="COMPOSICAO",S!$A:$D,I!$A:$D),2,FALSE)</f>
        <v>SEGURO - HORISTA (COLETADO CAIXA - ENCARGOS COMPLEMENTARES)</v>
      </c>
      <c r="D548" s="55"/>
      <c r="E548" s="55"/>
      <c r="F548" s="55"/>
      <c r="G548" s="54" t="str">
        <f>VLOOKUP(B548,IF(A548="COMPOSICAO",S!$A:$D,I!$A:$D),3,FALSE)</f>
        <v>H</v>
      </c>
      <c r="H548" s="81">
        <v>1</v>
      </c>
      <c r="I548" s="56">
        <f>IF(A548="COMPOSICAO",VLOOKUP("TOTAL - "&amp;B548,COMPOSICAO_AUX_3!$A:$J,10,FALSE),VLOOKUP(B548,I!$A:$D,4,FALSE))</f>
        <v>0.06</v>
      </c>
      <c r="J548" s="60">
        <f t="shared" si="17"/>
        <v>0.06</v>
      </c>
      <c r="K548" s="59"/>
    </row>
    <row r="549" spans="1:13" ht="30" customHeight="1" x14ac:dyDescent="0.25">
      <c r="A549" s="54" t="s">
        <v>374</v>
      </c>
      <c r="B549" s="67">
        <v>43460</v>
      </c>
      <c r="C549" s="55" t="str">
        <f>VLOOKUP(B549,IF(A549="COMPOSICAO",S!$A:$D,I!$A:$D),2,FALSE)</f>
        <v>FERRAMENTAS - FAMILIA ELETRICISTA - HORISTA (ENCARGOS COMPLEMENTARES - COLETADO CAIXA)</v>
      </c>
      <c r="D549" s="55"/>
      <c r="E549" s="55"/>
      <c r="F549" s="55"/>
      <c r="G549" s="54" t="str">
        <f>VLOOKUP(B549,IF(A549="COMPOSICAO",S!$A:$D,I!$A:$D),3,FALSE)</f>
        <v>H</v>
      </c>
      <c r="H549" s="81">
        <v>1</v>
      </c>
      <c r="I549" s="56">
        <f>IF(A549="COMPOSICAO",VLOOKUP("TOTAL - "&amp;B549,COMPOSICAO_AUX_3!$A:$J,10,FALSE),VLOOKUP(B549,I!$A:$D,4,FALSE))</f>
        <v>0.86</v>
      </c>
      <c r="J549" s="60">
        <f t="shared" si="17"/>
        <v>0.86</v>
      </c>
      <c r="K549" s="59"/>
    </row>
    <row r="550" spans="1:13" ht="30" customHeight="1" x14ac:dyDescent="0.25">
      <c r="A550" s="54" t="s">
        <v>374</v>
      </c>
      <c r="B550" s="67">
        <v>43484</v>
      </c>
      <c r="C550" s="55" t="str">
        <f>VLOOKUP(B550,IF(A550="COMPOSICAO",S!$A:$D,I!$A:$D),2,FALSE)</f>
        <v>EPI - FAMILIA ELETRICISTA - HORISTA (ENCARGOS COMPLEMENTARES - COLETADO CAIXA)</v>
      </c>
      <c r="D550" s="55"/>
      <c r="E550" s="55"/>
      <c r="F550" s="55"/>
      <c r="G550" s="54" t="str">
        <f>VLOOKUP(B550,IF(A550="COMPOSICAO",S!$A:$D,I!$A:$D),3,FALSE)</f>
        <v>H</v>
      </c>
      <c r="H550" s="81">
        <v>1</v>
      </c>
      <c r="I550" s="56">
        <f>IF(A550="COMPOSICAO",VLOOKUP("TOTAL - "&amp;B550,COMPOSICAO_AUX_3!$A:$J,10,FALSE),VLOOKUP(B550,I!$A:$D,4,FALSE))</f>
        <v>1.1399999999999999</v>
      </c>
      <c r="J550" s="60">
        <f t="shared" si="17"/>
        <v>1.1399999999999999</v>
      </c>
      <c r="K550" s="59"/>
    </row>
    <row r="551" spans="1:13" ht="30" customHeight="1" x14ac:dyDescent="0.25">
      <c r="A551" s="54" t="s">
        <v>368</v>
      </c>
      <c r="B551" s="67">
        <v>95332</v>
      </c>
      <c r="C551" s="55" t="str">
        <f>VLOOKUP(B551,IF(A551="COMPOSICAO",S!$A:$D,I!$A:$D),2,FALSE)</f>
        <v>CURSO DE CAPACITAÇÃO PARA ELETRICISTA (ENCARGOS COMPLEMENTARES) - HORISTA</v>
      </c>
      <c r="D551" s="55"/>
      <c r="E551" s="55"/>
      <c r="F551" s="55"/>
      <c r="G551" s="54" t="str">
        <f>VLOOKUP(B551,IF(A551="COMPOSICAO",S!$A:$D,I!$A:$D),3,FALSE)</f>
        <v>H</v>
      </c>
      <c r="H551" s="81">
        <v>1</v>
      </c>
      <c r="I551" s="56">
        <f>IF(A551="COMPOSICAO",VLOOKUP("TOTAL - "&amp;B551,COMPOSICAO_AUX_3!$A:$J,10,FALSE),VLOOKUP(B551,I!$A:$D,4,FALSE))</f>
        <v>0.8</v>
      </c>
      <c r="J551" s="60">
        <f t="shared" si="17"/>
        <v>0.8</v>
      </c>
      <c r="K551" s="59"/>
    </row>
    <row r="552" spans="1:13" ht="15" customHeight="1" x14ac:dyDescent="0.25">
      <c r="A552" s="76" t="s">
        <v>617</v>
      </c>
      <c r="B552" s="77"/>
      <c r="C552" s="77"/>
      <c r="D552" s="77"/>
      <c r="E552" s="77"/>
      <c r="F552" s="77"/>
      <c r="G552" s="78"/>
      <c r="H552" s="79"/>
      <c r="I552" s="80"/>
      <c r="J552" s="60">
        <f>SUM(J543:K551)</f>
        <v>29.689999999999998</v>
      </c>
      <c r="K552" s="59"/>
    </row>
    <row r="553" spans="1:13" ht="15" customHeight="1" x14ac:dyDescent="0.25">
      <c r="A553" s="4"/>
      <c r="B553" s="4"/>
      <c r="C553" s="4"/>
      <c r="D553" s="4"/>
      <c r="E553" s="4"/>
      <c r="F553" s="4"/>
      <c r="G553" s="4"/>
      <c r="H553" s="4"/>
      <c r="I553" s="4"/>
      <c r="J553" s="4"/>
      <c r="K553" s="4"/>
    </row>
    <row r="554" spans="1:13" ht="15" customHeight="1" x14ac:dyDescent="0.25">
      <c r="A554" s="22" t="s">
        <v>364</v>
      </c>
      <c r="B554" s="22" t="s">
        <v>32</v>
      </c>
      <c r="C554" s="46" t="s">
        <v>8</v>
      </c>
      <c r="D554" s="47"/>
      <c r="E554" s="47"/>
      <c r="F554" s="47"/>
      <c r="G554" s="7" t="s">
        <v>33</v>
      </c>
      <c r="H554" s="7" t="s">
        <v>365</v>
      </c>
      <c r="I554" s="7" t="s">
        <v>366</v>
      </c>
      <c r="J554" s="34" t="s">
        <v>10</v>
      </c>
      <c r="K554" s="33"/>
    </row>
    <row r="555" spans="1:13" ht="30" customHeight="1" x14ac:dyDescent="0.25">
      <c r="A555" s="7" t="s">
        <v>367</v>
      </c>
      <c r="B555" s="71">
        <v>88247</v>
      </c>
      <c r="C555" s="73" t="str">
        <f>VLOOKUP(B555,S!$A:$D,2,FALSE)</f>
        <v>AUXILIAR DE ELETRICISTA COM ENCARGOS COMPLEMENTARES</v>
      </c>
      <c r="D555" s="73"/>
      <c r="E555" s="73"/>
      <c r="F555" s="72"/>
      <c r="G555" s="7" t="str">
        <f>VLOOKUP(B555,S!$A:$D,3,FALSE)</f>
        <v>H</v>
      </c>
      <c r="H555" s="74"/>
      <c r="I555" s="74">
        <f>J564</f>
        <v>21.61</v>
      </c>
      <c r="J555" s="53"/>
      <c r="K555" s="52"/>
      <c r="L555" s="74">
        <f>VLOOKUP(B555,S!$A:$D,4,FALSE)</f>
        <v>21.61</v>
      </c>
      <c r="M555" s="7" t="str">
        <f>IF(ROUND((L555-I555),2)=0,"OK, confere com a tabela.",IF(ROUND((L555-I555),2)&lt;0,"ACIMA ("&amp;TEXT(ROUND(I555*100/L555,4),"0,0000")&amp;" %) da tabela.","ABAIXO ("&amp;TEXT(ROUND(I555*100/L555,4),"0,0000")&amp;" %) da tabela."))</f>
        <v>OK, confere com a tabela.</v>
      </c>
    </row>
    <row r="556" spans="1:13" ht="15" customHeight="1" x14ac:dyDescent="0.25">
      <c r="A556" s="54" t="s">
        <v>374</v>
      </c>
      <c r="B556" s="67">
        <v>247</v>
      </c>
      <c r="C556" s="55" t="str">
        <f>VLOOKUP(B556,IF(A556="COMPOSICAO",S!$A:$D,I!$A:$D),2,FALSE)</f>
        <v>AJUDANTE DE ELETRICISTA (HORISTA)</v>
      </c>
      <c r="D556" s="55"/>
      <c r="E556" s="55"/>
      <c r="F556" s="55"/>
      <c r="G556" s="54" t="str">
        <f>VLOOKUP(B556,IF(A556="COMPOSICAO",S!$A:$D,I!$A:$D),3,FALSE)</f>
        <v>H</v>
      </c>
      <c r="H556" s="81">
        <v>1</v>
      </c>
      <c r="I556" s="56">
        <f>IF(A556="COMPOSICAO",VLOOKUP("TOTAL - "&amp;B556,COMPOSICAO_AUX_3!$A:$J,10,FALSE),VLOOKUP(B556,I!$A:$D,4,FALSE))</f>
        <v>12.8</v>
      </c>
      <c r="J556" s="60">
        <f t="shared" ref="J556:J563" si="18">TRUNC(H556*I556,2)</f>
        <v>12.8</v>
      </c>
      <c r="K556" s="59"/>
    </row>
    <row r="557" spans="1:13" ht="30" customHeight="1" x14ac:dyDescent="0.25">
      <c r="A557" s="54" t="s">
        <v>374</v>
      </c>
      <c r="B557" s="67">
        <v>37370</v>
      </c>
      <c r="C557" s="55" t="str">
        <f>VLOOKUP(B557,IF(A557="COMPOSICAO",S!$A:$D,I!$A:$D),2,FALSE)</f>
        <v>ALIMENTACAO - HORISTA (COLETADO CAIXA - ENCARGOS COMPLEMENTARES)</v>
      </c>
      <c r="D557" s="55"/>
      <c r="E557" s="55"/>
      <c r="F557" s="55"/>
      <c r="G557" s="54" t="str">
        <f>VLOOKUP(B557,IF(A557="COMPOSICAO",S!$A:$D,I!$A:$D),3,FALSE)</f>
        <v>H</v>
      </c>
      <c r="H557" s="81">
        <v>1</v>
      </c>
      <c r="I557" s="56">
        <f>IF(A557="COMPOSICAO",VLOOKUP("TOTAL - "&amp;B557,COMPOSICAO_AUX_3!$A:$J,10,FALSE),VLOOKUP(B557,I!$A:$D,4,FALSE))</f>
        <v>4.28</v>
      </c>
      <c r="J557" s="60">
        <f t="shared" si="18"/>
        <v>4.28</v>
      </c>
      <c r="K557" s="59"/>
    </row>
    <row r="558" spans="1:13" ht="30" customHeight="1" x14ac:dyDescent="0.25">
      <c r="A558" s="54" t="s">
        <v>374</v>
      </c>
      <c r="B558" s="67">
        <v>37371</v>
      </c>
      <c r="C558" s="55" t="str">
        <f>VLOOKUP(B558,IF(A558="COMPOSICAO",S!$A:$D,I!$A:$D),2,FALSE)</f>
        <v>TRANSPORTE - HORISTA (COLETADO CAIXA - ENCARGOS COMPLEMENTARES)</v>
      </c>
      <c r="D558" s="55"/>
      <c r="E558" s="55"/>
      <c r="F558" s="55"/>
      <c r="G558" s="54" t="str">
        <f>VLOOKUP(B558,IF(A558="COMPOSICAO",S!$A:$D,I!$A:$D),3,FALSE)</f>
        <v>H</v>
      </c>
      <c r="H558" s="81">
        <v>1</v>
      </c>
      <c r="I558" s="56">
        <f>IF(A558="COMPOSICAO",VLOOKUP("TOTAL - "&amp;B558,COMPOSICAO_AUX_3!$A:$J,10,FALSE),VLOOKUP(B558,I!$A:$D,4,FALSE))</f>
        <v>0.83</v>
      </c>
      <c r="J558" s="60">
        <f t="shared" si="18"/>
        <v>0.83</v>
      </c>
      <c r="K558" s="59"/>
    </row>
    <row r="559" spans="1:13" ht="30" customHeight="1" x14ac:dyDescent="0.25">
      <c r="A559" s="54" t="s">
        <v>374</v>
      </c>
      <c r="B559" s="67">
        <v>37372</v>
      </c>
      <c r="C559" s="55" t="str">
        <f>VLOOKUP(B559,IF(A559="COMPOSICAO",S!$A:$D,I!$A:$D),2,FALSE)</f>
        <v>EXAMES - HORISTA (COLETADO CAIXA - ENCARGOS COMPLEMENTARES)</v>
      </c>
      <c r="D559" s="55"/>
      <c r="E559" s="55"/>
      <c r="F559" s="55"/>
      <c r="G559" s="54" t="str">
        <f>VLOOKUP(B559,IF(A559="COMPOSICAO",S!$A:$D,I!$A:$D),3,FALSE)</f>
        <v>H</v>
      </c>
      <c r="H559" s="81">
        <v>1</v>
      </c>
      <c r="I559" s="56">
        <f>IF(A559="COMPOSICAO",VLOOKUP("TOTAL - "&amp;B559,COMPOSICAO_AUX_3!$A:$J,10,FALSE),VLOOKUP(B559,I!$A:$D,4,FALSE))</f>
        <v>1.1399999999999999</v>
      </c>
      <c r="J559" s="60">
        <f t="shared" si="18"/>
        <v>1.1399999999999999</v>
      </c>
      <c r="K559" s="59"/>
    </row>
    <row r="560" spans="1:13" ht="30" customHeight="1" x14ac:dyDescent="0.25">
      <c r="A560" s="54" t="s">
        <v>374</v>
      </c>
      <c r="B560" s="67">
        <v>37373</v>
      </c>
      <c r="C560" s="55" t="str">
        <f>VLOOKUP(B560,IF(A560="COMPOSICAO",S!$A:$D,I!$A:$D),2,FALSE)</f>
        <v>SEGURO - HORISTA (COLETADO CAIXA - ENCARGOS COMPLEMENTARES)</v>
      </c>
      <c r="D560" s="55"/>
      <c r="E560" s="55"/>
      <c r="F560" s="55"/>
      <c r="G560" s="54" t="str">
        <f>VLOOKUP(B560,IF(A560="COMPOSICAO",S!$A:$D,I!$A:$D),3,FALSE)</f>
        <v>H</v>
      </c>
      <c r="H560" s="81">
        <v>1</v>
      </c>
      <c r="I560" s="56">
        <f>IF(A560="COMPOSICAO",VLOOKUP("TOTAL - "&amp;B560,COMPOSICAO_AUX_3!$A:$J,10,FALSE),VLOOKUP(B560,I!$A:$D,4,FALSE))</f>
        <v>0.06</v>
      </c>
      <c r="J560" s="60">
        <f t="shared" si="18"/>
        <v>0.06</v>
      </c>
      <c r="K560" s="59"/>
    </row>
    <row r="561" spans="1:13" ht="30" customHeight="1" x14ac:dyDescent="0.25">
      <c r="A561" s="54" t="s">
        <v>374</v>
      </c>
      <c r="B561" s="67">
        <v>43460</v>
      </c>
      <c r="C561" s="55" t="str">
        <f>VLOOKUP(B561,IF(A561="COMPOSICAO",S!$A:$D,I!$A:$D),2,FALSE)</f>
        <v>FERRAMENTAS - FAMILIA ELETRICISTA - HORISTA (ENCARGOS COMPLEMENTARES - COLETADO CAIXA)</v>
      </c>
      <c r="D561" s="55"/>
      <c r="E561" s="55"/>
      <c r="F561" s="55"/>
      <c r="G561" s="54" t="str">
        <f>VLOOKUP(B561,IF(A561="COMPOSICAO",S!$A:$D,I!$A:$D),3,FALSE)</f>
        <v>H</v>
      </c>
      <c r="H561" s="81">
        <v>1</v>
      </c>
      <c r="I561" s="56">
        <f>IF(A561="COMPOSICAO",VLOOKUP("TOTAL - "&amp;B561,COMPOSICAO_AUX_3!$A:$J,10,FALSE),VLOOKUP(B561,I!$A:$D,4,FALSE))</f>
        <v>0.86</v>
      </c>
      <c r="J561" s="60">
        <f t="shared" si="18"/>
        <v>0.86</v>
      </c>
      <c r="K561" s="59"/>
    </row>
    <row r="562" spans="1:13" ht="30" customHeight="1" x14ac:dyDescent="0.25">
      <c r="A562" s="54" t="s">
        <v>374</v>
      </c>
      <c r="B562" s="67">
        <v>43484</v>
      </c>
      <c r="C562" s="55" t="str">
        <f>VLOOKUP(B562,IF(A562="COMPOSICAO",S!$A:$D,I!$A:$D),2,FALSE)</f>
        <v>EPI - FAMILIA ELETRICISTA - HORISTA (ENCARGOS COMPLEMENTARES - COLETADO CAIXA)</v>
      </c>
      <c r="D562" s="55"/>
      <c r="E562" s="55"/>
      <c r="F562" s="55"/>
      <c r="G562" s="54" t="str">
        <f>VLOOKUP(B562,IF(A562="COMPOSICAO",S!$A:$D,I!$A:$D),3,FALSE)</f>
        <v>H</v>
      </c>
      <c r="H562" s="81">
        <v>1</v>
      </c>
      <c r="I562" s="56">
        <f>IF(A562="COMPOSICAO",VLOOKUP("TOTAL - "&amp;B562,COMPOSICAO_AUX_3!$A:$J,10,FALSE),VLOOKUP(B562,I!$A:$D,4,FALSE))</f>
        <v>1.1399999999999999</v>
      </c>
      <c r="J562" s="60">
        <f t="shared" si="18"/>
        <v>1.1399999999999999</v>
      </c>
      <c r="K562" s="59"/>
    </row>
    <row r="563" spans="1:13" ht="30" customHeight="1" x14ac:dyDescent="0.25">
      <c r="A563" s="54" t="s">
        <v>368</v>
      </c>
      <c r="B563" s="67">
        <v>95316</v>
      </c>
      <c r="C563" s="55" t="str">
        <f>VLOOKUP(B563,IF(A563="COMPOSICAO",S!$A:$D,I!$A:$D),2,FALSE)</f>
        <v>CURSO DE CAPACITAÇÃO PARA AUXILIAR DE ELETRICISTA (ENCARGOS COMPLEMENTARES) - HORISTA</v>
      </c>
      <c r="D563" s="55"/>
      <c r="E563" s="55"/>
      <c r="F563" s="55"/>
      <c r="G563" s="54" t="str">
        <f>VLOOKUP(B563,IF(A563="COMPOSICAO",S!$A:$D,I!$A:$D),3,FALSE)</f>
        <v>H</v>
      </c>
      <c r="H563" s="81">
        <v>1</v>
      </c>
      <c r="I563" s="56">
        <f>IF(A563="COMPOSICAO",VLOOKUP("TOTAL - "&amp;B563,COMPOSICAO_AUX_3!$A:$J,10,FALSE),VLOOKUP(B563,I!$A:$D,4,FALSE))</f>
        <v>0.5</v>
      </c>
      <c r="J563" s="60">
        <f t="shared" si="18"/>
        <v>0.5</v>
      </c>
      <c r="K563" s="59"/>
    </row>
    <row r="564" spans="1:13" ht="15" customHeight="1" x14ac:dyDescent="0.25">
      <c r="A564" s="76" t="s">
        <v>616</v>
      </c>
      <c r="B564" s="77"/>
      <c r="C564" s="77"/>
      <c r="D564" s="77"/>
      <c r="E564" s="77"/>
      <c r="F564" s="77"/>
      <c r="G564" s="78"/>
      <c r="H564" s="79"/>
      <c r="I564" s="80"/>
      <c r="J564" s="60">
        <f>SUM(J555:K563)</f>
        <v>21.61</v>
      </c>
      <c r="K564" s="59"/>
    </row>
    <row r="565" spans="1:13" ht="15" customHeight="1" x14ac:dyDescent="0.25">
      <c r="A565" s="4"/>
      <c r="B565" s="4"/>
      <c r="C565" s="4"/>
      <c r="D565" s="4"/>
      <c r="E565" s="4"/>
      <c r="F565" s="4"/>
      <c r="G565" s="4"/>
      <c r="H565" s="4"/>
      <c r="I565" s="4"/>
      <c r="J565" s="4"/>
      <c r="K565" s="4"/>
    </row>
    <row r="566" spans="1:13" ht="15" customHeight="1" x14ac:dyDescent="0.25">
      <c r="A566" s="22" t="s">
        <v>364</v>
      </c>
      <c r="B566" s="22" t="s">
        <v>32</v>
      </c>
      <c r="C566" s="46" t="s">
        <v>8</v>
      </c>
      <c r="D566" s="47"/>
      <c r="E566" s="47"/>
      <c r="F566" s="47"/>
      <c r="G566" s="7" t="s">
        <v>33</v>
      </c>
      <c r="H566" s="7" t="s">
        <v>365</v>
      </c>
      <c r="I566" s="7" t="s">
        <v>366</v>
      </c>
      <c r="J566" s="34" t="s">
        <v>10</v>
      </c>
      <c r="K566" s="33"/>
    </row>
    <row r="567" spans="1:13" ht="45" customHeight="1" x14ac:dyDescent="0.25">
      <c r="A567" s="7" t="s">
        <v>367</v>
      </c>
      <c r="B567" s="71">
        <v>95344</v>
      </c>
      <c r="C567" s="73" t="str">
        <f>VLOOKUP(B567,S!$A:$D,2,FALSE)</f>
        <v>CURSO DE CAPACITAÇÃO PARA MONTADOR DE ESTRUTURA METÁLICA (ENCARGOS COMPLEMENTARES) - HORISTA</v>
      </c>
      <c r="D567" s="73"/>
      <c r="E567" s="73"/>
      <c r="F567" s="72"/>
      <c r="G567" s="7" t="str">
        <f>VLOOKUP(B567,S!$A:$D,3,FALSE)</f>
        <v>H</v>
      </c>
      <c r="H567" s="74"/>
      <c r="I567" s="74">
        <f>J569</f>
        <v>0.39</v>
      </c>
      <c r="J567" s="53"/>
      <c r="K567" s="52"/>
      <c r="L567" s="74">
        <f>VLOOKUP(B567,S!$A:$D,4,FALSE)</f>
        <v>0.39</v>
      </c>
      <c r="M567" s="7" t="str">
        <f>IF(ROUND((L567-I567),2)=0,"OK, confere com a tabela.",IF(ROUND((L567-I567),2)&lt;0,"ACIMA ("&amp;TEXT(ROUND(I567*100/L567,4),"0,0000")&amp;" %) da tabela.","ABAIXO ("&amp;TEXT(ROUND(I567*100/L567,4),"0,0000")&amp;" %) da tabela."))</f>
        <v>OK, confere com a tabela.</v>
      </c>
    </row>
    <row r="568" spans="1:13" ht="15" customHeight="1" x14ac:dyDescent="0.25">
      <c r="A568" s="54" t="s">
        <v>374</v>
      </c>
      <c r="B568" s="67">
        <v>44497</v>
      </c>
      <c r="C568" s="55" t="str">
        <f>VLOOKUP(B568,IF(A568="COMPOSICAO",S!$A:$D,I!$A:$D),2,FALSE)</f>
        <v>MONTADOR DE ESTRUTURAS METALICAS HORISTA</v>
      </c>
      <c r="D568" s="55"/>
      <c r="E568" s="55"/>
      <c r="F568" s="55"/>
      <c r="G568" s="54" t="str">
        <f>VLOOKUP(B568,IF(A568="COMPOSICAO",S!$A:$D,I!$A:$D),3,FALSE)</f>
        <v>H</v>
      </c>
      <c r="H568" s="81">
        <v>1.2109999999999999E-2</v>
      </c>
      <c r="I568" s="56">
        <f>IF(A568="COMPOSICAO",VLOOKUP("TOTAL - "&amp;B568,COMPOSICAO_AUX_3!$A:$J,10,FALSE),VLOOKUP(B568,I!$A:$D,4,FALSE))</f>
        <v>32.44</v>
      </c>
      <c r="J568" s="60">
        <f>TRUNC(H568*I568,2)</f>
        <v>0.39</v>
      </c>
      <c r="K568" s="59"/>
    </row>
    <row r="569" spans="1:13" ht="15" customHeight="1" x14ac:dyDescent="0.25">
      <c r="A569" s="76" t="s">
        <v>719</v>
      </c>
      <c r="B569" s="77"/>
      <c r="C569" s="77"/>
      <c r="D569" s="77"/>
      <c r="E569" s="77"/>
      <c r="F569" s="77"/>
      <c r="G569" s="78"/>
      <c r="H569" s="79"/>
      <c r="I569" s="80"/>
      <c r="J569" s="60">
        <f>SUM(J567:K568)</f>
        <v>0.39</v>
      </c>
      <c r="K569" s="59"/>
    </row>
    <row r="570" spans="1:13" ht="15" customHeight="1" x14ac:dyDescent="0.25">
      <c r="A570" s="4"/>
      <c r="B570" s="4"/>
      <c r="C570" s="4"/>
      <c r="D570" s="4"/>
      <c r="E570" s="4"/>
      <c r="F570" s="4"/>
      <c r="G570" s="4"/>
      <c r="H570" s="4"/>
      <c r="I570" s="4"/>
      <c r="J570" s="4"/>
      <c r="K570" s="4"/>
    </row>
    <row r="571" spans="1:13" ht="15" customHeight="1" x14ac:dyDescent="0.25">
      <c r="A571" s="22" t="s">
        <v>364</v>
      </c>
      <c r="B571" s="22" t="s">
        <v>32</v>
      </c>
      <c r="C571" s="46" t="s">
        <v>8</v>
      </c>
      <c r="D571" s="47"/>
      <c r="E571" s="47"/>
      <c r="F571" s="47"/>
      <c r="G571" s="7" t="s">
        <v>33</v>
      </c>
      <c r="H571" s="7" t="s">
        <v>365</v>
      </c>
      <c r="I571" s="7" t="s">
        <v>366</v>
      </c>
      <c r="J571" s="34" t="s">
        <v>10</v>
      </c>
      <c r="K571" s="33"/>
    </row>
    <row r="572" spans="1:13" ht="30" customHeight="1" x14ac:dyDescent="0.25">
      <c r="A572" s="7" t="s">
        <v>367</v>
      </c>
      <c r="B572" s="71">
        <v>88295</v>
      </c>
      <c r="C572" s="73" t="str">
        <f>VLOOKUP(B572,S!$A:$D,2,FALSE)</f>
        <v>OPERADOR DE GUINCHO COM ENCARGOS COMPLEMENTARES</v>
      </c>
      <c r="D572" s="73"/>
      <c r="E572" s="73"/>
      <c r="F572" s="72"/>
      <c r="G572" s="7" t="str">
        <f>VLOOKUP(B572,S!$A:$D,3,FALSE)</f>
        <v>H</v>
      </c>
      <c r="H572" s="74"/>
      <c r="I572" s="74">
        <f>J581</f>
        <v>32.17</v>
      </c>
      <c r="J572" s="53"/>
      <c r="K572" s="52"/>
      <c r="L572" s="74">
        <f>VLOOKUP(B572,S!$A:$D,4,FALSE)</f>
        <v>32.17</v>
      </c>
      <c r="M572" s="7" t="str">
        <f>IF(ROUND((L572-I572),2)=0,"OK, confere com a tabela.",IF(ROUND((L572-I572),2)&lt;0,"ACIMA ("&amp;TEXT(ROUND(I572*100/L572,4),"0,0000")&amp;" %) da tabela.","ABAIXO ("&amp;TEXT(ROUND(I572*100/L572,4),"0,0000")&amp;" %) da tabela."))</f>
        <v>OK, confere com a tabela.</v>
      </c>
    </row>
    <row r="573" spans="1:13" ht="15" customHeight="1" x14ac:dyDescent="0.25">
      <c r="A573" s="54" t="s">
        <v>374</v>
      </c>
      <c r="B573" s="67">
        <v>4253</v>
      </c>
      <c r="C573" s="55" t="str">
        <f>VLOOKUP(B573,IF(A573="COMPOSICAO",S!$A:$D,I!$A:$D),2,FALSE)</f>
        <v>OPERADOR DE GUINCHO OU GUINCHEIRO</v>
      </c>
      <c r="D573" s="55"/>
      <c r="E573" s="55"/>
      <c r="F573" s="55"/>
      <c r="G573" s="54" t="str">
        <f>VLOOKUP(B573,IF(A573="COMPOSICAO",S!$A:$D,I!$A:$D),3,FALSE)</f>
        <v>H</v>
      </c>
      <c r="H573" s="81">
        <v>1</v>
      </c>
      <c r="I573" s="56">
        <f>IF(A573="COMPOSICAO",VLOOKUP("TOTAL - "&amp;B573,COMPOSICAO_AUX_3!$A:$J,10,FALSE),VLOOKUP(B573,I!$A:$D,4,FALSE))</f>
        <v>24.61</v>
      </c>
      <c r="J573" s="60">
        <f t="shared" ref="J573:J580" si="19">TRUNC(H573*I573,2)</f>
        <v>24.61</v>
      </c>
      <c r="K573" s="59"/>
    </row>
    <row r="574" spans="1:13" ht="30" customHeight="1" x14ac:dyDescent="0.25">
      <c r="A574" s="54" t="s">
        <v>374</v>
      </c>
      <c r="B574" s="67">
        <v>37370</v>
      </c>
      <c r="C574" s="55" t="str">
        <f>VLOOKUP(B574,IF(A574="COMPOSICAO",S!$A:$D,I!$A:$D),2,FALSE)</f>
        <v>ALIMENTACAO - HORISTA (COLETADO CAIXA - ENCARGOS COMPLEMENTARES)</v>
      </c>
      <c r="D574" s="55"/>
      <c r="E574" s="55"/>
      <c r="F574" s="55"/>
      <c r="G574" s="54" t="str">
        <f>VLOOKUP(B574,IF(A574="COMPOSICAO",S!$A:$D,I!$A:$D),3,FALSE)</f>
        <v>H</v>
      </c>
      <c r="H574" s="81">
        <v>1</v>
      </c>
      <c r="I574" s="56">
        <f>IF(A574="COMPOSICAO",VLOOKUP("TOTAL - "&amp;B574,COMPOSICAO_AUX_3!$A:$J,10,FALSE),VLOOKUP(B574,I!$A:$D,4,FALSE))</f>
        <v>4.28</v>
      </c>
      <c r="J574" s="60">
        <f t="shared" si="19"/>
        <v>4.28</v>
      </c>
      <c r="K574" s="59"/>
    </row>
    <row r="575" spans="1:13" ht="30" customHeight="1" x14ac:dyDescent="0.25">
      <c r="A575" s="54" t="s">
        <v>374</v>
      </c>
      <c r="B575" s="67">
        <v>37371</v>
      </c>
      <c r="C575" s="55" t="str">
        <f>VLOOKUP(B575,IF(A575="COMPOSICAO",S!$A:$D,I!$A:$D),2,FALSE)</f>
        <v>TRANSPORTE - HORISTA (COLETADO CAIXA - ENCARGOS COMPLEMENTARES)</v>
      </c>
      <c r="D575" s="55"/>
      <c r="E575" s="55"/>
      <c r="F575" s="55"/>
      <c r="G575" s="54" t="str">
        <f>VLOOKUP(B575,IF(A575="COMPOSICAO",S!$A:$D,I!$A:$D),3,FALSE)</f>
        <v>H</v>
      </c>
      <c r="H575" s="81">
        <v>1</v>
      </c>
      <c r="I575" s="56">
        <f>IF(A575="COMPOSICAO",VLOOKUP("TOTAL - "&amp;B575,COMPOSICAO_AUX_3!$A:$J,10,FALSE),VLOOKUP(B575,I!$A:$D,4,FALSE))</f>
        <v>0.83</v>
      </c>
      <c r="J575" s="60">
        <f t="shared" si="19"/>
        <v>0.83</v>
      </c>
      <c r="K575" s="59"/>
    </row>
    <row r="576" spans="1:13" ht="30" customHeight="1" x14ac:dyDescent="0.25">
      <c r="A576" s="54" t="s">
        <v>374</v>
      </c>
      <c r="B576" s="67">
        <v>37372</v>
      </c>
      <c r="C576" s="55" t="str">
        <f>VLOOKUP(B576,IF(A576="COMPOSICAO",S!$A:$D,I!$A:$D),2,FALSE)</f>
        <v>EXAMES - HORISTA (COLETADO CAIXA - ENCARGOS COMPLEMENTARES)</v>
      </c>
      <c r="D576" s="55"/>
      <c r="E576" s="55"/>
      <c r="F576" s="55"/>
      <c r="G576" s="54" t="str">
        <f>VLOOKUP(B576,IF(A576="COMPOSICAO",S!$A:$D,I!$A:$D),3,FALSE)</f>
        <v>H</v>
      </c>
      <c r="H576" s="81">
        <v>1</v>
      </c>
      <c r="I576" s="56">
        <f>IF(A576="COMPOSICAO",VLOOKUP("TOTAL - "&amp;B576,COMPOSICAO_AUX_3!$A:$J,10,FALSE),VLOOKUP(B576,I!$A:$D,4,FALSE))</f>
        <v>1.1399999999999999</v>
      </c>
      <c r="J576" s="60">
        <f t="shared" si="19"/>
        <v>1.1399999999999999</v>
      </c>
      <c r="K576" s="59"/>
    </row>
    <row r="577" spans="1:13" ht="30" customHeight="1" x14ac:dyDescent="0.25">
      <c r="A577" s="54" t="s">
        <v>374</v>
      </c>
      <c r="B577" s="67">
        <v>37373</v>
      </c>
      <c r="C577" s="55" t="str">
        <f>VLOOKUP(B577,IF(A577="COMPOSICAO",S!$A:$D,I!$A:$D),2,FALSE)</f>
        <v>SEGURO - HORISTA (COLETADO CAIXA - ENCARGOS COMPLEMENTARES)</v>
      </c>
      <c r="D577" s="55"/>
      <c r="E577" s="55"/>
      <c r="F577" s="55"/>
      <c r="G577" s="54" t="str">
        <f>VLOOKUP(B577,IF(A577="COMPOSICAO",S!$A:$D,I!$A:$D),3,FALSE)</f>
        <v>H</v>
      </c>
      <c r="H577" s="81">
        <v>1</v>
      </c>
      <c r="I577" s="56">
        <f>IF(A577="COMPOSICAO",VLOOKUP("TOTAL - "&amp;B577,COMPOSICAO_AUX_3!$A:$J,10,FALSE),VLOOKUP(B577,I!$A:$D,4,FALSE))</f>
        <v>0.06</v>
      </c>
      <c r="J577" s="60">
        <f t="shared" si="19"/>
        <v>0.06</v>
      </c>
      <c r="K577" s="59"/>
    </row>
    <row r="578" spans="1:13" ht="45" customHeight="1" x14ac:dyDescent="0.25">
      <c r="A578" s="54" t="s">
        <v>374</v>
      </c>
      <c r="B578" s="67">
        <v>43464</v>
      </c>
      <c r="C578" s="55" t="str">
        <f>VLOOKUP(B578,IF(A578="COMPOSICAO",S!$A:$D,I!$A:$D),2,FALSE)</f>
        <v>FERRAMENTAS - FAMILIA OPERADOR ESCAVADEIRA - HORISTA (ENCARGOS COMPLEMENTARES - COLETADO CAIXA)</v>
      </c>
      <c r="D578" s="55"/>
      <c r="E578" s="55"/>
      <c r="F578" s="55"/>
      <c r="G578" s="54" t="str">
        <f>VLOOKUP(B578,IF(A578="COMPOSICAO",S!$A:$D,I!$A:$D),3,FALSE)</f>
        <v>H</v>
      </c>
      <c r="H578" s="81">
        <v>1</v>
      </c>
      <c r="I578" s="56">
        <f>IF(A578="COMPOSICAO",VLOOKUP("TOTAL - "&amp;B578,COMPOSICAO_AUX_3!$A:$J,10,FALSE),VLOOKUP(B578,I!$A:$D,4,FALSE))</f>
        <v>0.01</v>
      </c>
      <c r="J578" s="60">
        <f t="shared" si="19"/>
        <v>0.01</v>
      </c>
      <c r="K578" s="59"/>
    </row>
    <row r="579" spans="1:13" ht="30" customHeight="1" x14ac:dyDescent="0.25">
      <c r="A579" s="54" t="s">
        <v>374</v>
      </c>
      <c r="B579" s="67">
        <v>43488</v>
      </c>
      <c r="C579" s="55" t="str">
        <f>VLOOKUP(B579,IF(A579="COMPOSICAO",S!$A:$D,I!$A:$D),2,FALSE)</f>
        <v>EPI - FAMILIA OPERADOR ESCAVADEIRA - HORISTA (ENCARGOS COMPLEMENTARES - COLETADO CAIXA)</v>
      </c>
      <c r="D579" s="55"/>
      <c r="E579" s="55"/>
      <c r="F579" s="55"/>
      <c r="G579" s="54" t="str">
        <f>VLOOKUP(B579,IF(A579="COMPOSICAO",S!$A:$D,I!$A:$D),3,FALSE)</f>
        <v>H</v>
      </c>
      <c r="H579" s="81">
        <v>1</v>
      </c>
      <c r="I579" s="56">
        <f>IF(A579="COMPOSICAO",VLOOKUP("TOTAL - "&amp;B579,COMPOSICAO_AUX_3!$A:$J,10,FALSE),VLOOKUP(B579,I!$A:$D,4,FALSE))</f>
        <v>0.82</v>
      </c>
      <c r="J579" s="60">
        <f t="shared" si="19"/>
        <v>0.82</v>
      </c>
      <c r="K579" s="59"/>
    </row>
    <row r="580" spans="1:13" ht="30" customHeight="1" x14ac:dyDescent="0.25">
      <c r="A580" s="54" t="s">
        <v>368</v>
      </c>
      <c r="B580" s="67">
        <v>95358</v>
      </c>
      <c r="C580" s="55" t="str">
        <f>VLOOKUP(B580,IF(A580="COMPOSICAO",S!$A:$D,I!$A:$D),2,FALSE)</f>
        <v>CURSO DE CAPACITAÇÃO PARA OPERADOR DE GUINCHO (ENCARGOS COMPLEMENTARES) - HORISTA</v>
      </c>
      <c r="D580" s="55"/>
      <c r="E580" s="55"/>
      <c r="F580" s="55"/>
      <c r="G580" s="54" t="str">
        <f>VLOOKUP(B580,IF(A580="COMPOSICAO",S!$A:$D,I!$A:$D),3,FALSE)</f>
        <v>H</v>
      </c>
      <c r="H580" s="81">
        <v>1</v>
      </c>
      <c r="I580" s="56">
        <f>IF(A580="COMPOSICAO",VLOOKUP("TOTAL - "&amp;B580,COMPOSICAO_AUX_3!$A:$J,10,FALSE),VLOOKUP(B580,I!$A:$D,4,FALSE))</f>
        <v>0.42</v>
      </c>
      <c r="J580" s="60">
        <f t="shared" si="19"/>
        <v>0.42</v>
      </c>
      <c r="K580" s="59"/>
    </row>
    <row r="581" spans="1:13" ht="15" customHeight="1" x14ac:dyDescent="0.25">
      <c r="A581" s="76" t="s">
        <v>720</v>
      </c>
      <c r="B581" s="77"/>
      <c r="C581" s="77"/>
      <c r="D581" s="77"/>
      <c r="E581" s="77"/>
      <c r="F581" s="77"/>
      <c r="G581" s="78"/>
      <c r="H581" s="79"/>
      <c r="I581" s="80"/>
      <c r="J581" s="60">
        <f>SUM(J572:K580)</f>
        <v>32.17</v>
      </c>
      <c r="K581" s="59"/>
    </row>
    <row r="582" spans="1:13" ht="15" customHeight="1" x14ac:dyDescent="0.25">
      <c r="A582" s="4"/>
      <c r="B582" s="4"/>
      <c r="C582" s="4"/>
      <c r="D582" s="4"/>
      <c r="E582" s="4"/>
      <c r="F582" s="4"/>
      <c r="G582" s="4"/>
      <c r="H582" s="4"/>
      <c r="I582" s="4"/>
      <c r="J582" s="4"/>
      <c r="K582" s="4"/>
    </row>
    <row r="583" spans="1:13" ht="15" customHeight="1" x14ac:dyDescent="0.25">
      <c r="A583" s="22" t="s">
        <v>364</v>
      </c>
      <c r="B583" s="22" t="s">
        <v>32</v>
      </c>
      <c r="C583" s="46" t="s">
        <v>8</v>
      </c>
      <c r="D583" s="47"/>
      <c r="E583" s="47"/>
      <c r="F583" s="47"/>
      <c r="G583" s="7" t="s">
        <v>33</v>
      </c>
      <c r="H583" s="7" t="s">
        <v>365</v>
      </c>
      <c r="I583" s="7" t="s">
        <v>366</v>
      </c>
      <c r="J583" s="34" t="s">
        <v>10</v>
      </c>
      <c r="K583" s="33"/>
    </row>
    <row r="584" spans="1:13" ht="45" customHeight="1" x14ac:dyDescent="0.25">
      <c r="A584" s="7" t="s">
        <v>553</v>
      </c>
      <c r="B584" s="71">
        <v>93277</v>
      </c>
      <c r="C584" s="73" t="str">
        <f>VLOOKUP(B584,S!$A:$D,2,FALSE)</f>
        <v>GUINCHO ELÉTRICO DE COLUNA, CAPACIDADE 400 KG, COM MOTO FREIO, MOTOR TRIFÁSICO DE 1,25 CV - DEPRECIAÇÃO. AF_03/2016</v>
      </c>
      <c r="D584" s="73"/>
      <c r="E584" s="73"/>
      <c r="F584" s="72"/>
      <c r="G584" s="7" t="str">
        <f>VLOOKUP(B584,S!$A:$D,3,FALSE)</f>
        <v>H</v>
      </c>
      <c r="H584" s="74"/>
      <c r="I584" s="74">
        <f>J586</f>
        <v>0.28999999999999998</v>
      </c>
      <c r="J584" s="53"/>
      <c r="K584" s="52"/>
      <c r="L584" s="74">
        <f>VLOOKUP(B584,S!$A:$D,4,FALSE)</f>
        <v>0.28999999999999998</v>
      </c>
      <c r="M584" s="7" t="str">
        <f>IF(ROUND((L584-I584),2)=0,"OK, confere com a tabela.",IF(ROUND((L584-I584),2)&lt;0,"ACIMA ("&amp;TEXT(ROUND(I584*100/L584,4),"0,0000")&amp;" %) da tabela.","ABAIXO ("&amp;TEXT(ROUND(I584*100/L584,4),"0,0000")&amp;" %) da tabela."))</f>
        <v>OK, confere com a tabela.</v>
      </c>
    </row>
    <row r="585" spans="1:13" ht="30" customHeight="1" x14ac:dyDescent="0.25">
      <c r="A585" s="54" t="s">
        <v>374</v>
      </c>
      <c r="B585" s="67">
        <v>36487</v>
      </c>
      <c r="C585" s="55" t="str">
        <f>VLOOKUP(B585,IF(A585="COMPOSICAO",S!$A:$D,I!$A:$D),2,FALSE)</f>
        <v>GUINCHO ELETRICO DE COLUNA, CAPACIDADE 400 KG, COM MOTO FREIO, MOTOR TRIFASICO DE 1,25 CV</v>
      </c>
      <c r="D585" s="55"/>
      <c r="E585" s="55"/>
      <c r="F585" s="55"/>
      <c r="G585" s="54" t="str">
        <f>VLOOKUP(B585,IF(A585="COMPOSICAO",S!$A:$D,I!$A:$D),3,FALSE)</f>
        <v>UN</v>
      </c>
      <c r="H585" s="81">
        <v>6.3999999999999997E-5</v>
      </c>
      <c r="I585" s="56">
        <f>IF(A585="COMPOSICAO",VLOOKUP("TOTAL - "&amp;B585,COMPOSICAO_AUX_3!$A:$J,10,FALSE),VLOOKUP(B585,I!$A:$D,4,FALSE))</f>
        <v>4674.8</v>
      </c>
      <c r="J585" s="60">
        <f>TRUNC(H585*I585,2)</f>
        <v>0.28999999999999998</v>
      </c>
      <c r="K585" s="59"/>
    </row>
    <row r="586" spans="1:13" ht="15" customHeight="1" x14ac:dyDescent="0.25">
      <c r="A586" s="76" t="s">
        <v>721</v>
      </c>
      <c r="B586" s="77"/>
      <c r="C586" s="77"/>
      <c r="D586" s="77"/>
      <c r="E586" s="77"/>
      <c r="F586" s="77"/>
      <c r="G586" s="78"/>
      <c r="H586" s="79"/>
      <c r="I586" s="80"/>
      <c r="J586" s="60">
        <f>SUM(J584:K585)</f>
        <v>0.28999999999999998</v>
      </c>
      <c r="K586" s="59"/>
    </row>
    <row r="587" spans="1:13" ht="15" customHeight="1" x14ac:dyDescent="0.25">
      <c r="A587" s="4"/>
      <c r="B587" s="4"/>
      <c r="C587" s="4"/>
      <c r="D587" s="4"/>
      <c r="E587" s="4"/>
      <c r="F587" s="4"/>
      <c r="G587" s="4"/>
      <c r="H587" s="4"/>
      <c r="I587" s="4"/>
      <c r="J587" s="4"/>
      <c r="K587" s="4"/>
    </row>
    <row r="588" spans="1:13" ht="15" customHeight="1" x14ac:dyDescent="0.25">
      <c r="A588" s="22" t="s">
        <v>364</v>
      </c>
      <c r="B588" s="22" t="s">
        <v>32</v>
      </c>
      <c r="C588" s="46" t="s">
        <v>8</v>
      </c>
      <c r="D588" s="47"/>
      <c r="E588" s="47"/>
      <c r="F588" s="47"/>
      <c r="G588" s="7" t="s">
        <v>33</v>
      </c>
      <c r="H588" s="7" t="s">
        <v>365</v>
      </c>
      <c r="I588" s="7" t="s">
        <v>366</v>
      </c>
      <c r="J588" s="34" t="s">
        <v>10</v>
      </c>
      <c r="K588" s="33"/>
    </row>
    <row r="589" spans="1:13" ht="45" customHeight="1" x14ac:dyDescent="0.25">
      <c r="A589" s="7" t="s">
        <v>553</v>
      </c>
      <c r="B589" s="71">
        <v>93278</v>
      </c>
      <c r="C589" s="73" t="str">
        <f>VLOOKUP(B589,S!$A:$D,2,FALSE)</f>
        <v>GUINCHO ELÉTRICO DE COLUNA, CAPACIDADE 400 KG, COM MOTO FREIO, MOTOR TRIFÁSICO DE 1,25 CV - JUROS. AF_03/2016</v>
      </c>
      <c r="D589" s="73"/>
      <c r="E589" s="73"/>
      <c r="F589" s="72"/>
      <c r="G589" s="7" t="str">
        <f>VLOOKUP(B589,S!$A:$D,3,FALSE)</f>
        <v>H</v>
      </c>
      <c r="H589" s="74"/>
      <c r="I589" s="74">
        <f>J591</f>
        <v>0.03</v>
      </c>
      <c r="J589" s="53"/>
      <c r="K589" s="52"/>
      <c r="L589" s="74">
        <f>VLOOKUP(B589,S!$A:$D,4,FALSE)</f>
        <v>0.03</v>
      </c>
      <c r="M589" s="7" t="str">
        <f>IF(ROUND((L589-I589),2)=0,"OK, confere com a tabela.",IF(ROUND((L589-I589),2)&lt;0,"ACIMA ("&amp;TEXT(ROUND(I589*100/L589,4),"0,0000")&amp;" %) da tabela.","ABAIXO ("&amp;TEXT(ROUND(I589*100/L589,4),"0,0000")&amp;" %) da tabela."))</f>
        <v>OK, confere com a tabela.</v>
      </c>
    </row>
    <row r="590" spans="1:13" ht="30" customHeight="1" x14ac:dyDescent="0.25">
      <c r="A590" s="54" t="s">
        <v>374</v>
      </c>
      <c r="B590" s="67">
        <v>36487</v>
      </c>
      <c r="C590" s="55" t="str">
        <f>VLOOKUP(B590,IF(A590="COMPOSICAO",S!$A:$D,I!$A:$D),2,FALSE)</f>
        <v>GUINCHO ELETRICO DE COLUNA, CAPACIDADE 400 KG, COM MOTO FREIO, MOTOR TRIFASICO DE 1,25 CV</v>
      </c>
      <c r="D590" s="55"/>
      <c r="E590" s="55"/>
      <c r="F590" s="55"/>
      <c r="G590" s="54" t="str">
        <f>VLOOKUP(B590,IF(A590="COMPOSICAO",S!$A:$D,I!$A:$D),3,FALSE)</f>
        <v>UN</v>
      </c>
      <c r="H590" s="81">
        <v>7.6000000000000001E-6</v>
      </c>
      <c r="I590" s="56">
        <f>IF(A590="COMPOSICAO",VLOOKUP("TOTAL - "&amp;B590,COMPOSICAO_AUX_3!$A:$J,10,FALSE),VLOOKUP(B590,I!$A:$D,4,FALSE))</f>
        <v>4674.8</v>
      </c>
      <c r="J590" s="60">
        <f>TRUNC(H590*I590,2)</f>
        <v>0.03</v>
      </c>
      <c r="K590" s="59"/>
    </row>
    <row r="591" spans="1:13" ht="15" customHeight="1" x14ac:dyDescent="0.25">
      <c r="A591" s="76" t="s">
        <v>722</v>
      </c>
      <c r="B591" s="77"/>
      <c r="C591" s="77"/>
      <c r="D591" s="77"/>
      <c r="E591" s="77"/>
      <c r="F591" s="77"/>
      <c r="G591" s="78"/>
      <c r="H591" s="79"/>
      <c r="I591" s="80"/>
      <c r="J591" s="60">
        <f>SUM(J589:K590)</f>
        <v>0.03</v>
      </c>
      <c r="K591" s="59"/>
    </row>
    <row r="592" spans="1:13" ht="15" customHeight="1" x14ac:dyDescent="0.25">
      <c r="A592" s="4"/>
      <c r="B592" s="4"/>
      <c r="C592" s="4"/>
      <c r="D592" s="4"/>
      <c r="E592" s="4"/>
      <c r="F592" s="4"/>
      <c r="G592" s="4"/>
      <c r="H592" s="4"/>
      <c r="I592" s="4"/>
      <c r="J592" s="4"/>
      <c r="K592" s="4"/>
    </row>
    <row r="593" spans="1:13" ht="15" customHeight="1" x14ac:dyDescent="0.25">
      <c r="A593" s="22" t="s">
        <v>364</v>
      </c>
      <c r="B593" s="22" t="s">
        <v>32</v>
      </c>
      <c r="C593" s="46" t="s">
        <v>8</v>
      </c>
      <c r="D593" s="47"/>
      <c r="E593" s="47"/>
      <c r="F593" s="47"/>
      <c r="G593" s="7" t="s">
        <v>33</v>
      </c>
      <c r="H593" s="7" t="s">
        <v>365</v>
      </c>
      <c r="I593" s="7" t="s">
        <v>366</v>
      </c>
      <c r="J593" s="34" t="s">
        <v>10</v>
      </c>
      <c r="K593" s="33"/>
    </row>
    <row r="594" spans="1:13" ht="45" customHeight="1" x14ac:dyDescent="0.25">
      <c r="A594" s="7" t="s">
        <v>553</v>
      </c>
      <c r="B594" s="71">
        <v>93279</v>
      </c>
      <c r="C594" s="73" t="str">
        <f>VLOOKUP(B594,S!$A:$D,2,FALSE)</f>
        <v>GUINCHO ELÉTRICO DE COLUNA, CAPACIDADE 400 KG, COM MOTO FREIO, MOTOR TRIFÁSICO DE 1,25 CV - MANUTENÇÃO. AF_03/2016</v>
      </c>
      <c r="D594" s="73"/>
      <c r="E594" s="73"/>
      <c r="F594" s="72"/>
      <c r="G594" s="7" t="str">
        <f>VLOOKUP(B594,S!$A:$D,3,FALSE)</f>
        <v>H</v>
      </c>
      <c r="H594" s="74"/>
      <c r="I594" s="74">
        <f>J596</f>
        <v>0.28000000000000003</v>
      </c>
      <c r="J594" s="53"/>
      <c r="K594" s="52"/>
      <c r="L594" s="74">
        <f>VLOOKUP(B594,S!$A:$D,4,FALSE)</f>
        <v>0.28000000000000003</v>
      </c>
      <c r="M594" s="7" t="str">
        <f>IF(ROUND((L594-I594),2)=0,"OK, confere com a tabela.",IF(ROUND((L594-I594),2)&lt;0,"ACIMA ("&amp;TEXT(ROUND(I594*100/L594,4),"0,0000")&amp;" %) da tabela.","ABAIXO ("&amp;TEXT(ROUND(I594*100/L594,4),"0,0000")&amp;" %) da tabela."))</f>
        <v>OK, confere com a tabela.</v>
      </c>
    </row>
    <row r="595" spans="1:13" ht="30" customHeight="1" x14ac:dyDescent="0.25">
      <c r="A595" s="54" t="s">
        <v>374</v>
      </c>
      <c r="B595" s="67">
        <v>36487</v>
      </c>
      <c r="C595" s="55" t="str">
        <f>VLOOKUP(B595,IF(A595="COMPOSICAO",S!$A:$D,I!$A:$D),2,FALSE)</f>
        <v>GUINCHO ELETRICO DE COLUNA, CAPACIDADE 400 KG, COM MOTO FREIO, MOTOR TRIFASICO DE 1,25 CV</v>
      </c>
      <c r="D595" s="55"/>
      <c r="E595" s="55"/>
      <c r="F595" s="55"/>
      <c r="G595" s="54" t="str">
        <f>VLOOKUP(B595,IF(A595="COMPOSICAO",S!$A:$D,I!$A:$D),3,FALSE)</f>
        <v>UN</v>
      </c>
      <c r="H595" s="81">
        <v>6.0000000000000002E-5</v>
      </c>
      <c r="I595" s="56">
        <f>IF(A595="COMPOSICAO",VLOOKUP("TOTAL - "&amp;B595,COMPOSICAO_AUX_3!$A:$J,10,FALSE),VLOOKUP(B595,I!$A:$D,4,FALSE))</f>
        <v>4674.8</v>
      </c>
      <c r="J595" s="60">
        <f>TRUNC(H595*I595,2)</f>
        <v>0.28000000000000003</v>
      </c>
      <c r="K595" s="59"/>
    </row>
    <row r="596" spans="1:13" ht="15" customHeight="1" x14ac:dyDescent="0.25">
      <c r="A596" s="76" t="s">
        <v>723</v>
      </c>
      <c r="B596" s="77"/>
      <c r="C596" s="77"/>
      <c r="D596" s="77"/>
      <c r="E596" s="77"/>
      <c r="F596" s="77"/>
      <c r="G596" s="78"/>
      <c r="H596" s="79"/>
      <c r="I596" s="80"/>
      <c r="J596" s="60">
        <f>SUM(J594:K595)</f>
        <v>0.28000000000000003</v>
      </c>
      <c r="K596" s="59"/>
    </row>
    <row r="597" spans="1:13" ht="15" customHeight="1" x14ac:dyDescent="0.25">
      <c r="A597" s="4"/>
      <c r="B597" s="4"/>
      <c r="C597" s="4"/>
      <c r="D597" s="4"/>
      <c r="E597" s="4"/>
      <c r="F597" s="4"/>
      <c r="G597" s="4"/>
      <c r="H597" s="4"/>
      <c r="I597" s="4"/>
      <c r="J597" s="4"/>
      <c r="K597" s="4"/>
    </row>
    <row r="598" spans="1:13" ht="15" customHeight="1" x14ac:dyDescent="0.25">
      <c r="A598" s="22" t="s">
        <v>364</v>
      </c>
      <c r="B598" s="22" t="s">
        <v>32</v>
      </c>
      <c r="C598" s="46" t="s">
        <v>8</v>
      </c>
      <c r="D598" s="47"/>
      <c r="E598" s="47"/>
      <c r="F598" s="47"/>
      <c r="G598" s="7" t="s">
        <v>33</v>
      </c>
      <c r="H598" s="7" t="s">
        <v>365</v>
      </c>
      <c r="I598" s="7" t="s">
        <v>366</v>
      </c>
      <c r="J598" s="34" t="s">
        <v>10</v>
      </c>
      <c r="K598" s="33"/>
    </row>
    <row r="599" spans="1:13" ht="45" customHeight="1" x14ac:dyDescent="0.25">
      <c r="A599" s="7" t="s">
        <v>553</v>
      </c>
      <c r="B599" s="71">
        <v>93280</v>
      </c>
      <c r="C599" s="73" t="str">
        <f>VLOOKUP(B599,S!$A:$D,2,FALSE)</f>
        <v>GUINCHO ELÉTRICO DE COLUNA, CAPACIDADE 400 KG, COM MOTO FREIO, MOTOR TRIFÁSICO DE 1,25 CV - MATERIAIS NA OPERAÇÃO. AF_03/2016</v>
      </c>
      <c r="D599" s="73"/>
      <c r="E599" s="73"/>
      <c r="F599" s="72"/>
      <c r="G599" s="7" t="str">
        <f>VLOOKUP(B599,S!$A:$D,3,FALSE)</f>
        <v>H</v>
      </c>
      <c r="H599" s="74"/>
      <c r="I599" s="74">
        <f>J601</f>
        <v>0.73</v>
      </c>
      <c r="J599" s="53"/>
      <c r="K599" s="52"/>
      <c r="L599" s="74">
        <f>VLOOKUP(B599,S!$A:$D,4,FALSE)</f>
        <v>0.73</v>
      </c>
      <c r="M599" s="7" t="str">
        <f>IF(ROUND((L599-I599),2)=0,"OK, confere com a tabela.",IF(ROUND((L599-I599),2)&lt;0,"ACIMA ("&amp;TEXT(ROUND(I599*100/L599,4),"0,0000")&amp;" %) da tabela.","ABAIXO ("&amp;TEXT(ROUND(I599*100/L599,4),"0,0000")&amp;" %) da tabela."))</f>
        <v>OK, confere com a tabela.</v>
      </c>
    </row>
    <row r="600" spans="1:13" ht="30" customHeight="1" x14ac:dyDescent="0.25">
      <c r="A600" s="54" t="s">
        <v>374</v>
      </c>
      <c r="B600" s="67">
        <v>2705</v>
      </c>
      <c r="C600" s="55" t="str">
        <f>VLOOKUP(B600,IF(A600="COMPOSICAO",S!$A:$D,I!$A:$D),2,FALSE)</f>
        <v>ENERGIA ELETRICA ATE 2000 KWH INDUSTRIAL, SEM DEMANDA</v>
      </c>
      <c r="D600" s="55"/>
      <c r="E600" s="55"/>
      <c r="F600" s="55"/>
      <c r="G600" s="54" t="str">
        <f>VLOOKUP(B600,IF(A600="COMPOSICAO",S!$A:$D,I!$A:$D),3,FALSE)</f>
        <v>KWH</v>
      </c>
      <c r="H600" s="81">
        <v>0.78</v>
      </c>
      <c r="I600" s="56">
        <f>IF(A600="COMPOSICAO",VLOOKUP("TOTAL - "&amp;B600,COMPOSICAO_AUX_3!$A:$J,10,FALSE),VLOOKUP(B600,I!$A:$D,4,FALSE))</f>
        <v>0.94</v>
      </c>
      <c r="J600" s="60">
        <f>TRUNC(H600*I600,2)</f>
        <v>0.73</v>
      </c>
      <c r="K600" s="59"/>
    </row>
    <row r="601" spans="1:13" ht="15" customHeight="1" x14ac:dyDescent="0.25">
      <c r="A601" s="76" t="s">
        <v>724</v>
      </c>
      <c r="B601" s="77"/>
      <c r="C601" s="77"/>
      <c r="D601" s="77"/>
      <c r="E601" s="77"/>
      <c r="F601" s="77"/>
      <c r="G601" s="78"/>
      <c r="H601" s="79"/>
      <c r="I601" s="80"/>
      <c r="J601" s="60">
        <f>SUM(J599:K600)</f>
        <v>0.73</v>
      </c>
      <c r="K601" s="59"/>
    </row>
    <row r="602" spans="1:13" ht="15" customHeight="1" x14ac:dyDescent="0.25">
      <c r="A602" s="4"/>
      <c r="B602" s="4"/>
      <c r="C602" s="4"/>
      <c r="D602" s="4"/>
      <c r="E602" s="4"/>
      <c r="F602" s="4"/>
      <c r="G602" s="4"/>
      <c r="H602" s="4"/>
      <c r="I602" s="4"/>
      <c r="J602" s="4"/>
      <c r="K602" s="4"/>
    </row>
    <row r="603" spans="1:13" ht="15" customHeight="1" x14ac:dyDescent="0.25">
      <c r="A603" s="22" t="s">
        <v>364</v>
      </c>
      <c r="B603" s="22" t="s">
        <v>32</v>
      </c>
      <c r="C603" s="46" t="s">
        <v>8</v>
      </c>
      <c r="D603" s="47"/>
      <c r="E603" s="47"/>
      <c r="F603" s="47"/>
      <c r="G603" s="7" t="s">
        <v>33</v>
      </c>
      <c r="H603" s="7" t="s">
        <v>365</v>
      </c>
      <c r="I603" s="7" t="s">
        <v>366</v>
      </c>
      <c r="J603" s="34" t="s">
        <v>10</v>
      </c>
      <c r="K603" s="33"/>
    </row>
    <row r="604" spans="1:13" ht="30" customHeight="1" x14ac:dyDescent="0.25">
      <c r="A604" s="7" t="s">
        <v>367</v>
      </c>
      <c r="B604" s="71">
        <v>95385</v>
      </c>
      <c r="C604" s="73" t="str">
        <f>VLOOKUP(B604,S!$A:$D,2,FALSE)</f>
        <v>CURSO DE CAPACITAÇÃO PARA TELHADISTA (ENCARGOS COMPLEMENTARES) - HORISTA</v>
      </c>
      <c r="D604" s="73"/>
      <c r="E604" s="73"/>
      <c r="F604" s="72"/>
      <c r="G604" s="7" t="str">
        <f>VLOOKUP(B604,S!$A:$D,3,FALSE)</f>
        <v>H</v>
      </c>
      <c r="H604" s="74"/>
      <c r="I604" s="74">
        <f>J606</f>
        <v>0.24</v>
      </c>
      <c r="J604" s="53"/>
      <c r="K604" s="52"/>
      <c r="L604" s="74">
        <f>VLOOKUP(B604,S!$A:$D,4,FALSE)</f>
        <v>0.24</v>
      </c>
      <c r="M604" s="7" t="str">
        <f>IF(ROUND((L604-I604),2)=0,"OK, confere com a tabela.",IF(ROUND((L604-I604),2)&lt;0,"ACIMA ("&amp;TEXT(ROUND(I604*100/L604,4),"0,0000")&amp;" %) da tabela.","ABAIXO ("&amp;TEXT(ROUND(I604*100/L604,4),"0,0000")&amp;" %) da tabela."))</f>
        <v>OK, confere com a tabela.</v>
      </c>
    </row>
    <row r="605" spans="1:13" ht="15" customHeight="1" x14ac:dyDescent="0.25">
      <c r="A605" s="54" t="s">
        <v>374</v>
      </c>
      <c r="B605" s="67">
        <v>12869</v>
      </c>
      <c r="C605" s="55" t="str">
        <f>VLOOKUP(B605,IF(A605="COMPOSICAO",S!$A:$D,I!$A:$D),2,FALSE)</f>
        <v>TELHADOR (HORISTA)</v>
      </c>
      <c r="D605" s="55"/>
      <c r="E605" s="55"/>
      <c r="F605" s="55"/>
      <c r="G605" s="54" t="str">
        <f>VLOOKUP(B605,IF(A605="COMPOSICAO",S!$A:$D,I!$A:$D),3,FALSE)</f>
        <v>H</v>
      </c>
      <c r="H605" s="81">
        <v>1.2109999999999999E-2</v>
      </c>
      <c r="I605" s="56">
        <f>IF(A605="COMPOSICAO",VLOOKUP("TOTAL - "&amp;B605,COMPOSICAO_AUX_3!$A:$J,10,FALSE),VLOOKUP(B605,I!$A:$D,4,FALSE))</f>
        <v>20.329999999999998</v>
      </c>
      <c r="J605" s="60">
        <f>TRUNC(H605*I605,2)</f>
        <v>0.24</v>
      </c>
      <c r="K605" s="59"/>
    </row>
    <row r="606" spans="1:13" ht="15" customHeight="1" x14ac:dyDescent="0.25">
      <c r="A606" s="76" t="s">
        <v>725</v>
      </c>
      <c r="B606" s="77"/>
      <c r="C606" s="77"/>
      <c r="D606" s="77"/>
      <c r="E606" s="77"/>
      <c r="F606" s="77"/>
      <c r="G606" s="78"/>
      <c r="H606" s="79"/>
      <c r="I606" s="80"/>
      <c r="J606" s="60">
        <f>SUM(J604:K605)</f>
        <v>0.24</v>
      </c>
      <c r="K606" s="59"/>
    </row>
    <row r="607" spans="1:13" ht="15" customHeight="1" x14ac:dyDescent="0.25">
      <c r="A607" s="4"/>
      <c r="B607" s="4"/>
      <c r="C607" s="4"/>
      <c r="D607" s="4"/>
      <c r="E607" s="4"/>
      <c r="F607" s="4"/>
      <c r="G607" s="4"/>
      <c r="H607" s="4"/>
      <c r="I607" s="4"/>
      <c r="J607" s="4"/>
      <c r="K607" s="4"/>
    </row>
    <row r="608" spans="1:13" ht="15" customHeight="1" x14ac:dyDescent="0.25">
      <c r="A608" s="22" t="s">
        <v>364</v>
      </c>
      <c r="B608" s="22" t="s">
        <v>32</v>
      </c>
      <c r="C608" s="46" t="s">
        <v>8</v>
      </c>
      <c r="D608" s="47"/>
      <c r="E608" s="47"/>
      <c r="F608" s="47"/>
      <c r="G608" s="7" t="s">
        <v>33</v>
      </c>
      <c r="H608" s="7" t="s">
        <v>365</v>
      </c>
      <c r="I608" s="7" t="s">
        <v>366</v>
      </c>
      <c r="J608" s="34" t="s">
        <v>10</v>
      </c>
      <c r="K608" s="33"/>
    </row>
    <row r="609" spans="1:13" ht="45" customHeight="1" x14ac:dyDescent="0.25">
      <c r="A609" s="7" t="s">
        <v>553</v>
      </c>
      <c r="B609" s="71">
        <v>88386</v>
      </c>
      <c r="C609" s="73" t="str">
        <f>VLOOKUP(B609,S!$A:$D,2,FALSE)</f>
        <v>MISTURADOR DE ARGAMASSA, EIXO HORIZONTAL, CAPACIDADE DE MISTURA 300 KG, MOTOR ELÉTRICO POTÊNCIA 5 CV - CHP DIURNO. AF_06/2014</v>
      </c>
      <c r="D609" s="73"/>
      <c r="E609" s="73"/>
      <c r="F609" s="72"/>
      <c r="G609" s="7" t="str">
        <f>VLOOKUP(B609,S!$A:$D,3,FALSE)</f>
        <v>CHP</v>
      </c>
      <c r="H609" s="74"/>
      <c r="I609" s="74">
        <f>J614</f>
        <v>4.84</v>
      </c>
      <c r="J609" s="53"/>
      <c r="K609" s="52"/>
      <c r="L609" s="74">
        <f>VLOOKUP(B609,S!$A:$D,4,FALSE)</f>
        <v>4.84</v>
      </c>
      <c r="M609" s="7" t="str">
        <f>IF(ROUND((L609-I609),2)=0,"OK, confere com a tabela.",IF(ROUND((L609-I609),2)&lt;0,"ACIMA ("&amp;TEXT(ROUND(I609*100/L609,4),"0,0000")&amp;" %) da tabela.","ABAIXO ("&amp;TEXT(ROUND(I609*100/L609,4),"0,0000")&amp;" %) da tabela."))</f>
        <v>OK, confere com a tabela.</v>
      </c>
    </row>
    <row r="610" spans="1:13" ht="45" customHeight="1" x14ac:dyDescent="0.25">
      <c r="A610" s="54" t="s">
        <v>368</v>
      </c>
      <c r="B610" s="67">
        <v>88387</v>
      </c>
      <c r="C610" s="55" t="str">
        <f>VLOOKUP(B610,IF(A610="COMPOSICAO",S!$A:$D,I!$A:$D),2,FALSE)</f>
        <v>MISTURADOR DE ARGAMASSA, EIXO HORIZONTAL, CAPACIDADE DE MISTURA 300 KG, MOTOR ELÉTRICO POTÊNCIA 5 CV - DEPRECIAÇÃO. AF_06/2014</v>
      </c>
      <c r="D610" s="55"/>
      <c r="E610" s="55"/>
      <c r="F610" s="55"/>
      <c r="G610" s="54" t="str">
        <f>VLOOKUP(B610,IF(A610="COMPOSICAO",S!$A:$D,I!$A:$D),3,FALSE)</f>
        <v>H</v>
      </c>
      <c r="H610" s="81">
        <v>1</v>
      </c>
      <c r="I610" s="56">
        <f>IF(A610="COMPOSICAO",VLOOKUP("TOTAL - "&amp;B610,COMPOSICAO_AUX_3!$A:$J,10,FALSE),VLOOKUP(B610,I!$A:$D,4,FALSE))</f>
        <v>0.86</v>
      </c>
      <c r="J610" s="60">
        <f>TRUNC(H610*I610,2)</f>
        <v>0.86</v>
      </c>
      <c r="K610" s="59"/>
    </row>
    <row r="611" spans="1:13" ht="45" customHeight="1" x14ac:dyDescent="0.25">
      <c r="A611" s="54" t="s">
        <v>368</v>
      </c>
      <c r="B611" s="67">
        <v>88389</v>
      </c>
      <c r="C611" s="55" t="str">
        <f>VLOOKUP(B611,IF(A611="COMPOSICAO",S!$A:$D,I!$A:$D),2,FALSE)</f>
        <v>MISTURADOR DE ARGAMASSA, EIXO HORIZONTAL, CAPACIDADE DE MISTURA 300 KG, MOTOR ELÉTRICO POTÊNCIA 5 CV - JUROS. AF_06/2014</v>
      </c>
      <c r="D611" s="55"/>
      <c r="E611" s="55"/>
      <c r="F611" s="55"/>
      <c r="G611" s="54" t="str">
        <f>VLOOKUP(B611,IF(A611="COMPOSICAO",S!$A:$D,I!$A:$D),3,FALSE)</f>
        <v>H</v>
      </c>
      <c r="H611" s="81">
        <v>1</v>
      </c>
      <c r="I611" s="56">
        <f>IF(A611="COMPOSICAO",VLOOKUP("TOTAL - "&amp;B611,COMPOSICAO_AUX_3!$A:$J,10,FALSE),VLOOKUP(B611,I!$A:$D,4,FALSE))</f>
        <v>0.1</v>
      </c>
      <c r="J611" s="60">
        <f>TRUNC(H611*I611,2)</f>
        <v>0.1</v>
      </c>
      <c r="K611" s="59"/>
    </row>
    <row r="612" spans="1:13" ht="45" customHeight="1" x14ac:dyDescent="0.25">
      <c r="A612" s="54" t="s">
        <v>368</v>
      </c>
      <c r="B612" s="67">
        <v>88390</v>
      </c>
      <c r="C612" s="55" t="str">
        <f>VLOOKUP(B612,IF(A612="COMPOSICAO",S!$A:$D,I!$A:$D),2,FALSE)</f>
        <v>MISTURADOR DE ARGAMASSA, EIXO HORIZONTAL, CAPACIDADE DE MISTURA 300 KG, MOTOR ELÉTRICO POTÊNCIA 5 CV - MANUTENÇÃO. AF_06/2014</v>
      </c>
      <c r="D612" s="55"/>
      <c r="E612" s="55"/>
      <c r="F612" s="55"/>
      <c r="G612" s="54" t="str">
        <f>VLOOKUP(B612,IF(A612="COMPOSICAO",S!$A:$D,I!$A:$D),3,FALSE)</f>
        <v>H</v>
      </c>
      <c r="H612" s="81">
        <v>1</v>
      </c>
      <c r="I612" s="56">
        <f>IF(A612="COMPOSICAO",VLOOKUP("TOTAL - "&amp;B612,COMPOSICAO_AUX_3!$A:$J,10,FALSE),VLOOKUP(B612,I!$A:$D,4,FALSE))</f>
        <v>0.94</v>
      </c>
      <c r="J612" s="60">
        <f>TRUNC(H612*I612,2)</f>
        <v>0.94</v>
      </c>
      <c r="K612" s="59"/>
    </row>
    <row r="613" spans="1:13" ht="60" customHeight="1" x14ac:dyDescent="0.25">
      <c r="A613" s="54" t="s">
        <v>368</v>
      </c>
      <c r="B613" s="67">
        <v>88391</v>
      </c>
      <c r="C613" s="55" t="str">
        <f>VLOOKUP(B613,IF(A613="COMPOSICAO",S!$A:$D,I!$A:$D),2,FALSE)</f>
        <v>MISTURADOR DE ARGAMASSA, EIXO HORIZONTAL, CAPACIDADE DE MISTURA 300 KG, MOTOR ELÉTRICO POTÊNCIA 5 CV - MATERIAIS NA OPERAÇÃO. AF_06/2014</v>
      </c>
      <c r="D613" s="55"/>
      <c r="E613" s="55"/>
      <c r="F613" s="55"/>
      <c r="G613" s="54" t="str">
        <f>VLOOKUP(B613,IF(A613="COMPOSICAO",S!$A:$D,I!$A:$D),3,FALSE)</f>
        <v>H</v>
      </c>
      <c r="H613" s="81">
        <v>1</v>
      </c>
      <c r="I613" s="56">
        <f>IF(A613="COMPOSICAO",VLOOKUP("TOTAL - "&amp;B613,COMPOSICAO_AUX_3!$A:$J,10,FALSE),VLOOKUP(B613,I!$A:$D,4,FALSE))</f>
        <v>2.94</v>
      </c>
      <c r="J613" s="60">
        <f>TRUNC(H613*I613,2)</f>
        <v>2.94</v>
      </c>
      <c r="K613" s="59"/>
    </row>
    <row r="614" spans="1:13" ht="15" customHeight="1" x14ac:dyDescent="0.25">
      <c r="A614" s="76" t="s">
        <v>726</v>
      </c>
      <c r="B614" s="77"/>
      <c r="C614" s="77"/>
      <c r="D614" s="77"/>
      <c r="E614" s="77"/>
      <c r="F614" s="77"/>
      <c r="G614" s="78"/>
      <c r="H614" s="79"/>
      <c r="I614" s="80"/>
      <c r="J614" s="60">
        <f>SUM(J609:K613)</f>
        <v>4.84</v>
      </c>
      <c r="K614" s="59"/>
    </row>
    <row r="615" spans="1:13" ht="15" customHeight="1" x14ac:dyDescent="0.25">
      <c r="A615" s="4"/>
      <c r="B615" s="4"/>
      <c r="C615" s="4"/>
      <c r="D615" s="4"/>
      <c r="E615" s="4"/>
      <c r="F615" s="4"/>
      <c r="G615" s="4"/>
      <c r="H615" s="4"/>
      <c r="I615" s="4"/>
      <c r="J615" s="4"/>
      <c r="K615" s="4"/>
    </row>
    <row r="616" spans="1:13" ht="15" customHeight="1" x14ac:dyDescent="0.25">
      <c r="A616" s="22" t="s">
        <v>364</v>
      </c>
      <c r="B616" s="22" t="s">
        <v>32</v>
      </c>
      <c r="C616" s="46" t="s">
        <v>8</v>
      </c>
      <c r="D616" s="47"/>
      <c r="E616" s="47"/>
      <c r="F616" s="47"/>
      <c r="G616" s="7" t="s">
        <v>33</v>
      </c>
      <c r="H616" s="7" t="s">
        <v>365</v>
      </c>
      <c r="I616" s="7" t="s">
        <v>366</v>
      </c>
      <c r="J616" s="34" t="s">
        <v>10</v>
      </c>
      <c r="K616" s="33"/>
    </row>
    <row r="617" spans="1:13" ht="45" customHeight="1" x14ac:dyDescent="0.25">
      <c r="A617" s="7" t="s">
        <v>553</v>
      </c>
      <c r="B617" s="71">
        <v>88392</v>
      </c>
      <c r="C617" s="73" t="str">
        <f>VLOOKUP(B617,S!$A:$D,2,FALSE)</f>
        <v>MISTURADOR DE ARGAMASSA, EIXO HORIZONTAL, CAPACIDADE DE MISTURA 300 KG, MOTOR ELÉTRICO POTÊNCIA 5 CV - CHI DIURNO. AF_06/2014</v>
      </c>
      <c r="D617" s="73"/>
      <c r="E617" s="73"/>
      <c r="F617" s="72"/>
      <c r="G617" s="7" t="str">
        <f>VLOOKUP(B617,S!$A:$D,3,FALSE)</f>
        <v>CHI</v>
      </c>
      <c r="H617" s="74"/>
      <c r="I617" s="74">
        <f>J620</f>
        <v>0.96</v>
      </c>
      <c r="J617" s="53"/>
      <c r="K617" s="52"/>
      <c r="L617" s="74">
        <f>VLOOKUP(B617,S!$A:$D,4,FALSE)</f>
        <v>0.96</v>
      </c>
      <c r="M617" s="7" t="str">
        <f>IF(ROUND((L617-I617),2)=0,"OK, confere com a tabela.",IF(ROUND((L617-I617),2)&lt;0,"ACIMA ("&amp;TEXT(ROUND(I617*100/L617,4),"0,0000")&amp;" %) da tabela.","ABAIXO ("&amp;TEXT(ROUND(I617*100/L617,4),"0,0000")&amp;" %) da tabela."))</f>
        <v>OK, confere com a tabela.</v>
      </c>
    </row>
    <row r="618" spans="1:13" ht="45" customHeight="1" x14ac:dyDescent="0.25">
      <c r="A618" s="54" t="s">
        <v>368</v>
      </c>
      <c r="B618" s="67">
        <v>88387</v>
      </c>
      <c r="C618" s="55" t="str">
        <f>VLOOKUP(B618,IF(A618="COMPOSICAO",S!$A:$D,I!$A:$D),2,FALSE)</f>
        <v>MISTURADOR DE ARGAMASSA, EIXO HORIZONTAL, CAPACIDADE DE MISTURA 300 KG, MOTOR ELÉTRICO POTÊNCIA 5 CV - DEPRECIAÇÃO. AF_06/2014</v>
      </c>
      <c r="D618" s="55"/>
      <c r="E618" s="55"/>
      <c r="F618" s="55"/>
      <c r="G618" s="54" t="str">
        <f>VLOOKUP(B618,IF(A618="COMPOSICAO",S!$A:$D,I!$A:$D),3,FALSE)</f>
        <v>H</v>
      </c>
      <c r="H618" s="81">
        <v>1</v>
      </c>
      <c r="I618" s="56">
        <f>IF(A618="COMPOSICAO",VLOOKUP("TOTAL - "&amp;B618,COMPOSICAO_AUX_3!$A:$J,10,FALSE),VLOOKUP(B618,I!$A:$D,4,FALSE))</f>
        <v>0.86</v>
      </c>
      <c r="J618" s="60">
        <f>TRUNC(H618*I618,2)</f>
        <v>0.86</v>
      </c>
      <c r="K618" s="59"/>
    </row>
    <row r="619" spans="1:13" ht="45" customHeight="1" x14ac:dyDescent="0.25">
      <c r="A619" s="54" t="s">
        <v>368</v>
      </c>
      <c r="B619" s="67">
        <v>88389</v>
      </c>
      <c r="C619" s="55" t="str">
        <f>VLOOKUP(B619,IF(A619="COMPOSICAO",S!$A:$D,I!$A:$D),2,FALSE)</f>
        <v>MISTURADOR DE ARGAMASSA, EIXO HORIZONTAL, CAPACIDADE DE MISTURA 300 KG, MOTOR ELÉTRICO POTÊNCIA 5 CV - JUROS. AF_06/2014</v>
      </c>
      <c r="D619" s="55"/>
      <c r="E619" s="55"/>
      <c r="F619" s="55"/>
      <c r="G619" s="54" t="str">
        <f>VLOOKUP(B619,IF(A619="COMPOSICAO",S!$A:$D,I!$A:$D),3,FALSE)</f>
        <v>H</v>
      </c>
      <c r="H619" s="81">
        <v>1</v>
      </c>
      <c r="I619" s="56">
        <f>IF(A619="COMPOSICAO",VLOOKUP("TOTAL - "&amp;B619,COMPOSICAO_AUX_3!$A:$J,10,FALSE),VLOOKUP(B619,I!$A:$D,4,FALSE))</f>
        <v>0.1</v>
      </c>
      <c r="J619" s="60">
        <f>TRUNC(H619*I619,2)</f>
        <v>0.1</v>
      </c>
      <c r="K619" s="59"/>
    </row>
    <row r="620" spans="1:13" ht="15" customHeight="1" x14ac:dyDescent="0.25">
      <c r="A620" s="76" t="s">
        <v>727</v>
      </c>
      <c r="B620" s="77"/>
      <c r="C620" s="77"/>
      <c r="D620" s="77"/>
      <c r="E620" s="77"/>
      <c r="F620" s="77"/>
      <c r="G620" s="78"/>
      <c r="H620" s="79"/>
      <c r="I620" s="80"/>
      <c r="J620" s="60">
        <f>SUM(J617:K619)</f>
        <v>0.96</v>
      </c>
      <c r="K620" s="59"/>
    </row>
    <row r="621" spans="1:13" ht="15" customHeight="1" x14ac:dyDescent="0.25">
      <c r="A621" s="4"/>
      <c r="B621" s="4"/>
      <c r="C621" s="4"/>
      <c r="D621" s="4"/>
      <c r="E621" s="4"/>
      <c r="F621" s="4"/>
      <c r="G621" s="4"/>
      <c r="H621" s="4"/>
      <c r="I621" s="4"/>
      <c r="J621" s="4"/>
      <c r="K621" s="4"/>
    </row>
    <row r="622" spans="1:13" ht="15" customHeight="1" x14ac:dyDescent="0.25">
      <c r="A622" s="22" t="s">
        <v>364</v>
      </c>
      <c r="B622" s="22" t="s">
        <v>32</v>
      </c>
      <c r="C622" s="46" t="s">
        <v>8</v>
      </c>
      <c r="D622" s="47"/>
      <c r="E622" s="47"/>
      <c r="F622" s="47"/>
      <c r="G622" s="7" t="s">
        <v>33</v>
      </c>
      <c r="H622" s="7" t="s">
        <v>365</v>
      </c>
      <c r="I622" s="7" t="s">
        <v>366</v>
      </c>
      <c r="J622" s="34" t="s">
        <v>10</v>
      </c>
      <c r="K622" s="33"/>
    </row>
    <row r="623" spans="1:13" ht="30" customHeight="1" x14ac:dyDescent="0.25">
      <c r="A623" s="7" t="s">
        <v>367</v>
      </c>
      <c r="B623" s="71">
        <v>95372</v>
      </c>
      <c r="C623" s="73" t="str">
        <f>VLOOKUP(B623,S!$A:$D,2,FALSE)</f>
        <v>CURSO DE CAPACITAÇÃO PARA PINTOR (ENCARGOS COMPLEMENTARES) - HORISTA</v>
      </c>
      <c r="D623" s="73"/>
      <c r="E623" s="73"/>
      <c r="F623" s="72"/>
      <c r="G623" s="7" t="str">
        <f>VLOOKUP(B623,S!$A:$D,3,FALSE)</f>
        <v>H</v>
      </c>
      <c r="H623" s="74"/>
      <c r="I623" s="74">
        <f>J625</f>
        <v>0.31</v>
      </c>
      <c r="J623" s="53"/>
      <c r="K623" s="52"/>
      <c r="L623" s="74">
        <f>VLOOKUP(B623,S!$A:$D,4,FALSE)</f>
        <v>0.31</v>
      </c>
      <c r="M623" s="7" t="str">
        <f>IF(ROUND((L623-I623),2)=0,"OK, confere com a tabela.",IF(ROUND((L623-I623),2)&lt;0,"ACIMA ("&amp;TEXT(ROUND(I623*100/L623,4),"0,0000")&amp;" %) da tabela.","ABAIXO ("&amp;TEXT(ROUND(I623*100/L623,4),"0,0000")&amp;" %) da tabela."))</f>
        <v>OK, confere com a tabela.</v>
      </c>
    </row>
    <row r="624" spans="1:13" ht="15" customHeight="1" x14ac:dyDescent="0.25">
      <c r="A624" s="54" t="s">
        <v>374</v>
      </c>
      <c r="B624" s="67">
        <v>4783</v>
      </c>
      <c r="C624" s="55" t="str">
        <f>VLOOKUP(B624,IF(A624="COMPOSICAO",S!$A:$D,I!$A:$D),2,FALSE)</f>
        <v>PINTOR (HORISTA)</v>
      </c>
      <c r="D624" s="55"/>
      <c r="E624" s="55"/>
      <c r="F624" s="55"/>
      <c r="G624" s="54" t="str">
        <f>VLOOKUP(B624,IF(A624="COMPOSICAO",S!$A:$D,I!$A:$D),3,FALSE)</f>
        <v>H</v>
      </c>
      <c r="H624" s="81">
        <v>1.549E-2</v>
      </c>
      <c r="I624" s="56">
        <f>IF(A624="COMPOSICAO",VLOOKUP("TOTAL - "&amp;B624,COMPOSICAO_AUX_3!$A:$J,10,FALSE),VLOOKUP(B624,I!$A:$D,4,FALSE))</f>
        <v>20.58</v>
      </c>
      <c r="J624" s="60">
        <f>TRUNC(H624*I624,2)</f>
        <v>0.31</v>
      </c>
      <c r="K624" s="59"/>
    </row>
    <row r="625" spans="1:13" ht="15" customHeight="1" x14ac:dyDescent="0.25">
      <c r="A625" s="76" t="s">
        <v>728</v>
      </c>
      <c r="B625" s="77"/>
      <c r="C625" s="77"/>
      <c r="D625" s="77"/>
      <c r="E625" s="77"/>
      <c r="F625" s="77"/>
      <c r="G625" s="78"/>
      <c r="H625" s="79"/>
      <c r="I625" s="80"/>
      <c r="J625" s="60">
        <f>SUM(J623:K624)</f>
        <v>0.31</v>
      </c>
      <c r="K625" s="59"/>
    </row>
    <row r="626" spans="1:13" ht="15" customHeight="1" x14ac:dyDescent="0.25">
      <c r="A626" s="4"/>
      <c r="B626" s="4"/>
      <c r="C626" s="4"/>
      <c r="D626" s="4"/>
      <c r="E626" s="4"/>
      <c r="F626" s="4"/>
      <c r="G626" s="4"/>
      <c r="H626" s="4"/>
      <c r="I626" s="4"/>
      <c r="J626" s="4"/>
      <c r="K626" s="4"/>
    </row>
    <row r="627" spans="1:13" ht="15" customHeight="1" x14ac:dyDescent="0.25">
      <c r="A627" s="22" t="s">
        <v>364</v>
      </c>
      <c r="B627" s="22" t="s">
        <v>32</v>
      </c>
      <c r="C627" s="46" t="s">
        <v>8</v>
      </c>
      <c r="D627" s="47"/>
      <c r="E627" s="47"/>
      <c r="F627" s="47"/>
      <c r="G627" s="7" t="s">
        <v>33</v>
      </c>
      <c r="H627" s="7" t="s">
        <v>365</v>
      </c>
      <c r="I627" s="7" t="s">
        <v>366</v>
      </c>
      <c r="J627" s="34" t="s">
        <v>10</v>
      </c>
      <c r="K627" s="33"/>
    </row>
    <row r="628" spans="1:13" ht="30" customHeight="1" x14ac:dyDescent="0.25">
      <c r="A628" s="7" t="s">
        <v>367</v>
      </c>
      <c r="B628" s="71">
        <v>95329</v>
      </c>
      <c r="C628" s="73" t="str">
        <f>VLOOKUP(B628,S!$A:$D,2,FALSE)</f>
        <v>CURSO DE CAPACITAÇÃO PARA CARPINTEIRO DE ESQUADRIA (ENCARGOS COMPLEMENTARES) - HORISTA</v>
      </c>
      <c r="D628" s="73"/>
      <c r="E628" s="73"/>
      <c r="F628" s="72"/>
      <c r="G628" s="7" t="str">
        <f>VLOOKUP(B628,S!$A:$D,3,FALSE)</f>
        <v>H</v>
      </c>
      <c r="H628" s="74"/>
      <c r="I628" s="74">
        <f>J630</f>
        <v>0.3</v>
      </c>
      <c r="J628" s="53"/>
      <c r="K628" s="52"/>
      <c r="L628" s="74">
        <f>VLOOKUP(B628,S!$A:$D,4,FALSE)</f>
        <v>0.3</v>
      </c>
      <c r="M628" s="7" t="str">
        <f>IF(ROUND((L628-I628),2)=0,"OK, confere com a tabela.",IF(ROUND((L628-I628),2)&lt;0,"ACIMA ("&amp;TEXT(ROUND(I628*100/L628,4),"0,0000")&amp;" %) da tabela.","ABAIXO ("&amp;TEXT(ROUND(I628*100/L628,4),"0,0000")&amp;" %) da tabela."))</f>
        <v>OK, confere com a tabela.</v>
      </c>
    </row>
    <row r="629" spans="1:13" ht="15" customHeight="1" x14ac:dyDescent="0.25">
      <c r="A629" s="54" t="s">
        <v>374</v>
      </c>
      <c r="B629" s="67">
        <v>1214</v>
      </c>
      <c r="C629" s="55" t="str">
        <f>VLOOKUP(B629,IF(A629="COMPOSICAO",S!$A:$D,I!$A:$D),2,FALSE)</f>
        <v>CARPINTEIRO DE ESQUADRIAS (HORISTA)</v>
      </c>
      <c r="D629" s="55"/>
      <c r="E629" s="55"/>
      <c r="F629" s="55"/>
      <c r="G629" s="54" t="str">
        <f>VLOOKUP(B629,IF(A629="COMPOSICAO",S!$A:$D,I!$A:$D),3,FALSE)</f>
        <v>H</v>
      </c>
      <c r="H629" s="81">
        <v>1.549E-2</v>
      </c>
      <c r="I629" s="56">
        <f>IF(A629="COMPOSICAO",VLOOKUP("TOTAL - "&amp;B629,COMPOSICAO_AUX_3!$A:$J,10,FALSE),VLOOKUP(B629,I!$A:$D,4,FALSE))</f>
        <v>19.600000000000001</v>
      </c>
      <c r="J629" s="60">
        <f>TRUNC(H629*I629,2)</f>
        <v>0.3</v>
      </c>
      <c r="K629" s="59"/>
    </row>
    <row r="630" spans="1:13" ht="15" customHeight="1" x14ac:dyDescent="0.25">
      <c r="A630" s="76" t="s">
        <v>729</v>
      </c>
      <c r="B630" s="77"/>
      <c r="C630" s="77"/>
      <c r="D630" s="77"/>
      <c r="E630" s="77"/>
      <c r="F630" s="77"/>
      <c r="G630" s="78"/>
      <c r="H630" s="79"/>
      <c r="I630" s="80"/>
      <c r="J630" s="60">
        <f>SUM(J628:K629)</f>
        <v>0.3</v>
      </c>
      <c r="K630" s="59"/>
    </row>
    <row r="631" spans="1:13" ht="15" customHeight="1" x14ac:dyDescent="0.25">
      <c r="A631" s="4"/>
      <c r="B631" s="4"/>
      <c r="C631" s="4"/>
      <c r="D631" s="4"/>
      <c r="E631" s="4"/>
      <c r="F631" s="4"/>
      <c r="G631" s="4"/>
      <c r="H631" s="4"/>
      <c r="I631" s="4"/>
      <c r="J631" s="4"/>
      <c r="K631" s="4"/>
    </row>
    <row r="632" spans="1:13" ht="15" customHeight="1" x14ac:dyDescent="0.25">
      <c r="A632" s="22" t="s">
        <v>364</v>
      </c>
      <c r="B632" s="22" t="s">
        <v>32</v>
      </c>
      <c r="C632" s="46" t="s">
        <v>8</v>
      </c>
      <c r="D632" s="47"/>
      <c r="E632" s="47"/>
      <c r="F632" s="47"/>
      <c r="G632" s="7" t="s">
        <v>33</v>
      </c>
      <c r="H632" s="7" t="s">
        <v>365</v>
      </c>
      <c r="I632" s="7" t="s">
        <v>366</v>
      </c>
      <c r="J632" s="34" t="s">
        <v>10</v>
      </c>
      <c r="K632" s="33"/>
    </row>
    <row r="633" spans="1:13" ht="30" customHeight="1" x14ac:dyDescent="0.25">
      <c r="A633" s="7" t="s">
        <v>367</v>
      </c>
      <c r="B633" s="71">
        <v>95387</v>
      </c>
      <c r="C633" s="73" t="str">
        <f>VLOOKUP(B633,S!$A:$D,2,FALSE)</f>
        <v>CURSO DE CAPACITAÇÃO PARA VIDRACEIRO (ENCARGOS COMPLEMENTARES) - HORISTA</v>
      </c>
      <c r="D633" s="73"/>
      <c r="E633" s="73"/>
      <c r="F633" s="72"/>
      <c r="G633" s="7" t="str">
        <f>VLOOKUP(B633,S!$A:$D,3,FALSE)</f>
        <v>H</v>
      </c>
      <c r="H633" s="74"/>
      <c r="I633" s="74">
        <f>J635</f>
        <v>0.21</v>
      </c>
      <c r="J633" s="53"/>
      <c r="K633" s="52"/>
      <c r="L633" s="74">
        <f>VLOOKUP(B633,S!$A:$D,4,FALSE)</f>
        <v>0.21</v>
      </c>
      <c r="M633" s="7" t="str">
        <f>IF(ROUND((L633-I633),2)=0,"OK, confere com a tabela.",IF(ROUND((L633-I633),2)&lt;0,"ACIMA ("&amp;TEXT(ROUND(I633*100/L633,4),"0,0000")&amp;" %) da tabela.","ABAIXO ("&amp;TEXT(ROUND(I633*100/L633,4),"0,0000")&amp;" %) da tabela."))</f>
        <v>OK, confere com a tabela.</v>
      </c>
    </row>
    <row r="634" spans="1:13" ht="15" customHeight="1" x14ac:dyDescent="0.25">
      <c r="A634" s="54" t="s">
        <v>374</v>
      </c>
      <c r="B634" s="67">
        <v>10489</v>
      </c>
      <c r="C634" s="55" t="str">
        <f>VLOOKUP(B634,IF(A634="COMPOSICAO",S!$A:$D,I!$A:$D),2,FALSE)</f>
        <v>VIDRACEIRO (HORISTA)</v>
      </c>
      <c r="D634" s="55"/>
      <c r="E634" s="55"/>
      <c r="F634" s="55"/>
      <c r="G634" s="54" t="str">
        <f>VLOOKUP(B634,IF(A634="COMPOSICAO",S!$A:$D,I!$A:$D),3,FALSE)</f>
        <v>H</v>
      </c>
      <c r="H634" s="81">
        <v>1.549E-2</v>
      </c>
      <c r="I634" s="56">
        <f>IF(A634="COMPOSICAO",VLOOKUP("TOTAL - "&amp;B634,COMPOSICAO_AUX_3!$A:$J,10,FALSE),VLOOKUP(B634,I!$A:$D,4,FALSE))</f>
        <v>13.68</v>
      </c>
      <c r="J634" s="60">
        <f>TRUNC(H634*I634,2)</f>
        <v>0.21</v>
      </c>
      <c r="K634" s="59"/>
    </row>
    <row r="635" spans="1:13" ht="15" customHeight="1" x14ac:dyDescent="0.25">
      <c r="A635" s="76" t="s">
        <v>730</v>
      </c>
      <c r="B635" s="77"/>
      <c r="C635" s="77"/>
      <c r="D635" s="77"/>
      <c r="E635" s="77"/>
      <c r="F635" s="77"/>
      <c r="G635" s="78"/>
      <c r="H635" s="79"/>
      <c r="I635" s="80"/>
      <c r="J635" s="60">
        <f>SUM(J633:K634)</f>
        <v>0.21</v>
      </c>
      <c r="K635" s="59"/>
    </row>
    <row r="636" spans="1:13" ht="15" customHeight="1" x14ac:dyDescent="0.25">
      <c r="A636" s="4"/>
      <c r="B636" s="4"/>
      <c r="C636" s="4"/>
      <c r="D636" s="4"/>
      <c r="E636" s="4"/>
      <c r="F636" s="4"/>
      <c r="G636" s="4"/>
      <c r="H636" s="4"/>
      <c r="I636" s="4"/>
      <c r="J636" s="4"/>
      <c r="K636" s="4"/>
    </row>
    <row r="637" spans="1:13" ht="15" customHeight="1" x14ac:dyDescent="0.25">
      <c r="A637" s="22" t="s">
        <v>364</v>
      </c>
      <c r="B637" s="22" t="s">
        <v>32</v>
      </c>
      <c r="C637" s="46" t="s">
        <v>8</v>
      </c>
      <c r="D637" s="47"/>
      <c r="E637" s="47"/>
      <c r="F637" s="47"/>
      <c r="G637" s="7" t="s">
        <v>33</v>
      </c>
      <c r="H637" s="7" t="s">
        <v>365</v>
      </c>
      <c r="I637" s="7" t="s">
        <v>366</v>
      </c>
      <c r="J637" s="34" t="s">
        <v>10</v>
      </c>
      <c r="K637" s="33"/>
    </row>
    <row r="638" spans="1:13" ht="30" customHeight="1" x14ac:dyDescent="0.25">
      <c r="A638" s="7" t="s">
        <v>367</v>
      </c>
      <c r="B638" s="71">
        <v>95313</v>
      </c>
      <c r="C638" s="73" t="str">
        <f>VLOOKUP(B638,S!$A:$D,2,FALSE)</f>
        <v>CURSO DE CAPACITAÇÃO PARA AJUDANTE ESPECIALIZADO (ENCARGOS COMPLEMENTARES) - HORISTA</v>
      </c>
      <c r="D638" s="73"/>
      <c r="E638" s="73"/>
      <c r="F638" s="72"/>
      <c r="G638" s="7" t="str">
        <f>VLOOKUP(B638,S!$A:$D,3,FALSE)</f>
        <v>H</v>
      </c>
      <c r="H638" s="74"/>
      <c r="I638" s="74">
        <f>J640</f>
        <v>0.15</v>
      </c>
      <c r="J638" s="53"/>
      <c r="K638" s="52"/>
      <c r="L638" s="74">
        <f>VLOOKUP(B638,S!$A:$D,4,FALSE)</f>
        <v>0.15</v>
      </c>
      <c r="M638" s="7" t="str">
        <f>IF(ROUND((L638-I638),2)=0,"OK, confere com a tabela.",IF(ROUND((L638-I638),2)&lt;0,"ACIMA ("&amp;TEXT(ROUND(I638*100/L638,4),"0,0000")&amp;" %) da tabela.","ABAIXO ("&amp;TEXT(ROUND(I638*100/L638,4),"0,0000")&amp;" %) da tabela."))</f>
        <v>OK, confere com a tabela.</v>
      </c>
    </row>
    <row r="639" spans="1:13" ht="15" customHeight="1" x14ac:dyDescent="0.25">
      <c r="A639" s="54" t="s">
        <v>374</v>
      </c>
      <c r="B639" s="67">
        <v>242</v>
      </c>
      <c r="C639" s="55" t="str">
        <f>VLOOKUP(B639,IF(A639="COMPOSICAO",S!$A:$D,I!$A:$D),2,FALSE)</f>
        <v>AJUDANTE ESPECIALIZADO (HORISTA)</v>
      </c>
      <c r="D639" s="55"/>
      <c r="E639" s="55"/>
      <c r="F639" s="55"/>
      <c r="G639" s="54" t="str">
        <f>VLOOKUP(B639,IF(A639="COMPOSICAO",S!$A:$D,I!$A:$D),3,FALSE)</f>
        <v>H</v>
      </c>
      <c r="H639" s="81">
        <v>1.2109999999999999E-2</v>
      </c>
      <c r="I639" s="56">
        <f>IF(A639="COMPOSICAO",VLOOKUP("TOTAL - "&amp;B639,COMPOSICAO_AUX_3!$A:$J,10,FALSE),VLOOKUP(B639,I!$A:$D,4,FALSE))</f>
        <v>12.8</v>
      </c>
      <c r="J639" s="60">
        <f>TRUNC(H639*I639,2)</f>
        <v>0.15</v>
      </c>
      <c r="K639" s="59"/>
    </row>
    <row r="640" spans="1:13" ht="15" customHeight="1" x14ac:dyDescent="0.25">
      <c r="A640" s="76" t="s">
        <v>731</v>
      </c>
      <c r="B640" s="77"/>
      <c r="C640" s="77"/>
      <c r="D640" s="77"/>
      <c r="E640" s="77"/>
      <c r="F640" s="77"/>
      <c r="G640" s="78"/>
      <c r="H640" s="79"/>
      <c r="I640" s="80"/>
      <c r="J640" s="60">
        <f>SUM(J638:K639)</f>
        <v>0.15</v>
      </c>
      <c r="K640" s="59"/>
    </row>
    <row r="641" spans="1:13" ht="15" customHeight="1" x14ac:dyDescent="0.25">
      <c r="A641" s="4"/>
      <c r="B641" s="4"/>
      <c r="C641" s="4"/>
      <c r="D641" s="4"/>
      <c r="E641" s="4"/>
      <c r="F641" s="4"/>
      <c r="G641" s="4"/>
      <c r="H641" s="4"/>
      <c r="I641" s="4"/>
      <c r="J641" s="4"/>
      <c r="K641" s="4"/>
    </row>
    <row r="642" spans="1:13" ht="15" customHeight="1" x14ac:dyDescent="0.25">
      <c r="A642" s="22" t="s">
        <v>364</v>
      </c>
      <c r="B642" s="22" t="s">
        <v>32</v>
      </c>
      <c r="C642" s="46" t="s">
        <v>8</v>
      </c>
      <c r="D642" s="47"/>
      <c r="E642" s="47"/>
      <c r="F642" s="47"/>
      <c r="G642" s="7" t="s">
        <v>33</v>
      </c>
      <c r="H642" s="7" t="s">
        <v>365</v>
      </c>
      <c r="I642" s="7" t="s">
        <v>366</v>
      </c>
      <c r="J642" s="34" t="s">
        <v>10</v>
      </c>
      <c r="K642" s="33"/>
    </row>
    <row r="643" spans="1:13" ht="30" customHeight="1" x14ac:dyDescent="0.25">
      <c r="A643" s="7" t="s">
        <v>367</v>
      </c>
      <c r="B643" s="71">
        <v>95338</v>
      </c>
      <c r="C643" s="73" t="str">
        <f>VLOOKUP(B643,S!$A:$D,2,FALSE)</f>
        <v>CURSO DE CAPACITAÇÃO PARA IMPERMEABILIZADOR (ENCARGOS COMPLEMENTARES) - HORISTA</v>
      </c>
      <c r="D643" s="73"/>
      <c r="E643" s="73"/>
      <c r="F643" s="72"/>
      <c r="G643" s="7" t="str">
        <f>VLOOKUP(B643,S!$A:$D,3,FALSE)</f>
        <v>H</v>
      </c>
      <c r="H643" s="74"/>
      <c r="I643" s="74">
        <f>J645</f>
        <v>0.48</v>
      </c>
      <c r="J643" s="53"/>
      <c r="K643" s="52"/>
      <c r="L643" s="74">
        <f>VLOOKUP(B643,S!$A:$D,4,FALSE)</f>
        <v>0.48</v>
      </c>
      <c r="M643" s="7" t="str">
        <f>IF(ROUND((L643-I643),2)=0,"OK, confere com a tabela.",IF(ROUND((L643-I643),2)&lt;0,"ACIMA ("&amp;TEXT(ROUND(I643*100/L643,4),"0,0000")&amp;" %) da tabela.","ABAIXO ("&amp;TEXT(ROUND(I643*100/L643,4),"0,0000")&amp;" %) da tabela."))</f>
        <v>OK, confere com a tabela.</v>
      </c>
    </row>
    <row r="644" spans="1:13" ht="15" customHeight="1" x14ac:dyDescent="0.25">
      <c r="A644" s="54" t="s">
        <v>374</v>
      </c>
      <c r="B644" s="67">
        <v>12873</v>
      </c>
      <c r="C644" s="55" t="str">
        <f>VLOOKUP(B644,IF(A644="COMPOSICAO",S!$A:$D,I!$A:$D),2,FALSE)</f>
        <v>IMPERMEABILIZADOR (HORISTA)</v>
      </c>
      <c r="D644" s="55"/>
      <c r="E644" s="55"/>
      <c r="F644" s="55"/>
      <c r="G644" s="54" t="str">
        <f>VLOOKUP(B644,IF(A644="COMPOSICAO",S!$A:$D,I!$A:$D),3,FALSE)</f>
        <v>H</v>
      </c>
      <c r="H644" s="81">
        <v>2.2249999999999999E-2</v>
      </c>
      <c r="I644" s="56">
        <f>IF(A644="COMPOSICAO",VLOOKUP("TOTAL - "&amp;B644,COMPOSICAO_AUX_3!$A:$J,10,FALSE),VLOOKUP(B644,I!$A:$D,4,FALSE))</f>
        <v>21.85</v>
      </c>
      <c r="J644" s="60">
        <f>TRUNC(H644*I644,2)</f>
        <v>0.48</v>
      </c>
      <c r="K644" s="59"/>
    </row>
    <row r="645" spans="1:13" ht="15" customHeight="1" x14ac:dyDescent="0.25">
      <c r="A645" s="76" t="s">
        <v>732</v>
      </c>
      <c r="B645" s="77"/>
      <c r="C645" s="77"/>
      <c r="D645" s="77"/>
      <c r="E645" s="77"/>
      <c r="F645" s="77"/>
      <c r="G645" s="78"/>
      <c r="H645" s="79"/>
      <c r="I645" s="80"/>
      <c r="J645" s="60">
        <f>SUM(J643:K644)</f>
        <v>0.48</v>
      </c>
      <c r="K645" s="59"/>
    </row>
    <row r="646" spans="1:13" ht="15" customHeight="1" x14ac:dyDescent="0.25">
      <c r="A646" s="4"/>
      <c r="B646" s="4"/>
      <c r="C646" s="4"/>
      <c r="D646" s="4"/>
      <c r="E646" s="4"/>
      <c r="F646" s="4"/>
      <c r="G646" s="4"/>
      <c r="H646" s="4"/>
      <c r="I646" s="4"/>
      <c r="J646" s="4"/>
      <c r="K646" s="4"/>
    </row>
  </sheetData>
  <sheetProtection formatCells="0" formatColumns="0" formatRows="0" insertColumns="0" insertRows="0" insertHyperlinks="0" deleteColumns="0" deleteRows="0" sort="0" autoFilter="0" pivotTables="0"/>
  <mergeCells count="1015">
    <mergeCell ref="J645:K645"/>
    <mergeCell ref="J640:K640"/>
    <mergeCell ref="C642:F642"/>
    <mergeCell ref="J642:K642"/>
    <mergeCell ref="C643:F643"/>
    <mergeCell ref="J643:K643"/>
    <mergeCell ref="C644:F644"/>
    <mergeCell ref="J644:K644"/>
    <mergeCell ref="J635:K635"/>
    <mergeCell ref="C637:F637"/>
    <mergeCell ref="J637:K637"/>
    <mergeCell ref="C638:F638"/>
    <mergeCell ref="J638:K638"/>
    <mergeCell ref="C639:F639"/>
    <mergeCell ref="J639:K639"/>
    <mergeCell ref="J630:K630"/>
    <mergeCell ref="C632:F632"/>
    <mergeCell ref="J632:K632"/>
    <mergeCell ref="C633:F633"/>
    <mergeCell ref="J633:K633"/>
    <mergeCell ref="C634:F634"/>
    <mergeCell ref="J634:K634"/>
    <mergeCell ref="J625:K625"/>
    <mergeCell ref="C627:F627"/>
    <mergeCell ref="J627:K627"/>
    <mergeCell ref="C628:F628"/>
    <mergeCell ref="J628:K628"/>
    <mergeCell ref="C629:F629"/>
    <mergeCell ref="J629:K629"/>
    <mergeCell ref="J620:K620"/>
    <mergeCell ref="C622:F622"/>
    <mergeCell ref="J622:K622"/>
    <mergeCell ref="C623:F623"/>
    <mergeCell ref="J623:K623"/>
    <mergeCell ref="C624:F624"/>
    <mergeCell ref="J624:K624"/>
    <mergeCell ref="C617:F617"/>
    <mergeCell ref="J617:K617"/>
    <mergeCell ref="C618:F618"/>
    <mergeCell ref="J618:K618"/>
    <mergeCell ref="C619:F619"/>
    <mergeCell ref="J619:K619"/>
    <mergeCell ref="C612:F612"/>
    <mergeCell ref="J612:K612"/>
    <mergeCell ref="C613:F613"/>
    <mergeCell ref="J613:K613"/>
    <mergeCell ref="J614:K614"/>
    <mergeCell ref="C616:F616"/>
    <mergeCell ref="J616:K616"/>
    <mergeCell ref="C609:F609"/>
    <mergeCell ref="J609:K609"/>
    <mergeCell ref="C610:F610"/>
    <mergeCell ref="J610:K610"/>
    <mergeCell ref="C611:F611"/>
    <mergeCell ref="J611:K611"/>
    <mergeCell ref="C604:F604"/>
    <mergeCell ref="J604:K604"/>
    <mergeCell ref="C605:F605"/>
    <mergeCell ref="J605:K605"/>
    <mergeCell ref="J606:K606"/>
    <mergeCell ref="C608:F608"/>
    <mergeCell ref="J608:K608"/>
    <mergeCell ref="C599:F599"/>
    <mergeCell ref="J599:K599"/>
    <mergeCell ref="C600:F600"/>
    <mergeCell ref="J600:K600"/>
    <mergeCell ref="J601:K601"/>
    <mergeCell ref="C603:F603"/>
    <mergeCell ref="J603:K603"/>
    <mergeCell ref="C594:F594"/>
    <mergeCell ref="J594:K594"/>
    <mergeCell ref="C595:F595"/>
    <mergeCell ref="J595:K595"/>
    <mergeCell ref="J596:K596"/>
    <mergeCell ref="C598:F598"/>
    <mergeCell ref="J598:K598"/>
    <mergeCell ref="C589:F589"/>
    <mergeCell ref="J589:K589"/>
    <mergeCell ref="C590:F590"/>
    <mergeCell ref="J590:K590"/>
    <mergeCell ref="J591:K591"/>
    <mergeCell ref="C593:F593"/>
    <mergeCell ref="J593:K593"/>
    <mergeCell ref="C584:F584"/>
    <mergeCell ref="J584:K584"/>
    <mergeCell ref="C585:F585"/>
    <mergeCell ref="J585:K585"/>
    <mergeCell ref="J586:K586"/>
    <mergeCell ref="C588:F588"/>
    <mergeCell ref="J588:K588"/>
    <mergeCell ref="C579:F579"/>
    <mergeCell ref="J579:K579"/>
    <mergeCell ref="C580:F580"/>
    <mergeCell ref="J580:K580"/>
    <mergeCell ref="J581:K581"/>
    <mergeCell ref="C583:F583"/>
    <mergeCell ref="J583:K583"/>
    <mergeCell ref="C576:F576"/>
    <mergeCell ref="J576:K576"/>
    <mergeCell ref="C577:F577"/>
    <mergeCell ref="J577:K577"/>
    <mergeCell ref="C578:F578"/>
    <mergeCell ref="J578:K578"/>
    <mergeCell ref="C573:F573"/>
    <mergeCell ref="J573:K573"/>
    <mergeCell ref="C574:F574"/>
    <mergeCell ref="J574:K574"/>
    <mergeCell ref="C575:F575"/>
    <mergeCell ref="J575:K575"/>
    <mergeCell ref="C568:F568"/>
    <mergeCell ref="J568:K568"/>
    <mergeCell ref="J569:K569"/>
    <mergeCell ref="C571:F571"/>
    <mergeCell ref="J571:K571"/>
    <mergeCell ref="C572:F572"/>
    <mergeCell ref="J572:K572"/>
    <mergeCell ref="C563:F563"/>
    <mergeCell ref="J563:K563"/>
    <mergeCell ref="J564:K564"/>
    <mergeCell ref="C566:F566"/>
    <mergeCell ref="J566:K566"/>
    <mergeCell ref="C567:F567"/>
    <mergeCell ref="J567:K567"/>
    <mergeCell ref="C560:F560"/>
    <mergeCell ref="J560:K560"/>
    <mergeCell ref="C561:F561"/>
    <mergeCell ref="J561:K561"/>
    <mergeCell ref="C562:F562"/>
    <mergeCell ref="J562:K562"/>
    <mergeCell ref="C557:F557"/>
    <mergeCell ref="J557:K557"/>
    <mergeCell ref="C558:F558"/>
    <mergeCell ref="J558:K558"/>
    <mergeCell ref="C559:F559"/>
    <mergeCell ref="J559:K559"/>
    <mergeCell ref="J552:K552"/>
    <mergeCell ref="C554:F554"/>
    <mergeCell ref="J554:K554"/>
    <mergeCell ref="C555:F555"/>
    <mergeCell ref="J555:K555"/>
    <mergeCell ref="C556:F556"/>
    <mergeCell ref="J556:K556"/>
    <mergeCell ref="C549:F549"/>
    <mergeCell ref="J549:K549"/>
    <mergeCell ref="C550:F550"/>
    <mergeCell ref="J550:K550"/>
    <mergeCell ref="C551:F551"/>
    <mergeCell ref="J551:K551"/>
    <mergeCell ref="C546:F546"/>
    <mergeCell ref="J546:K546"/>
    <mergeCell ref="C547:F547"/>
    <mergeCell ref="J547:K547"/>
    <mergeCell ref="C548:F548"/>
    <mergeCell ref="J548:K548"/>
    <mergeCell ref="C543:F543"/>
    <mergeCell ref="J543:K543"/>
    <mergeCell ref="C544:F544"/>
    <mergeCell ref="J544:K544"/>
    <mergeCell ref="C545:F545"/>
    <mergeCell ref="J545:K545"/>
    <mergeCell ref="C538:F538"/>
    <mergeCell ref="J538:K538"/>
    <mergeCell ref="C539:F539"/>
    <mergeCell ref="J539:K539"/>
    <mergeCell ref="J540:K540"/>
    <mergeCell ref="C542:F542"/>
    <mergeCell ref="J542:K542"/>
    <mergeCell ref="C533:F533"/>
    <mergeCell ref="J533:K533"/>
    <mergeCell ref="C534:F534"/>
    <mergeCell ref="J534:K534"/>
    <mergeCell ref="J535:K535"/>
    <mergeCell ref="C537:F537"/>
    <mergeCell ref="J537:K537"/>
    <mergeCell ref="C528:F528"/>
    <mergeCell ref="J528:K528"/>
    <mergeCell ref="C529:F529"/>
    <mergeCell ref="J529:K529"/>
    <mergeCell ref="J530:K530"/>
    <mergeCell ref="C532:F532"/>
    <mergeCell ref="J532:K532"/>
    <mergeCell ref="C523:F523"/>
    <mergeCell ref="J523:K523"/>
    <mergeCell ref="C524:F524"/>
    <mergeCell ref="J524:K524"/>
    <mergeCell ref="J525:K525"/>
    <mergeCell ref="C527:F527"/>
    <mergeCell ref="J527:K527"/>
    <mergeCell ref="C518:F518"/>
    <mergeCell ref="J518:K518"/>
    <mergeCell ref="J519:K519"/>
    <mergeCell ref="C521:F521"/>
    <mergeCell ref="J521:K521"/>
    <mergeCell ref="C522:F522"/>
    <mergeCell ref="J522:K522"/>
    <mergeCell ref="J513:K513"/>
    <mergeCell ref="C515:F515"/>
    <mergeCell ref="J515:K515"/>
    <mergeCell ref="C516:F516"/>
    <mergeCell ref="J516:K516"/>
    <mergeCell ref="C517:F517"/>
    <mergeCell ref="J517:K517"/>
    <mergeCell ref="C510:F510"/>
    <mergeCell ref="J510:K510"/>
    <mergeCell ref="C511:F511"/>
    <mergeCell ref="J511:K511"/>
    <mergeCell ref="C512:F512"/>
    <mergeCell ref="J512:K512"/>
    <mergeCell ref="C505:F505"/>
    <mergeCell ref="J505:K505"/>
    <mergeCell ref="C506:F506"/>
    <mergeCell ref="J506:K506"/>
    <mergeCell ref="J507:K507"/>
    <mergeCell ref="C509:F509"/>
    <mergeCell ref="J509:K509"/>
    <mergeCell ref="C500:F500"/>
    <mergeCell ref="J500:K500"/>
    <mergeCell ref="J501:K501"/>
    <mergeCell ref="C503:F503"/>
    <mergeCell ref="J503:K503"/>
    <mergeCell ref="C504:F504"/>
    <mergeCell ref="J504:K504"/>
    <mergeCell ref="C497:F497"/>
    <mergeCell ref="J497:K497"/>
    <mergeCell ref="C498:F498"/>
    <mergeCell ref="J498:K498"/>
    <mergeCell ref="C499:F499"/>
    <mergeCell ref="J499:K499"/>
    <mergeCell ref="C494:F494"/>
    <mergeCell ref="J494:K494"/>
    <mergeCell ref="C495:F495"/>
    <mergeCell ref="J495:K495"/>
    <mergeCell ref="C496:F496"/>
    <mergeCell ref="J496:K496"/>
    <mergeCell ref="J489:K489"/>
    <mergeCell ref="C491:F491"/>
    <mergeCell ref="J491:K491"/>
    <mergeCell ref="C492:F492"/>
    <mergeCell ref="J492:K492"/>
    <mergeCell ref="C493:F493"/>
    <mergeCell ref="J493:K493"/>
    <mergeCell ref="C486:F486"/>
    <mergeCell ref="J486:K486"/>
    <mergeCell ref="C487:F487"/>
    <mergeCell ref="J487:K487"/>
    <mergeCell ref="C488:F488"/>
    <mergeCell ref="J488:K488"/>
    <mergeCell ref="C481:F481"/>
    <mergeCell ref="J481:K481"/>
    <mergeCell ref="J482:K482"/>
    <mergeCell ref="C484:F484"/>
    <mergeCell ref="J484:K484"/>
    <mergeCell ref="C485:F485"/>
    <mergeCell ref="J485:K485"/>
    <mergeCell ref="C478:F478"/>
    <mergeCell ref="J478:K478"/>
    <mergeCell ref="C479:F479"/>
    <mergeCell ref="J479:K479"/>
    <mergeCell ref="C480:F480"/>
    <mergeCell ref="J480:K480"/>
    <mergeCell ref="J473:K473"/>
    <mergeCell ref="C475:F475"/>
    <mergeCell ref="J475:K475"/>
    <mergeCell ref="C476:F476"/>
    <mergeCell ref="J476:K476"/>
    <mergeCell ref="C477:F477"/>
    <mergeCell ref="J477:K477"/>
    <mergeCell ref="J468:K468"/>
    <mergeCell ref="C470:F470"/>
    <mergeCell ref="J470:K470"/>
    <mergeCell ref="C471:F471"/>
    <mergeCell ref="J471:K471"/>
    <mergeCell ref="C472:F472"/>
    <mergeCell ref="J472:K472"/>
    <mergeCell ref="J463:K463"/>
    <mergeCell ref="C465:F465"/>
    <mergeCell ref="J465:K465"/>
    <mergeCell ref="C466:F466"/>
    <mergeCell ref="J466:K466"/>
    <mergeCell ref="C467:F467"/>
    <mergeCell ref="J467:K467"/>
    <mergeCell ref="C460:F460"/>
    <mergeCell ref="J460:K460"/>
    <mergeCell ref="C461:F461"/>
    <mergeCell ref="J461:K461"/>
    <mergeCell ref="C462:F462"/>
    <mergeCell ref="J462:K462"/>
    <mergeCell ref="C457:F457"/>
    <mergeCell ref="J457:K457"/>
    <mergeCell ref="C458:F458"/>
    <mergeCell ref="J458:K458"/>
    <mergeCell ref="C459:F459"/>
    <mergeCell ref="J459:K459"/>
    <mergeCell ref="C454:F454"/>
    <mergeCell ref="J454:K454"/>
    <mergeCell ref="C455:F455"/>
    <mergeCell ref="J455:K455"/>
    <mergeCell ref="C456:F456"/>
    <mergeCell ref="J456:K456"/>
    <mergeCell ref="C449:F449"/>
    <mergeCell ref="J449:K449"/>
    <mergeCell ref="C450:F450"/>
    <mergeCell ref="J450:K450"/>
    <mergeCell ref="J451:K451"/>
    <mergeCell ref="C453:F453"/>
    <mergeCell ref="J453:K453"/>
    <mergeCell ref="C444:F444"/>
    <mergeCell ref="J444:K444"/>
    <mergeCell ref="C445:F445"/>
    <mergeCell ref="J445:K445"/>
    <mergeCell ref="J446:K446"/>
    <mergeCell ref="C448:F448"/>
    <mergeCell ref="J448:K448"/>
    <mergeCell ref="C439:F439"/>
    <mergeCell ref="J439:K439"/>
    <mergeCell ref="C440:F440"/>
    <mergeCell ref="J440:K440"/>
    <mergeCell ref="J441:K441"/>
    <mergeCell ref="C443:F443"/>
    <mergeCell ref="J443:K443"/>
    <mergeCell ref="C436:F436"/>
    <mergeCell ref="J436:K436"/>
    <mergeCell ref="C437:F437"/>
    <mergeCell ref="J437:K437"/>
    <mergeCell ref="C438:F438"/>
    <mergeCell ref="J438:K438"/>
    <mergeCell ref="C433:F433"/>
    <mergeCell ref="J433:K433"/>
    <mergeCell ref="C434:F434"/>
    <mergeCell ref="J434:K434"/>
    <mergeCell ref="C435:F435"/>
    <mergeCell ref="J435:K435"/>
    <mergeCell ref="C428:F428"/>
    <mergeCell ref="J428:K428"/>
    <mergeCell ref="J429:K429"/>
    <mergeCell ref="C431:F431"/>
    <mergeCell ref="J431:K431"/>
    <mergeCell ref="C432:F432"/>
    <mergeCell ref="J432:K432"/>
    <mergeCell ref="C425:F425"/>
    <mergeCell ref="J425:K425"/>
    <mergeCell ref="C426:F426"/>
    <mergeCell ref="J426:K426"/>
    <mergeCell ref="C427:F427"/>
    <mergeCell ref="J427:K427"/>
    <mergeCell ref="C422:F422"/>
    <mergeCell ref="J422:K422"/>
    <mergeCell ref="C423:F423"/>
    <mergeCell ref="J423:K423"/>
    <mergeCell ref="C424:F424"/>
    <mergeCell ref="J424:K424"/>
    <mergeCell ref="J417:K417"/>
    <mergeCell ref="C419:F419"/>
    <mergeCell ref="J419:K419"/>
    <mergeCell ref="C420:F420"/>
    <mergeCell ref="J420:K420"/>
    <mergeCell ref="C421:F421"/>
    <mergeCell ref="J421:K421"/>
    <mergeCell ref="J412:K412"/>
    <mergeCell ref="C414:F414"/>
    <mergeCell ref="J414:K414"/>
    <mergeCell ref="C415:F415"/>
    <mergeCell ref="J415:K415"/>
    <mergeCell ref="C416:F416"/>
    <mergeCell ref="J416:K416"/>
    <mergeCell ref="J407:K407"/>
    <mergeCell ref="C409:F409"/>
    <mergeCell ref="J409:K409"/>
    <mergeCell ref="C410:F410"/>
    <mergeCell ref="J410:K410"/>
    <mergeCell ref="C411:F411"/>
    <mergeCell ref="J411:K411"/>
    <mergeCell ref="J402:K402"/>
    <mergeCell ref="C404:F404"/>
    <mergeCell ref="J404:K404"/>
    <mergeCell ref="C405:F405"/>
    <mergeCell ref="J405:K405"/>
    <mergeCell ref="C406:F406"/>
    <mergeCell ref="J406:K406"/>
    <mergeCell ref="J397:K397"/>
    <mergeCell ref="C399:F399"/>
    <mergeCell ref="J399:K399"/>
    <mergeCell ref="C400:F400"/>
    <mergeCell ref="J400:K400"/>
    <mergeCell ref="C401:F401"/>
    <mergeCell ref="J401:K401"/>
    <mergeCell ref="C394:F394"/>
    <mergeCell ref="J394:K394"/>
    <mergeCell ref="C395:F395"/>
    <mergeCell ref="J395:K395"/>
    <mergeCell ref="C396:F396"/>
    <mergeCell ref="J396:K396"/>
    <mergeCell ref="C391:F391"/>
    <mergeCell ref="J391:K391"/>
    <mergeCell ref="C392:F392"/>
    <mergeCell ref="J392:K392"/>
    <mergeCell ref="C393:F393"/>
    <mergeCell ref="J393:K393"/>
    <mergeCell ref="C386:F386"/>
    <mergeCell ref="J386:K386"/>
    <mergeCell ref="J387:K387"/>
    <mergeCell ref="C389:F389"/>
    <mergeCell ref="J389:K389"/>
    <mergeCell ref="C390:F390"/>
    <mergeCell ref="J390:K390"/>
    <mergeCell ref="C383:F383"/>
    <mergeCell ref="J383:K383"/>
    <mergeCell ref="C384:F384"/>
    <mergeCell ref="J384:K384"/>
    <mergeCell ref="C385:F385"/>
    <mergeCell ref="J385:K385"/>
    <mergeCell ref="C380:F380"/>
    <mergeCell ref="J380:K380"/>
    <mergeCell ref="C381:F381"/>
    <mergeCell ref="J381:K381"/>
    <mergeCell ref="C382:F382"/>
    <mergeCell ref="J382:K382"/>
    <mergeCell ref="C377:F377"/>
    <mergeCell ref="J377:K377"/>
    <mergeCell ref="C378:F378"/>
    <mergeCell ref="J378:K378"/>
    <mergeCell ref="C379:F379"/>
    <mergeCell ref="J379:K379"/>
    <mergeCell ref="C372:F372"/>
    <mergeCell ref="J372:K372"/>
    <mergeCell ref="C373:F373"/>
    <mergeCell ref="J373:K373"/>
    <mergeCell ref="J374:K374"/>
    <mergeCell ref="C376:F376"/>
    <mergeCell ref="J376:K376"/>
    <mergeCell ref="C367:F367"/>
    <mergeCell ref="J367:K367"/>
    <mergeCell ref="J368:K368"/>
    <mergeCell ref="C370:F370"/>
    <mergeCell ref="J370:K370"/>
    <mergeCell ref="C371:F371"/>
    <mergeCell ref="J371:K371"/>
    <mergeCell ref="C364:F364"/>
    <mergeCell ref="J364:K364"/>
    <mergeCell ref="C365:F365"/>
    <mergeCell ref="J365:K365"/>
    <mergeCell ref="C366:F366"/>
    <mergeCell ref="J366:K366"/>
    <mergeCell ref="C359:F359"/>
    <mergeCell ref="J359:K359"/>
    <mergeCell ref="J360:K360"/>
    <mergeCell ref="C362:F362"/>
    <mergeCell ref="J362:K362"/>
    <mergeCell ref="C363:F363"/>
    <mergeCell ref="J363:K363"/>
    <mergeCell ref="C356:F356"/>
    <mergeCell ref="J356:K356"/>
    <mergeCell ref="C357:F357"/>
    <mergeCell ref="J357:K357"/>
    <mergeCell ref="C358:F358"/>
    <mergeCell ref="J358:K358"/>
    <mergeCell ref="C353:F353"/>
    <mergeCell ref="J353:K353"/>
    <mergeCell ref="C354:F354"/>
    <mergeCell ref="J354:K354"/>
    <mergeCell ref="C355:F355"/>
    <mergeCell ref="J355:K355"/>
    <mergeCell ref="J348:K348"/>
    <mergeCell ref="C350:F350"/>
    <mergeCell ref="J350:K350"/>
    <mergeCell ref="C351:F351"/>
    <mergeCell ref="J351:K351"/>
    <mergeCell ref="C352:F352"/>
    <mergeCell ref="J352:K352"/>
    <mergeCell ref="C345:F345"/>
    <mergeCell ref="J345:K345"/>
    <mergeCell ref="C346:F346"/>
    <mergeCell ref="J346:K346"/>
    <mergeCell ref="C347:F347"/>
    <mergeCell ref="J347:K347"/>
    <mergeCell ref="C340:F340"/>
    <mergeCell ref="J340:K340"/>
    <mergeCell ref="J341:K341"/>
    <mergeCell ref="C343:F343"/>
    <mergeCell ref="J343:K343"/>
    <mergeCell ref="C344:F344"/>
    <mergeCell ref="J344:K344"/>
    <mergeCell ref="C337:F337"/>
    <mergeCell ref="J337:K337"/>
    <mergeCell ref="C338:F338"/>
    <mergeCell ref="J338:K338"/>
    <mergeCell ref="C339:F339"/>
    <mergeCell ref="J339:K339"/>
    <mergeCell ref="J332:K332"/>
    <mergeCell ref="C334:F334"/>
    <mergeCell ref="J334:K334"/>
    <mergeCell ref="C335:F335"/>
    <mergeCell ref="J335:K335"/>
    <mergeCell ref="C336:F336"/>
    <mergeCell ref="J336:K336"/>
    <mergeCell ref="C329:F329"/>
    <mergeCell ref="J329:K329"/>
    <mergeCell ref="C330:F330"/>
    <mergeCell ref="J330:K330"/>
    <mergeCell ref="C331:F331"/>
    <mergeCell ref="J331:K331"/>
    <mergeCell ref="C324:F324"/>
    <mergeCell ref="J324:K324"/>
    <mergeCell ref="C325:F325"/>
    <mergeCell ref="J325:K325"/>
    <mergeCell ref="J326:K326"/>
    <mergeCell ref="C328:F328"/>
    <mergeCell ref="J328:K328"/>
    <mergeCell ref="C319:F319"/>
    <mergeCell ref="J319:K319"/>
    <mergeCell ref="J320:K320"/>
    <mergeCell ref="C322:F322"/>
    <mergeCell ref="J322:K322"/>
    <mergeCell ref="C323:F323"/>
    <mergeCell ref="J323:K323"/>
    <mergeCell ref="C316:F316"/>
    <mergeCell ref="J316:K316"/>
    <mergeCell ref="C317:F317"/>
    <mergeCell ref="J317:K317"/>
    <mergeCell ref="C318:F318"/>
    <mergeCell ref="J318:K318"/>
    <mergeCell ref="C311:F311"/>
    <mergeCell ref="J311:K311"/>
    <mergeCell ref="C312:F312"/>
    <mergeCell ref="J312:K312"/>
    <mergeCell ref="J313:K313"/>
    <mergeCell ref="C315:F315"/>
    <mergeCell ref="J315:K315"/>
    <mergeCell ref="J306:K306"/>
    <mergeCell ref="C308:F308"/>
    <mergeCell ref="J308:K308"/>
    <mergeCell ref="C309:F309"/>
    <mergeCell ref="J309:K309"/>
    <mergeCell ref="C310:F310"/>
    <mergeCell ref="J310:K310"/>
    <mergeCell ref="C303:F303"/>
    <mergeCell ref="J303:K303"/>
    <mergeCell ref="C304:F304"/>
    <mergeCell ref="J304:K304"/>
    <mergeCell ref="C305:F305"/>
    <mergeCell ref="J305:K305"/>
    <mergeCell ref="C298:F298"/>
    <mergeCell ref="J298:K298"/>
    <mergeCell ref="J299:K299"/>
    <mergeCell ref="C301:F301"/>
    <mergeCell ref="J301:K301"/>
    <mergeCell ref="C302:F302"/>
    <mergeCell ref="J302:K302"/>
    <mergeCell ref="C295:F295"/>
    <mergeCell ref="J295:K295"/>
    <mergeCell ref="C296:F296"/>
    <mergeCell ref="J296:K296"/>
    <mergeCell ref="C297:F297"/>
    <mergeCell ref="J297:K297"/>
    <mergeCell ref="C290:F290"/>
    <mergeCell ref="J290:K290"/>
    <mergeCell ref="C291:F291"/>
    <mergeCell ref="J291:K291"/>
    <mergeCell ref="J292:K292"/>
    <mergeCell ref="C294:F294"/>
    <mergeCell ref="J294:K294"/>
    <mergeCell ref="J285:K285"/>
    <mergeCell ref="C287:F287"/>
    <mergeCell ref="J287:K287"/>
    <mergeCell ref="C288:F288"/>
    <mergeCell ref="J288:K288"/>
    <mergeCell ref="C289:F289"/>
    <mergeCell ref="J289:K289"/>
    <mergeCell ref="C282:F282"/>
    <mergeCell ref="J282:K282"/>
    <mergeCell ref="C283:F283"/>
    <mergeCell ref="J283:K283"/>
    <mergeCell ref="C284:F284"/>
    <mergeCell ref="J284:K284"/>
    <mergeCell ref="C279:F279"/>
    <mergeCell ref="J279:K279"/>
    <mergeCell ref="C280:F280"/>
    <mergeCell ref="J280:K280"/>
    <mergeCell ref="C281:F281"/>
    <mergeCell ref="J281:K281"/>
    <mergeCell ref="C274:F274"/>
    <mergeCell ref="J274:K274"/>
    <mergeCell ref="C275:F275"/>
    <mergeCell ref="J275:K275"/>
    <mergeCell ref="J276:K276"/>
    <mergeCell ref="C278:F278"/>
    <mergeCell ref="J278:K278"/>
    <mergeCell ref="C271:F271"/>
    <mergeCell ref="J271:K271"/>
    <mergeCell ref="C272:F272"/>
    <mergeCell ref="J272:K272"/>
    <mergeCell ref="C273:F273"/>
    <mergeCell ref="J273:K273"/>
    <mergeCell ref="C268:F268"/>
    <mergeCell ref="J268:K268"/>
    <mergeCell ref="C269:F269"/>
    <mergeCell ref="J269:K269"/>
    <mergeCell ref="C270:F270"/>
    <mergeCell ref="J270:K270"/>
    <mergeCell ref="C263:F263"/>
    <mergeCell ref="J263:K263"/>
    <mergeCell ref="J264:K264"/>
    <mergeCell ref="C266:F266"/>
    <mergeCell ref="J266:K266"/>
    <mergeCell ref="C267:F267"/>
    <mergeCell ref="J267:K267"/>
    <mergeCell ref="C260:F260"/>
    <mergeCell ref="J260:K260"/>
    <mergeCell ref="C261:F261"/>
    <mergeCell ref="J261:K261"/>
    <mergeCell ref="C262:F262"/>
    <mergeCell ref="J262:K262"/>
    <mergeCell ref="C257:F257"/>
    <mergeCell ref="J257:K257"/>
    <mergeCell ref="C258:F258"/>
    <mergeCell ref="J258:K258"/>
    <mergeCell ref="C259:F259"/>
    <mergeCell ref="J259:K259"/>
    <mergeCell ref="J252:K252"/>
    <mergeCell ref="C254:F254"/>
    <mergeCell ref="J254:K254"/>
    <mergeCell ref="C255:F255"/>
    <mergeCell ref="J255:K255"/>
    <mergeCell ref="C256:F256"/>
    <mergeCell ref="J256:K256"/>
    <mergeCell ref="C249:F249"/>
    <mergeCell ref="J249:K249"/>
    <mergeCell ref="C250:F250"/>
    <mergeCell ref="J250:K250"/>
    <mergeCell ref="C251:F251"/>
    <mergeCell ref="J251:K251"/>
    <mergeCell ref="C246:F246"/>
    <mergeCell ref="J246:K246"/>
    <mergeCell ref="C247:F247"/>
    <mergeCell ref="J247:K247"/>
    <mergeCell ref="C248:F248"/>
    <mergeCell ref="J248:K248"/>
    <mergeCell ref="C243:F243"/>
    <mergeCell ref="J243:K243"/>
    <mergeCell ref="C244:F244"/>
    <mergeCell ref="J244:K244"/>
    <mergeCell ref="C245:F245"/>
    <mergeCell ref="J245:K245"/>
    <mergeCell ref="C238:F238"/>
    <mergeCell ref="J238:K238"/>
    <mergeCell ref="C239:F239"/>
    <mergeCell ref="J239:K239"/>
    <mergeCell ref="J240:K240"/>
    <mergeCell ref="C242:F242"/>
    <mergeCell ref="J242:K242"/>
    <mergeCell ref="C235:F235"/>
    <mergeCell ref="J235:K235"/>
    <mergeCell ref="C236:F236"/>
    <mergeCell ref="J236:K236"/>
    <mergeCell ref="C237:F237"/>
    <mergeCell ref="J237:K237"/>
    <mergeCell ref="C232:F232"/>
    <mergeCell ref="J232:K232"/>
    <mergeCell ref="C233:F233"/>
    <mergeCell ref="J233:K233"/>
    <mergeCell ref="C234:F234"/>
    <mergeCell ref="J234:K234"/>
    <mergeCell ref="C227:F227"/>
    <mergeCell ref="J227:K227"/>
    <mergeCell ref="J228:K228"/>
    <mergeCell ref="C230:F230"/>
    <mergeCell ref="J230:K230"/>
    <mergeCell ref="C231:F231"/>
    <mergeCell ref="J231:K231"/>
    <mergeCell ref="C224:F224"/>
    <mergeCell ref="J224:K224"/>
    <mergeCell ref="C225:F225"/>
    <mergeCell ref="J225:K225"/>
    <mergeCell ref="C226:F226"/>
    <mergeCell ref="J226:K226"/>
    <mergeCell ref="C221:F221"/>
    <mergeCell ref="J221:K221"/>
    <mergeCell ref="C222:F222"/>
    <mergeCell ref="J222:K222"/>
    <mergeCell ref="C223:F223"/>
    <mergeCell ref="J223:K223"/>
    <mergeCell ref="J216:K216"/>
    <mergeCell ref="C218:F218"/>
    <mergeCell ref="J218:K218"/>
    <mergeCell ref="C219:F219"/>
    <mergeCell ref="J219:K219"/>
    <mergeCell ref="C220:F220"/>
    <mergeCell ref="J220:K220"/>
    <mergeCell ref="C213:F213"/>
    <mergeCell ref="J213:K213"/>
    <mergeCell ref="C214:F214"/>
    <mergeCell ref="J214:K214"/>
    <mergeCell ref="C215:F215"/>
    <mergeCell ref="J215:K215"/>
    <mergeCell ref="C210:F210"/>
    <mergeCell ref="J210:K210"/>
    <mergeCell ref="C211:F211"/>
    <mergeCell ref="J211:K211"/>
    <mergeCell ref="C212:F212"/>
    <mergeCell ref="J212:K212"/>
    <mergeCell ref="C207:F207"/>
    <mergeCell ref="J207:K207"/>
    <mergeCell ref="C208:F208"/>
    <mergeCell ref="J208:K208"/>
    <mergeCell ref="C209:F209"/>
    <mergeCell ref="J209:K209"/>
    <mergeCell ref="C202:F202"/>
    <mergeCell ref="J202:K202"/>
    <mergeCell ref="C203:F203"/>
    <mergeCell ref="J203:K203"/>
    <mergeCell ref="J204:K204"/>
    <mergeCell ref="C206:F206"/>
    <mergeCell ref="J206:K206"/>
    <mergeCell ref="C197:F197"/>
    <mergeCell ref="J197:K197"/>
    <mergeCell ref="J198:K198"/>
    <mergeCell ref="C200:F200"/>
    <mergeCell ref="J200:K200"/>
    <mergeCell ref="C201:F201"/>
    <mergeCell ref="J201:K201"/>
    <mergeCell ref="C194:F194"/>
    <mergeCell ref="J194:K194"/>
    <mergeCell ref="C195:F195"/>
    <mergeCell ref="J195:K195"/>
    <mergeCell ref="C196:F196"/>
    <mergeCell ref="J196:K196"/>
    <mergeCell ref="C189:F189"/>
    <mergeCell ref="J189:K189"/>
    <mergeCell ref="J190:K190"/>
    <mergeCell ref="C192:F192"/>
    <mergeCell ref="J192:K192"/>
    <mergeCell ref="C193:F193"/>
    <mergeCell ref="J193:K193"/>
    <mergeCell ref="J184:K184"/>
    <mergeCell ref="C186:F186"/>
    <mergeCell ref="J186:K186"/>
    <mergeCell ref="C187:F187"/>
    <mergeCell ref="J187:K187"/>
    <mergeCell ref="C188:F188"/>
    <mergeCell ref="J188:K188"/>
    <mergeCell ref="C181:F181"/>
    <mergeCell ref="J181:K181"/>
    <mergeCell ref="C182:F182"/>
    <mergeCell ref="J182:K182"/>
    <mergeCell ref="C183:F183"/>
    <mergeCell ref="J183:K183"/>
    <mergeCell ref="J176:K176"/>
    <mergeCell ref="C178:F178"/>
    <mergeCell ref="J178:K178"/>
    <mergeCell ref="C179:F179"/>
    <mergeCell ref="J179:K179"/>
    <mergeCell ref="C180:F180"/>
    <mergeCell ref="J180:K180"/>
    <mergeCell ref="C173:F173"/>
    <mergeCell ref="J173:K173"/>
    <mergeCell ref="C174:F174"/>
    <mergeCell ref="J174:K174"/>
    <mergeCell ref="C175:F175"/>
    <mergeCell ref="J175:K175"/>
    <mergeCell ref="C170:F170"/>
    <mergeCell ref="J170:K170"/>
    <mergeCell ref="C171:F171"/>
    <mergeCell ref="J171:K171"/>
    <mergeCell ref="C172:F172"/>
    <mergeCell ref="J172:K172"/>
    <mergeCell ref="C167:F167"/>
    <mergeCell ref="J167:K167"/>
    <mergeCell ref="C168:F168"/>
    <mergeCell ref="J168:K168"/>
    <mergeCell ref="C169:F169"/>
    <mergeCell ref="J169:K169"/>
    <mergeCell ref="C162:F162"/>
    <mergeCell ref="J162:K162"/>
    <mergeCell ref="C163:F163"/>
    <mergeCell ref="J163:K163"/>
    <mergeCell ref="J164:K164"/>
    <mergeCell ref="C166:F166"/>
    <mergeCell ref="J166:K166"/>
    <mergeCell ref="C159:F159"/>
    <mergeCell ref="J159:K159"/>
    <mergeCell ref="C160:F160"/>
    <mergeCell ref="J160:K160"/>
    <mergeCell ref="C161:F161"/>
    <mergeCell ref="J161:K161"/>
    <mergeCell ref="C156:F156"/>
    <mergeCell ref="J156:K156"/>
    <mergeCell ref="C157:F157"/>
    <mergeCell ref="J157:K157"/>
    <mergeCell ref="C158:F158"/>
    <mergeCell ref="J158:K158"/>
    <mergeCell ref="C151:F151"/>
    <mergeCell ref="J151:K151"/>
    <mergeCell ref="J152:K152"/>
    <mergeCell ref="C154:F154"/>
    <mergeCell ref="J154:K154"/>
    <mergeCell ref="C155:F155"/>
    <mergeCell ref="J155:K155"/>
    <mergeCell ref="C146:F146"/>
    <mergeCell ref="J146:K146"/>
    <mergeCell ref="J147:K147"/>
    <mergeCell ref="C149:F149"/>
    <mergeCell ref="J149:K149"/>
    <mergeCell ref="C150:F150"/>
    <mergeCell ref="J150:K150"/>
    <mergeCell ref="C141:F141"/>
    <mergeCell ref="J141:K141"/>
    <mergeCell ref="J142:K142"/>
    <mergeCell ref="C144:F144"/>
    <mergeCell ref="J144:K144"/>
    <mergeCell ref="C145:F145"/>
    <mergeCell ref="J145:K145"/>
    <mergeCell ref="C136:F136"/>
    <mergeCell ref="J136:K136"/>
    <mergeCell ref="J137:K137"/>
    <mergeCell ref="C139:F139"/>
    <mergeCell ref="J139:K139"/>
    <mergeCell ref="C140:F140"/>
    <mergeCell ref="J140:K140"/>
    <mergeCell ref="C131:F131"/>
    <mergeCell ref="J131:K131"/>
    <mergeCell ref="J132:K132"/>
    <mergeCell ref="C134:F134"/>
    <mergeCell ref="J134:K134"/>
    <mergeCell ref="C135:F135"/>
    <mergeCell ref="J135:K135"/>
    <mergeCell ref="C126:F126"/>
    <mergeCell ref="J126:K126"/>
    <mergeCell ref="J127:K127"/>
    <mergeCell ref="C129:F129"/>
    <mergeCell ref="J129:K129"/>
    <mergeCell ref="C130:F130"/>
    <mergeCell ref="J130:K130"/>
    <mergeCell ref="C121:F121"/>
    <mergeCell ref="J121:K121"/>
    <mergeCell ref="J122:K122"/>
    <mergeCell ref="C124:F124"/>
    <mergeCell ref="J124:K124"/>
    <mergeCell ref="C125:F125"/>
    <mergeCell ref="J125:K125"/>
    <mergeCell ref="C116:F116"/>
    <mergeCell ref="J116:K116"/>
    <mergeCell ref="J117:K117"/>
    <mergeCell ref="C119:F119"/>
    <mergeCell ref="J119:K119"/>
    <mergeCell ref="C120:F120"/>
    <mergeCell ref="J120:K120"/>
    <mergeCell ref="C111:F111"/>
    <mergeCell ref="J111:K111"/>
    <mergeCell ref="J112:K112"/>
    <mergeCell ref="C114:F114"/>
    <mergeCell ref="J114:K114"/>
    <mergeCell ref="C115:F115"/>
    <mergeCell ref="J115:K115"/>
    <mergeCell ref="C106:F106"/>
    <mergeCell ref="J106:K106"/>
    <mergeCell ref="J107:K107"/>
    <mergeCell ref="C109:F109"/>
    <mergeCell ref="J109:K109"/>
    <mergeCell ref="C110:F110"/>
    <mergeCell ref="J110:K110"/>
    <mergeCell ref="C101:F101"/>
    <mergeCell ref="J101:K101"/>
    <mergeCell ref="J102:K102"/>
    <mergeCell ref="C104:F104"/>
    <mergeCell ref="J104:K104"/>
    <mergeCell ref="C105:F105"/>
    <mergeCell ref="J105:K105"/>
    <mergeCell ref="C98:F98"/>
    <mergeCell ref="J98:K98"/>
    <mergeCell ref="C99:F99"/>
    <mergeCell ref="J99:K99"/>
    <mergeCell ref="C100:F100"/>
    <mergeCell ref="J100:K100"/>
    <mergeCell ref="C95:F95"/>
    <mergeCell ref="J95:K95"/>
    <mergeCell ref="C96:F96"/>
    <mergeCell ref="J96:K96"/>
    <mergeCell ref="C97:F97"/>
    <mergeCell ref="J97:K97"/>
    <mergeCell ref="J90:K90"/>
    <mergeCell ref="C92:F92"/>
    <mergeCell ref="J92:K92"/>
    <mergeCell ref="C93:F93"/>
    <mergeCell ref="J93:K93"/>
    <mergeCell ref="C94:F94"/>
    <mergeCell ref="J94:K94"/>
    <mergeCell ref="C87:F87"/>
    <mergeCell ref="J87:K87"/>
    <mergeCell ref="C88:F88"/>
    <mergeCell ref="J88:K88"/>
    <mergeCell ref="C89:F89"/>
    <mergeCell ref="J89:K89"/>
    <mergeCell ref="C82:F82"/>
    <mergeCell ref="J82:K82"/>
    <mergeCell ref="C83:F83"/>
    <mergeCell ref="J83:K83"/>
    <mergeCell ref="J84:K84"/>
    <mergeCell ref="C86:F86"/>
    <mergeCell ref="J86:K86"/>
    <mergeCell ref="C77:F77"/>
    <mergeCell ref="J77:K77"/>
    <mergeCell ref="J78:K78"/>
    <mergeCell ref="C80:F80"/>
    <mergeCell ref="J80:K80"/>
    <mergeCell ref="C81:F81"/>
    <mergeCell ref="J81:K81"/>
    <mergeCell ref="J72:K72"/>
    <mergeCell ref="C74:F74"/>
    <mergeCell ref="J74:K74"/>
    <mergeCell ref="C75:F75"/>
    <mergeCell ref="J75:K75"/>
    <mergeCell ref="C76:F76"/>
    <mergeCell ref="J76:K76"/>
    <mergeCell ref="C69:F69"/>
    <mergeCell ref="J69:K69"/>
    <mergeCell ref="C70:F70"/>
    <mergeCell ref="J70:K70"/>
    <mergeCell ref="C71:F71"/>
    <mergeCell ref="J71:K71"/>
    <mergeCell ref="C66:F66"/>
    <mergeCell ref="J66:K66"/>
    <mergeCell ref="C67:F67"/>
    <mergeCell ref="J67:K67"/>
    <mergeCell ref="C68:F68"/>
    <mergeCell ref="J68:K68"/>
    <mergeCell ref="C63:F63"/>
    <mergeCell ref="J63:K63"/>
    <mergeCell ref="C64:F64"/>
    <mergeCell ref="J64:K64"/>
    <mergeCell ref="C65:F65"/>
    <mergeCell ref="J65:K65"/>
    <mergeCell ref="C58:F58"/>
    <mergeCell ref="J58:K58"/>
    <mergeCell ref="C59:F59"/>
    <mergeCell ref="J59:K59"/>
    <mergeCell ref="J60:K60"/>
    <mergeCell ref="C62:F62"/>
    <mergeCell ref="J62:K62"/>
    <mergeCell ref="C53:F53"/>
    <mergeCell ref="J53:K53"/>
    <mergeCell ref="C54:F54"/>
    <mergeCell ref="J54:K54"/>
    <mergeCell ref="J55:K55"/>
    <mergeCell ref="C57:F57"/>
    <mergeCell ref="J57:K57"/>
    <mergeCell ref="C48:F48"/>
    <mergeCell ref="J48:K48"/>
    <mergeCell ref="J49:K49"/>
    <mergeCell ref="C51:F51"/>
    <mergeCell ref="J51:K51"/>
    <mergeCell ref="C52:F52"/>
    <mergeCell ref="J52:K52"/>
    <mergeCell ref="C43:F43"/>
    <mergeCell ref="J43:K43"/>
    <mergeCell ref="J44:K44"/>
    <mergeCell ref="C46:F46"/>
    <mergeCell ref="J46:K46"/>
    <mergeCell ref="C47:F47"/>
    <mergeCell ref="J47:K47"/>
    <mergeCell ref="C38:F38"/>
    <mergeCell ref="J38:K38"/>
    <mergeCell ref="J39:K39"/>
    <mergeCell ref="C41:F41"/>
    <mergeCell ref="J41:K41"/>
    <mergeCell ref="C42:F42"/>
    <mergeCell ref="J42:K42"/>
    <mergeCell ref="C33:F33"/>
    <mergeCell ref="J33:K33"/>
    <mergeCell ref="J34:K34"/>
    <mergeCell ref="C36:F36"/>
    <mergeCell ref="J36:K36"/>
    <mergeCell ref="C37:F37"/>
    <mergeCell ref="J37:K37"/>
    <mergeCell ref="C28:F28"/>
    <mergeCell ref="J28:K28"/>
    <mergeCell ref="J29:K29"/>
    <mergeCell ref="C31:F31"/>
    <mergeCell ref="J31:K31"/>
    <mergeCell ref="C32:F32"/>
    <mergeCell ref="J32:K32"/>
    <mergeCell ref="C23:F23"/>
    <mergeCell ref="J23:K23"/>
    <mergeCell ref="J24:K24"/>
    <mergeCell ref="C26:F26"/>
    <mergeCell ref="J26:K26"/>
    <mergeCell ref="C27:F27"/>
    <mergeCell ref="J27:K2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7"/>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LENCOIS - BA</v>
      </c>
      <c r="B1" s="3"/>
      <c r="C1" s="3"/>
      <c r="D1" s="3"/>
      <c r="E1" s="3"/>
      <c r="F1" s="3"/>
      <c r="G1" s="3"/>
      <c r="H1" s="3"/>
      <c r="I1" s="3"/>
      <c r="J1" s="3"/>
      <c r="K1" s="3"/>
    </row>
    <row r="2" spans="1:13" ht="15" customHeight="1" x14ac:dyDescent="0.25">
      <c r="A2" s="3" t="str">
        <f>OBRA</f>
        <v>RESIDÊNCIA UNIFAMILIAR TÉRREA EM ALVENARIA ESTRUTURAL 2 (2021)</v>
      </c>
      <c r="B2" s="3"/>
      <c r="C2" s="3"/>
      <c r="D2" s="3"/>
      <c r="E2" s="3"/>
      <c r="F2" s="3"/>
      <c r="G2" s="3"/>
      <c r="H2" s="3"/>
      <c r="I2" s="3"/>
      <c r="J2" s="3"/>
      <c r="K2" s="3"/>
    </row>
    <row r="3" spans="1:13" ht="15" customHeight="1" x14ac:dyDescent="0.25">
      <c r="A3" s="3" t="s">
        <v>733</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BA-12/2022, SEM DESONERAÇÃO</v>
      </c>
      <c r="C5" s="2"/>
      <c r="D5" s="2"/>
      <c r="E5" s="2"/>
      <c r="G5" s="4"/>
      <c r="H5" s="2" t="s">
        <v>6</v>
      </c>
      <c r="I5" s="6">
        <f>LEI</f>
        <v>115.14999999999999</v>
      </c>
      <c r="J5" s="2" t="s">
        <v>7</v>
      </c>
      <c r="K5" s="6">
        <f>BDI</f>
        <v>23</v>
      </c>
    </row>
    <row r="6" spans="1:13" ht="15" customHeight="1" x14ac:dyDescent="0.25">
      <c r="A6" s="22" t="s">
        <v>364</v>
      </c>
      <c r="B6" s="22" t="s">
        <v>32</v>
      </c>
      <c r="C6" s="46" t="s">
        <v>8</v>
      </c>
      <c r="D6" s="47"/>
      <c r="E6" s="47"/>
      <c r="F6" s="47"/>
      <c r="G6" s="7" t="s">
        <v>33</v>
      </c>
      <c r="H6" s="7" t="s">
        <v>365</v>
      </c>
      <c r="I6" s="7" t="s">
        <v>366</v>
      </c>
      <c r="J6" s="34" t="s">
        <v>10</v>
      </c>
      <c r="K6" s="33"/>
    </row>
    <row r="7" spans="1:13" ht="30" customHeight="1" x14ac:dyDescent="0.25">
      <c r="A7" s="7" t="s">
        <v>367</v>
      </c>
      <c r="B7" s="71">
        <v>95347</v>
      </c>
      <c r="C7" s="73" t="str">
        <f>VLOOKUP(B7,S!$A:$D,2,FALSE)</f>
        <v>CURSO DE CAPACITAÇÃO PARA MOTORISTA DE CAMINHÃO (ENCARGOS COMPLEMENTARES) - HORISTA</v>
      </c>
      <c r="D7" s="73"/>
      <c r="E7" s="73"/>
      <c r="F7" s="72"/>
      <c r="G7" s="7" t="str">
        <f>VLOOKUP(B7,S!$A:$D,3,FALSE)</f>
        <v>H</v>
      </c>
      <c r="H7" s="74"/>
      <c r="I7" s="74">
        <f>J9</f>
        <v>0.13</v>
      </c>
      <c r="J7" s="53"/>
      <c r="K7" s="52"/>
      <c r="L7" s="74">
        <f>VLOOKUP(B7,S!$A:$D,4,FALSE)</f>
        <v>0.13</v>
      </c>
      <c r="M7" s="7" t="str">
        <f>IF(ROUND((L7-I7),2)=0,"OK, confere com a tabela.",IF(ROUND((L7-I7),2)&lt;0,"ACIMA ("&amp;TEXT(ROUND(I7*100/L7,4),"0,0000")&amp;" %) da tabela.","ABAIXO ("&amp;TEXT(ROUND(I7*100/L7,4),"0,0000")&amp;" %) da tabela."))</f>
        <v>OK, confere com a tabela.</v>
      </c>
    </row>
    <row r="8" spans="1:13" ht="15" customHeight="1" x14ac:dyDescent="0.25">
      <c r="A8" s="54" t="s">
        <v>374</v>
      </c>
      <c r="B8" s="67">
        <v>4093</v>
      </c>
      <c r="C8" s="55" t="str">
        <f>VLOOKUP(B8,IF(A8="COMPOSICAO",S!$A:$D,I!$A:$D),2,FALSE)</f>
        <v>MOTORISTA DE CAMINHAO</v>
      </c>
      <c r="D8" s="55"/>
      <c r="E8" s="55"/>
      <c r="F8" s="55"/>
      <c r="G8" s="54" t="str">
        <f>VLOOKUP(B8,IF(A8="COMPOSICAO",S!$A:$D,I!$A:$D),3,FALSE)</f>
        <v>H</v>
      </c>
      <c r="H8" s="81">
        <v>5.3400000000000001E-3</v>
      </c>
      <c r="I8" s="56">
        <f>IF(A8="COMPOSICAO",VLOOKUP("TOTAL - "&amp;B8,COMPOSICAO_AUX_4!$A:$J,10,FALSE),VLOOKUP(B8,I!$A:$D,4,FALSE))</f>
        <v>24.87</v>
      </c>
      <c r="J8" s="60">
        <f>TRUNC(H8*I8,2)</f>
        <v>0.13</v>
      </c>
      <c r="K8" s="59"/>
    </row>
    <row r="9" spans="1:13" ht="15" customHeight="1" x14ac:dyDescent="0.25">
      <c r="A9" s="76" t="s">
        <v>734</v>
      </c>
      <c r="B9" s="77"/>
      <c r="C9" s="77"/>
      <c r="D9" s="77"/>
      <c r="E9" s="77"/>
      <c r="F9" s="77"/>
      <c r="G9" s="78"/>
      <c r="H9" s="79"/>
      <c r="I9" s="80"/>
      <c r="J9" s="60">
        <f>SUM(J7:K8)</f>
        <v>0.13</v>
      </c>
      <c r="K9" s="59"/>
    </row>
    <row r="10" spans="1:13" ht="15" customHeight="1" x14ac:dyDescent="0.25">
      <c r="A10" s="4"/>
      <c r="B10" s="4"/>
      <c r="C10" s="4"/>
      <c r="D10" s="4"/>
      <c r="E10" s="4"/>
      <c r="F10" s="4"/>
      <c r="G10" s="4"/>
      <c r="H10" s="4"/>
      <c r="I10" s="4"/>
      <c r="J10" s="4"/>
      <c r="K10" s="4"/>
    </row>
    <row r="11" spans="1:13" ht="15" customHeight="1" x14ac:dyDescent="0.25">
      <c r="A11" s="22" t="s">
        <v>364</v>
      </c>
      <c r="B11" s="22" t="s">
        <v>32</v>
      </c>
      <c r="C11" s="46" t="s">
        <v>8</v>
      </c>
      <c r="D11" s="47"/>
      <c r="E11" s="47"/>
      <c r="F11" s="47"/>
      <c r="G11" s="7" t="s">
        <v>33</v>
      </c>
      <c r="H11" s="7" t="s">
        <v>365</v>
      </c>
      <c r="I11" s="7" t="s">
        <v>366</v>
      </c>
      <c r="J11" s="34" t="s">
        <v>10</v>
      </c>
      <c r="K11" s="33"/>
    </row>
    <row r="12" spans="1:13" ht="45" customHeight="1" x14ac:dyDescent="0.25">
      <c r="A12" s="7" t="s">
        <v>367</v>
      </c>
      <c r="B12" s="71">
        <v>95360</v>
      </c>
      <c r="C12" s="73" t="str">
        <f>VLOOKUP(B12,S!$A:$D,2,FALSE)</f>
        <v>CURSO DE CAPACITAÇÃO PARA OPERADOR DE MÁQUINAS E EQUIPAMENTOS (ENCARGOS COMPLEMENTARES) - HORISTA</v>
      </c>
      <c r="D12" s="73"/>
      <c r="E12" s="73"/>
      <c r="F12" s="72"/>
      <c r="G12" s="7" t="str">
        <f>VLOOKUP(B12,S!$A:$D,3,FALSE)</f>
        <v>H</v>
      </c>
      <c r="H12" s="74"/>
      <c r="I12" s="74">
        <f>J14</f>
        <v>0.33</v>
      </c>
      <c r="J12" s="53"/>
      <c r="K12" s="52"/>
      <c r="L12" s="74">
        <f>VLOOKUP(B12,S!$A:$D,4,FALSE)</f>
        <v>0.33</v>
      </c>
      <c r="M12" s="7" t="str">
        <f>IF(ROUND((L12-I12),2)=0,"OK, confere com a tabela.",IF(ROUND((L12-I12),2)&lt;0,"ACIMA ("&amp;TEXT(ROUND(I12*100/L12,4),"0,0000")&amp;" %) da tabela.","ABAIXO ("&amp;TEXT(ROUND(I12*100/L12,4),"0,0000")&amp;" %) da tabela."))</f>
        <v>OK, confere com a tabela.</v>
      </c>
    </row>
    <row r="13" spans="1:13" ht="30" customHeight="1" x14ac:dyDescent="0.25">
      <c r="A13" s="54" t="s">
        <v>374</v>
      </c>
      <c r="B13" s="67">
        <v>4230</v>
      </c>
      <c r="C13" s="55" t="str">
        <f>VLOOKUP(B13,IF(A13="COMPOSICAO",S!$A:$D,I!$A:$D),2,FALSE)</f>
        <v>OPERADOR DE MAQUINAS E TRATORES DIVERSOS (TERRAPLANAGEM)</v>
      </c>
      <c r="D13" s="55"/>
      <c r="E13" s="55"/>
      <c r="F13" s="55"/>
      <c r="G13" s="54" t="str">
        <f>VLOOKUP(B13,IF(A13="COMPOSICAO",S!$A:$D,I!$A:$D),3,FALSE)</f>
        <v>H</v>
      </c>
      <c r="H13" s="81">
        <v>1.2109999999999999E-2</v>
      </c>
      <c r="I13" s="56">
        <f>IF(A13="COMPOSICAO",VLOOKUP("TOTAL - "&amp;B13,COMPOSICAO_AUX_4!$A:$J,10,FALSE),VLOOKUP(B13,I!$A:$D,4,FALSE))</f>
        <v>27.75</v>
      </c>
      <c r="J13" s="60">
        <f>TRUNC(H13*I13,2)</f>
        <v>0.33</v>
      </c>
      <c r="K13" s="59"/>
    </row>
    <row r="14" spans="1:13" ht="15" customHeight="1" x14ac:dyDescent="0.25">
      <c r="A14" s="76" t="s">
        <v>735</v>
      </c>
      <c r="B14" s="77"/>
      <c r="C14" s="77"/>
      <c r="D14" s="77"/>
      <c r="E14" s="77"/>
      <c r="F14" s="77"/>
      <c r="G14" s="78"/>
      <c r="H14" s="79"/>
      <c r="I14" s="80"/>
      <c r="J14" s="60">
        <f>SUM(J12:K13)</f>
        <v>0.33</v>
      </c>
      <c r="K14" s="59"/>
    </row>
    <row r="15" spans="1:13" ht="15" customHeight="1" x14ac:dyDescent="0.25">
      <c r="A15" s="4"/>
      <c r="B15" s="4"/>
      <c r="C15" s="4"/>
      <c r="D15" s="4"/>
      <c r="E15" s="4"/>
      <c r="F15" s="4"/>
      <c r="G15" s="4"/>
      <c r="H15" s="4"/>
      <c r="I15" s="4"/>
      <c r="J15" s="4"/>
      <c r="K15" s="4"/>
    </row>
    <row r="16" spans="1:13" ht="15" customHeight="1" x14ac:dyDescent="0.25">
      <c r="A16" s="22" t="s">
        <v>364</v>
      </c>
      <c r="B16" s="22" t="s">
        <v>32</v>
      </c>
      <c r="C16" s="46" t="s">
        <v>8</v>
      </c>
      <c r="D16" s="47"/>
      <c r="E16" s="47"/>
      <c r="F16" s="47"/>
      <c r="G16" s="7" t="s">
        <v>33</v>
      </c>
      <c r="H16" s="7" t="s">
        <v>365</v>
      </c>
      <c r="I16" s="7" t="s">
        <v>366</v>
      </c>
      <c r="J16" s="34" t="s">
        <v>10</v>
      </c>
      <c r="K16" s="33"/>
    </row>
    <row r="17" spans="1:13" ht="30" customHeight="1" x14ac:dyDescent="0.25">
      <c r="A17" s="7" t="s">
        <v>367</v>
      </c>
      <c r="B17" s="71">
        <v>95378</v>
      </c>
      <c r="C17" s="73" t="str">
        <f>VLOOKUP(B17,S!$A:$D,2,FALSE)</f>
        <v>CURSO DE CAPACITAÇÃO PARA SERVENTE (ENCARGOS COMPLEMENTARES) - HORISTA</v>
      </c>
      <c r="D17" s="73"/>
      <c r="E17" s="73"/>
      <c r="F17" s="72"/>
      <c r="G17" s="7" t="str">
        <f>VLOOKUP(B17,S!$A:$D,3,FALSE)</f>
        <v>H</v>
      </c>
      <c r="H17" s="74"/>
      <c r="I17" s="74">
        <f>J19</f>
        <v>0.27</v>
      </c>
      <c r="J17" s="53"/>
      <c r="K17" s="52"/>
      <c r="L17" s="74">
        <f>VLOOKUP(B17,S!$A:$D,4,FALSE)</f>
        <v>0.27</v>
      </c>
      <c r="M17" s="7" t="str">
        <f>IF(ROUND((L17-I17),2)=0,"OK, confere com a tabela.",IF(ROUND((L17-I17),2)&lt;0,"ACIMA ("&amp;TEXT(ROUND(I17*100/L17,4),"0,0000")&amp;" %) da tabela.","ABAIXO ("&amp;TEXT(ROUND(I17*100/L17,4),"0,0000")&amp;" %) da tabela."))</f>
        <v>OK, confere com a tabela.</v>
      </c>
    </row>
    <row r="18" spans="1:13" ht="15" customHeight="1" x14ac:dyDescent="0.25">
      <c r="A18" s="54" t="s">
        <v>374</v>
      </c>
      <c r="B18" s="67">
        <v>6111</v>
      </c>
      <c r="C18" s="55" t="str">
        <f>VLOOKUP(B18,IF(A18="COMPOSICAO",S!$A:$D,I!$A:$D),2,FALSE)</f>
        <v>SERVENTE DE OBRAS</v>
      </c>
      <c r="D18" s="55"/>
      <c r="E18" s="55"/>
      <c r="F18" s="55"/>
      <c r="G18" s="54" t="str">
        <f>VLOOKUP(B18,IF(A18="COMPOSICAO",S!$A:$D,I!$A:$D),3,FALSE)</f>
        <v>H</v>
      </c>
      <c r="H18" s="81">
        <v>2.2249999999999999E-2</v>
      </c>
      <c r="I18" s="56">
        <f>IF(A18="COMPOSICAO",VLOOKUP("TOTAL - "&amp;B18,COMPOSICAO_AUX_4!$A:$J,10,FALSE),VLOOKUP(B18,I!$A:$D,4,FALSE))</f>
        <v>12.15</v>
      </c>
      <c r="J18" s="60">
        <f>TRUNC(H18*I18,2)</f>
        <v>0.27</v>
      </c>
      <c r="K18" s="59"/>
    </row>
    <row r="19" spans="1:13" ht="15" customHeight="1" x14ac:dyDescent="0.25">
      <c r="A19" s="76" t="s">
        <v>659</v>
      </c>
      <c r="B19" s="77"/>
      <c r="C19" s="77"/>
      <c r="D19" s="77"/>
      <c r="E19" s="77"/>
      <c r="F19" s="77"/>
      <c r="G19" s="78"/>
      <c r="H19" s="79"/>
      <c r="I19" s="80"/>
      <c r="J19" s="60">
        <f>SUM(J17:K18)</f>
        <v>0.27</v>
      </c>
      <c r="K19" s="59"/>
    </row>
    <row r="20" spans="1:13" ht="15" customHeight="1" x14ac:dyDescent="0.25">
      <c r="A20" s="4"/>
      <c r="B20" s="4"/>
      <c r="C20" s="4"/>
      <c r="D20" s="4"/>
      <c r="E20" s="4"/>
      <c r="F20" s="4"/>
      <c r="G20" s="4"/>
      <c r="H20" s="4"/>
      <c r="I20" s="4"/>
      <c r="J20" s="4"/>
      <c r="K20" s="4"/>
    </row>
    <row r="21" spans="1:13" ht="15" customHeight="1" x14ac:dyDescent="0.25">
      <c r="A21" s="22" t="s">
        <v>364</v>
      </c>
      <c r="B21" s="22" t="s">
        <v>32</v>
      </c>
      <c r="C21" s="46" t="s">
        <v>8</v>
      </c>
      <c r="D21" s="47"/>
      <c r="E21" s="47"/>
      <c r="F21" s="47"/>
      <c r="G21" s="7" t="s">
        <v>33</v>
      </c>
      <c r="H21" s="7" t="s">
        <v>365</v>
      </c>
      <c r="I21" s="7" t="s">
        <v>366</v>
      </c>
      <c r="J21" s="34" t="s">
        <v>10</v>
      </c>
      <c r="K21" s="33"/>
    </row>
    <row r="22" spans="1:13" ht="45" customHeight="1" x14ac:dyDescent="0.25">
      <c r="A22" s="7" t="s">
        <v>367</v>
      </c>
      <c r="B22" s="71">
        <v>95389</v>
      </c>
      <c r="C22" s="73" t="str">
        <f>VLOOKUP(B22,S!$A:$D,2,FALSE)</f>
        <v>CURSO DE CAPACITAÇÃO PARA OPERADOR DE BETONEIRA ESTACIONÁRIA/MISTURADOR (ENCARGOS COMPLEMENTARES) - HORISTA</v>
      </c>
      <c r="D22" s="73"/>
      <c r="E22" s="73"/>
      <c r="F22" s="72"/>
      <c r="G22" s="7" t="str">
        <f>VLOOKUP(B22,S!$A:$D,3,FALSE)</f>
        <v>H</v>
      </c>
      <c r="H22" s="74"/>
      <c r="I22" s="74">
        <f>J24</f>
        <v>0.18</v>
      </c>
      <c r="J22" s="53"/>
      <c r="K22" s="52"/>
      <c r="L22" s="74">
        <f>VLOOKUP(B22,S!$A:$D,4,FALSE)</f>
        <v>0.18</v>
      </c>
      <c r="M22" s="7" t="str">
        <f>IF(ROUND((L22-I22),2)=0,"OK, confere com a tabela.",IF(ROUND((L22-I22),2)&lt;0,"ACIMA ("&amp;TEXT(ROUND(I22*100/L22,4),"0,0000")&amp;" %) da tabela.","ABAIXO ("&amp;TEXT(ROUND(I22*100/L22,4),"0,0000")&amp;" %) da tabela."))</f>
        <v>OK, confere com a tabela.</v>
      </c>
    </row>
    <row r="23" spans="1:13" ht="30" customHeight="1" x14ac:dyDescent="0.25">
      <c r="A23" s="54" t="s">
        <v>374</v>
      </c>
      <c r="B23" s="67">
        <v>37666</v>
      </c>
      <c r="C23" s="55" t="str">
        <f>VLOOKUP(B23,IF(A23="COMPOSICAO",S!$A:$D,I!$A:$D),2,FALSE)</f>
        <v>OPERADOR DE BETONEIRA ESTACIONARIA / MISTURADOR</v>
      </c>
      <c r="D23" s="55"/>
      <c r="E23" s="55"/>
      <c r="F23" s="55"/>
      <c r="G23" s="54" t="str">
        <f>VLOOKUP(B23,IF(A23="COMPOSICAO",S!$A:$D,I!$A:$D),3,FALSE)</f>
        <v>H</v>
      </c>
      <c r="H23" s="81">
        <v>8.7200000000000003E-3</v>
      </c>
      <c r="I23" s="56">
        <f>IF(A23="COMPOSICAO",VLOOKUP("TOTAL - "&amp;B23,COMPOSICAO_AUX_4!$A:$J,10,FALSE),VLOOKUP(B23,I!$A:$D,4,FALSE))</f>
        <v>21.64</v>
      </c>
      <c r="J23" s="60">
        <f>TRUNC(H23*I23,2)</f>
        <v>0.18</v>
      </c>
      <c r="K23" s="59"/>
    </row>
    <row r="24" spans="1:13" ht="15" customHeight="1" x14ac:dyDescent="0.25">
      <c r="A24" s="76" t="s">
        <v>736</v>
      </c>
      <c r="B24" s="77"/>
      <c r="C24" s="77"/>
      <c r="D24" s="77"/>
      <c r="E24" s="77"/>
      <c r="F24" s="77"/>
      <c r="G24" s="78"/>
      <c r="H24" s="79"/>
      <c r="I24" s="80"/>
      <c r="J24" s="60">
        <f>SUM(J22:K23)</f>
        <v>0.18</v>
      </c>
      <c r="K24" s="59"/>
    </row>
    <row r="25" spans="1:13" ht="15" customHeight="1" x14ac:dyDescent="0.25">
      <c r="A25" s="4"/>
      <c r="B25" s="4"/>
      <c r="C25" s="4"/>
      <c r="D25" s="4"/>
      <c r="E25" s="4"/>
      <c r="F25" s="4"/>
      <c r="G25" s="4"/>
      <c r="H25" s="4"/>
      <c r="I25" s="4"/>
      <c r="J25" s="4"/>
      <c r="K25" s="4"/>
    </row>
    <row r="26" spans="1:13" ht="15" customHeight="1" x14ac:dyDescent="0.25">
      <c r="A26" s="22" t="s">
        <v>364</v>
      </c>
      <c r="B26" s="22" t="s">
        <v>32</v>
      </c>
      <c r="C26" s="46" t="s">
        <v>8</v>
      </c>
      <c r="D26" s="47"/>
      <c r="E26" s="47"/>
      <c r="F26" s="47"/>
      <c r="G26" s="7" t="s">
        <v>33</v>
      </c>
      <c r="H26" s="7" t="s">
        <v>365</v>
      </c>
      <c r="I26" s="7" t="s">
        <v>366</v>
      </c>
      <c r="J26" s="34" t="s">
        <v>10</v>
      </c>
      <c r="K26" s="33"/>
    </row>
    <row r="27" spans="1:13" ht="60" customHeight="1" x14ac:dyDescent="0.25">
      <c r="A27" s="7" t="s">
        <v>553</v>
      </c>
      <c r="B27" s="71">
        <v>88826</v>
      </c>
      <c r="C27" s="73" t="str">
        <f>VLOOKUP(B27,S!$A:$D,2,FALSE)</f>
        <v>BETONEIRA CAPACIDADE NOMINAL DE 400 L, CAPACIDADE DE MISTURA 280 L, MOTOR ELÉTRICO TRIFÁSICO POTÊNCIA DE 2 CV, SEM CARREGADOR - DEPRECIAÇÃO. AF_10/2014</v>
      </c>
      <c r="D27" s="73"/>
      <c r="E27" s="73"/>
      <c r="F27" s="72"/>
      <c r="G27" s="7" t="str">
        <f>VLOOKUP(B27,S!$A:$D,3,FALSE)</f>
        <v>H</v>
      </c>
      <c r="H27" s="74"/>
      <c r="I27" s="74">
        <f>J29</f>
        <v>0.32</v>
      </c>
      <c r="J27" s="53"/>
      <c r="K27" s="52"/>
      <c r="L27" s="74">
        <f>VLOOKUP(B27,S!$A:$D,4,FALSE)</f>
        <v>0.32</v>
      </c>
      <c r="M27" s="7" t="str">
        <f>IF(ROUND((L27-I27),2)=0,"OK, confere com a tabela.",IF(ROUND((L27-I27),2)&lt;0,"ACIMA ("&amp;TEXT(ROUND(I27*100/L27,4),"0,0000")&amp;" %) da tabela.","ABAIXO ("&amp;TEXT(ROUND(I27*100/L27,4),"0,0000")&amp;" %) da tabela."))</f>
        <v>OK, confere com a tabela.</v>
      </c>
    </row>
    <row r="28" spans="1:13" ht="45" customHeight="1" x14ac:dyDescent="0.25">
      <c r="A28" s="54" t="s">
        <v>374</v>
      </c>
      <c r="B28" s="67">
        <v>10535</v>
      </c>
      <c r="C28" s="55" t="str">
        <f>VLOOKUP(B28,IF(A28="COMPOSICAO",S!$A:$D,I!$A:$D),2,FALSE)</f>
        <v>BETONEIRA CAPACIDADE NOMINAL 400 L, CAPACIDADE DE MISTURA  280 L, MOTOR ELETRICO TRIFASICO 220/380 V POTENCIA 2 CV, SEM CARREGADOR</v>
      </c>
      <c r="D28" s="55"/>
      <c r="E28" s="55"/>
      <c r="F28" s="55"/>
      <c r="G28" s="54" t="str">
        <f>VLOOKUP(B28,IF(A28="COMPOSICAO",S!$A:$D,I!$A:$D),3,FALSE)</f>
        <v>UN</v>
      </c>
      <c r="H28" s="81">
        <v>6.3999999999999997E-5</v>
      </c>
      <c r="I28" s="56">
        <f>IF(A28="COMPOSICAO",VLOOKUP("TOTAL - "&amp;B28,COMPOSICAO_AUX_4!$A:$J,10,FALSE),VLOOKUP(B28,I!$A:$D,4,FALSE))</f>
        <v>5100</v>
      </c>
      <c r="J28" s="60">
        <f>TRUNC(H28*I28,2)</f>
        <v>0.32</v>
      </c>
      <c r="K28" s="59"/>
    </row>
    <row r="29" spans="1:13" ht="15" customHeight="1" x14ac:dyDescent="0.25">
      <c r="A29" s="76" t="s">
        <v>737</v>
      </c>
      <c r="B29" s="77"/>
      <c r="C29" s="77"/>
      <c r="D29" s="77"/>
      <c r="E29" s="77"/>
      <c r="F29" s="77"/>
      <c r="G29" s="78"/>
      <c r="H29" s="79"/>
      <c r="I29" s="80"/>
      <c r="J29" s="60">
        <f>SUM(J27:K28)</f>
        <v>0.32</v>
      </c>
      <c r="K29" s="59"/>
    </row>
    <row r="30" spans="1:13" ht="15" customHeight="1" x14ac:dyDescent="0.25">
      <c r="A30" s="4"/>
      <c r="B30" s="4"/>
      <c r="C30" s="4"/>
      <c r="D30" s="4"/>
      <c r="E30" s="4"/>
      <c r="F30" s="4"/>
      <c r="G30" s="4"/>
      <c r="H30" s="4"/>
      <c r="I30" s="4"/>
      <c r="J30" s="4"/>
      <c r="K30" s="4"/>
    </row>
    <row r="31" spans="1:13" ht="15" customHeight="1" x14ac:dyDescent="0.25">
      <c r="A31" s="22" t="s">
        <v>364</v>
      </c>
      <c r="B31" s="22" t="s">
        <v>32</v>
      </c>
      <c r="C31" s="46" t="s">
        <v>8</v>
      </c>
      <c r="D31" s="47"/>
      <c r="E31" s="47"/>
      <c r="F31" s="47"/>
      <c r="G31" s="7" t="s">
        <v>33</v>
      </c>
      <c r="H31" s="7" t="s">
        <v>365</v>
      </c>
      <c r="I31" s="7" t="s">
        <v>366</v>
      </c>
      <c r="J31" s="34" t="s">
        <v>10</v>
      </c>
      <c r="K31" s="33"/>
    </row>
    <row r="32" spans="1:13" ht="60" customHeight="1" x14ac:dyDescent="0.25">
      <c r="A32" s="7" t="s">
        <v>553</v>
      </c>
      <c r="B32" s="71">
        <v>88827</v>
      </c>
      <c r="C32" s="73" t="str">
        <f>VLOOKUP(B32,S!$A:$D,2,FALSE)</f>
        <v>BETONEIRA CAPACIDADE NOMINAL DE 400 L, CAPACIDADE DE MISTURA 280 L, MOTOR ELÉTRICO TRIFÁSICO POTÊNCIA DE 2 CV, SEM CARREGADOR - JUROS. AF_10/2014</v>
      </c>
      <c r="D32" s="73"/>
      <c r="E32" s="73"/>
      <c r="F32" s="72"/>
      <c r="G32" s="7" t="str">
        <f>VLOOKUP(B32,S!$A:$D,3,FALSE)</f>
        <v>H</v>
      </c>
      <c r="H32" s="74"/>
      <c r="I32" s="74">
        <f>J34</f>
        <v>0.03</v>
      </c>
      <c r="J32" s="53"/>
      <c r="K32" s="52"/>
      <c r="L32" s="74">
        <f>VLOOKUP(B32,S!$A:$D,4,FALSE)</f>
        <v>0.03</v>
      </c>
      <c r="M32" s="7" t="str">
        <f>IF(ROUND((L32-I32),2)=0,"OK, confere com a tabela.",IF(ROUND((L32-I32),2)&lt;0,"ACIMA ("&amp;TEXT(ROUND(I32*100/L32,4),"0,0000")&amp;" %) da tabela.","ABAIXO ("&amp;TEXT(ROUND(I32*100/L32,4),"0,0000")&amp;" %) da tabela."))</f>
        <v>OK, confere com a tabela.</v>
      </c>
    </row>
    <row r="33" spans="1:13" ht="45" customHeight="1" x14ac:dyDescent="0.25">
      <c r="A33" s="54" t="s">
        <v>374</v>
      </c>
      <c r="B33" s="67">
        <v>10535</v>
      </c>
      <c r="C33" s="55" t="str">
        <f>VLOOKUP(B33,IF(A33="COMPOSICAO",S!$A:$D,I!$A:$D),2,FALSE)</f>
        <v>BETONEIRA CAPACIDADE NOMINAL 400 L, CAPACIDADE DE MISTURA  280 L, MOTOR ELETRICO TRIFASICO 220/380 V POTENCIA 2 CV, SEM CARREGADOR</v>
      </c>
      <c r="D33" s="55"/>
      <c r="E33" s="55"/>
      <c r="F33" s="55"/>
      <c r="G33" s="54" t="str">
        <f>VLOOKUP(B33,IF(A33="COMPOSICAO",S!$A:$D,I!$A:$D),3,FALSE)</f>
        <v>UN</v>
      </c>
      <c r="H33" s="81">
        <v>7.6000000000000001E-6</v>
      </c>
      <c r="I33" s="56">
        <f>IF(A33="COMPOSICAO",VLOOKUP("TOTAL - "&amp;B33,COMPOSICAO_AUX_4!$A:$J,10,FALSE),VLOOKUP(B33,I!$A:$D,4,FALSE))</f>
        <v>5100</v>
      </c>
      <c r="J33" s="60">
        <f>TRUNC(H33*I33,2)</f>
        <v>0.03</v>
      </c>
      <c r="K33" s="59"/>
    </row>
    <row r="34" spans="1:13" ht="15" customHeight="1" x14ac:dyDescent="0.25">
      <c r="A34" s="76" t="s">
        <v>738</v>
      </c>
      <c r="B34" s="77"/>
      <c r="C34" s="77"/>
      <c r="D34" s="77"/>
      <c r="E34" s="77"/>
      <c r="F34" s="77"/>
      <c r="G34" s="78"/>
      <c r="H34" s="79"/>
      <c r="I34" s="80"/>
      <c r="J34" s="60">
        <f>SUM(J32:K33)</f>
        <v>0.03</v>
      </c>
      <c r="K34" s="59"/>
    </row>
    <row r="35" spans="1:13" ht="15" customHeight="1" x14ac:dyDescent="0.25">
      <c r="A35" s="4"/>
      <c r="B35" s="4"/>
      <c r="C35" s="4"/>
      <c r="D35" s="4"/>
      <c r="E35" s="4"/>
      <c r="F35" s="4"/>
      <c r="G35" s="4"/>
      <c r="H35" s="4"/>
      <c r="I35" s="4"/>
      <c r="J35" s="4"/>
      <c r="K35" s="4"/>
    </row>
    <row r="36" spans="1:13" ht="15" customHeight="1" x14ac:dyDescent="0.25">
      <c r="A36" s="22" t="s">
        <v>364</v>
      </c>
      <c r="B36" s="22" t="s">
        <v>32</v>
      </c>
      <c r="C36" s="46" t="s">
        <v>8</v>
      </c>
      <c r="D36" s="47"/>
      <c r="E36" s="47"/>
      <c r="F36" s="47"/>
      <c r="G36" s="7" t="s">
        <v>33</v>
      </c>
      <c r="H36" s="7" t="s">
        <v>365</v>
      </c>
      <c r="I36" s="7" t="s">
        <v>366</v>
      </c>
      <c r="J36" s="34" t="s">
        <v>10</v>
      </c>
      <c r="K36" s="33"/>
    </row>
    <row r="37" spans="1:13" ht="60" customHeight="1" x14ac:dyDescent="0.25">
      <c r="A37" s="7" t="s">
        <v>553</v>
      </c>
      <c r="B37" s="71">
        <v>88828</v>
      </c>
      <c r="C37" s="73" t="str">
        <f>VLOOKUP(B37,S!$A:$D,2,FALSE)</f>
        <v>BETONEIRA CAPACIDADE NOMINAL DE 400 L, CAPACIDADE DE MISTURA 280 L, MOTOR ELÉTRICO TRIFÁSICO POTÊNCIA DE 2 CV, SEM CARREGADOR - MANUTENÇÃO. AF_10/2014</v>
      </c>
      <c r="D37" s="73"/>
      <c r="E37" s="73"/>
      <c r="F37" s="72"/>
      <c r="G37" s="7" t="str">
        <f>VLOOKUP(B37,S!$A:$D,3,FALSE)</f>
        <v>H</v>
      </c>
      <c r="H37" s="74"/>
      <c r="I37" s="74">
        <f>J39</f>
        <v>0.35</v>
      </c>
      <c r="J37" s="53"/>
      <c r="K37" s="52"/>
      <c r="L37" s="74">
        <f>VLOOKUP(B37,S!$A:$D,4,FALSE)</f>
        <v>0.35</v>
      </c>
      <c r="M37" s="7" t="str">
        <f>IF(ROUND((L37-I37),2)=0,"OK, confere com a tabela.",IF(ROUND((L37-I37),2)&lt;0,"ACIMA ("&amp;TEXT(ROUND(I37*100/L37,4),"0,0000")&amp;" %) da tabela.","ABAIXO ("&amp;TEXT(ROUND(I37*100/L37,4),"0,0000")&amp;" %) da tabela."))</f>
        <v>OK, confere com a tabela.</v>
      </c>
    </row>
    <row r="38" spans="1:13" ht="45" customHeight="1" x14ac:dyDescent="0.25">
      <c r="A38" s="54" t="s">
        <v>374</v>
      </c>
      <c r="B38" s="67">
        <v>10535</v>
      </c>
      <c r="C38" s="55" t="str">
        <f>VLOOKUP(B38,IF(A38="COMPOSICAO",S!$A:$D,I!$A:$D),2,FALSE)</f>
        <v>BETONEIRA CAPACIDADE NOMINAL 400 L, CAPACIDADE DE MISTURA  280 L, MOTOR ELETRICO TRIFASICO 220/380 V POTENCIA 2 CV, SEM CARREGADOR</v>
      </c>
      <c r="D38" s="55"/>
      <c r="E38" s="55"/>
      <c r="F38" s="55"/>
      <c r="G38" s="54" t="str">
        <f>VLOOKUP(B38,IF(A38="COMPOSICAO",S!$A:$D,I!$A:$D),3,FALSE)</f>
        <v>UN</v>
      </c>
      <c r="H38" s="81">
        <v>6.9999999999999994E-5</v>
      </c>
      <c r="I38" s="56">
        <f>IF(A38="COMPOSICAO",VLOOKUP("TOTAL - "&amp;B38,COMPOSICAO_AUX_4!$A:$J,10,FALSE),VLOOKUP(B38,I!$A:$D,4,FALSE))</f>
        <v>5100</v>
      </c>
      <c r="J38" s="60">
        <f>TRUNC(H38*I38,2)</f>
        <v>0.35</v>
      </c>
      <c r="K38" s="59"/>
    </row>
    <row r="39" spans="1:13" ht="15" customHeight="1" x14ac:dyDescent="0.25">
      <c r="A39" s="76" t="s">
        <v>739</v>
      </c>
      <c r="B39" s="77"/>
      <c r="C39" s="77"/>
      <c r="D39" s="77"/>
      <c r="E39" s="77"/>
      <c r="F39" s="77"/>
      <c r="G39" s="78"/>
      <c r="H39" s="79"/>
      <c r="I39" s="80"/>
      <c r="J39" s="60">
        <f>SUM(J37:K38)</f>
        <v>0.35</v>
      </c>
      <c r="K39" s="59"/>
    </row>
    <row r="40" spans="1:13" ht="15" customHeight="1" x14ac:dyDescent="0.25">
      <c r="A40" s="4"/>
      <c r="B40" s="4"/>
      <c r="C40" s="4"/>
      <c r="D40" s="4"/>
      <c r="E40" s="4"/>
      <c r="F40" s="4"/>
      <c r="G40" s="4"/>
      <c r="H40" s="4"/>
      <c r="I40" s="4"/>
      <c r="J40" s="4"/>
      <c r="K40" s="4"/>
    </row>
    <row r="41" spans="1:13" ht="15" customHeight="1" x14ac:dyDescent="0.25">
      <c r="A41" s="22" t="s">
        <v>364</v>
      </c>
      <c r="B41" s="22" t="s">
        <v>32</v>
      </c>
      <c r="C41" s="46" t="s">
        <v>8</v>
      </c>
      <c r="D41" s="47"/>
      <c r="E41" s="47"/>
      <c r="F41" s="47"/>
      <c r="G41" s="7" t="s">
        <v>33</v>
      </c>
      <c r="H41" s="7" t="s">
        <v>365</v>
      </c>
      <c r="I41" s="7" t="s">
        <v>366</v>
      </c>
      <c r="J41" s="34" t="s">
        <v>10</v>
      </c>
      <c r="K41" s="33"/>
    </row>
    <row r="42" spans="1:13" ht="60" customHeight="1" x14ac:dyDescent="0.25">
      <c r="A42" s="7" t="s">
        <v>553</v>
      </c>
      <c r="B42" s="71">
        <v>88829</v>
      </c>
      <c r="C42" s="73" t="str">
        <f>VLOOKUP(B42,S!$A:$D,2,FALSE)</f>
        <v>BETONEIRA CAPACIDADE NOMINAL DE 400 L, CAPACIDADE DE MISTURA 280 L, MOTOR ELÉTRICO TRIFÁSICO POTÊNCIA DE 2 CV, SEM CARREGADOR - MATERIAIS NA OPERAÇÃO. AF_10/2014</v>
      </c>
      <c r="D42" s="73"/>
      <c r="E42" s="73"/>
      <c r="F42" s="72"/>
      <c r="G42" s="7" t="str">
        <f>VLOOKUP(B42,S!$A:$D,3,FALSE)</f>
        <v>H</v>
      </c>
      <c r="H42" s="74"/>
      <c r="I42" s="74">
        <f>J44</f>
        <v>1.17</v>
      </c>
      <c r="J42" s="53"/>
      <c r="K42" s="52"/>
      <c r="L42" s="74">
        <f>VLOOKUP(B42,S!$A:$D,4,FALSE)</f>
        <v>1.17</v>
      </c>
      <c r="M42" s="7" t="str">
        <f>IF(ROUND((L42-I42),2)=0,"OK, confere com a tabela.",IF(ROUND((L42-I42),2)&lt;0,"ACIMA ("&amp;TEXT(ROUND(I42*100/L42,4),"0,0000")&amp;" %) da tabela.","ABAIXO ("&amp;TEXT(ROUND(I42*100/L42,4),"0,0000")&amp;" %) da tabela."))</f>
        <v>OK, confere com a tabela.</v>
      </c>
    </row>
    <row r="43" spans="1:13" ht="30" customHeight="1" x14ac:dyDescent="0.25">
      <c r="A43" s="54" t="s">
        <v>374</v>
      </c>
      <c r="B43" s="67">
        <v>2705</v>
      </c>
      <c r="C43" s="55" t="str">
        <f>VLOOKUP(B43,IF(A43="COMPOSICAO",S!$A:$D,I!$A:$D),2,FALSE)</f>
        <v>ENERGIA ELETRICA ATE 2000 KWH INDUSTRIAL, SEM DEMANDA</v>
      </c>
      <c r="D43" s="55"/>
      <c r="E43" s="55"/>
      <c r="F43" s="55"/>
      <c r="G43" s="54" t="str">
        <f>VLOOKUP(B43,IF(A43="COMPOSICAO",S!$A:$D,I!$A:$D),3,FALSE)</f>
        <v>KWH</v>
      </c>
      <c r="H43" s="81">
        <v>1.25</v>
      </c>
      <c r="I43" s="56">
        <f>IF(A43="COMPOSICAO",VLOOKUP("TOTAL - "&amp;B43,COMPOSICAO_AUX_4!$A:$J,10,FALSE),VLOOKUP(B43,I!$A:$D,4,FALSE))</f>
        <v>0.94</v>
      </c>
      <c r="J43" s="60">
        <f>TRUNC(H43*I43,2)</f>
        <v>1.17</v>
      </c>
      <c r="K43" s="59"/>
    </row>
    <row r="44" spans="1:13" ht="15" customHeight="1" x14ac:dyDescent="0.25">
      <c r="A44" s="76" t="s">
        <v>740</v>
      </c>
      <c r="B44" s="77"/>
      <c r="C44" s="77"/>
      <c r="D44" s="77"/>
      <c r="E44" s="77"/>
      <c r="F44" s="77"/>
      <c r="G44" s="78"/>
      <c r="H44" s="79"/>
      <c r="I44" s="80"/>
      <c r="J44" s="60">
        <f>SUM(J42:K43)</f>
        <v>1.17</v>
      </c>
      <c r="K44" s="59"/>
    </row>
    <row r="45" spans="1:13" ht="15" customHeight="1" x14ac:dyDescent="0.25">
      <c r="A45" s="4"/>
      <c r="B45" s="4"/>
      <c r="C45" s="4"/>
      <c r="D45" s="4"/>
      <c r="E45" s="4"/>
      <c r="F45" s="4"/>
      <c r="G45" s="4"/>
      <c r="H45" s="4"/>
      <c r="I45" s="4"/>
      <c r="J45" s="4"/>
      <c r="K45" s="4"/>
    </row>
    <row r="46" spans="1:13" ht="15" customHeight="1" x14ac:dyDescent="0.25">
      <c r="A46" s="22" t="s">
        <v>364</v>
      </c>
      <c r="B46" s="22" t="s">
        <v>32</v>
      </c>
      <c r="C46" s="46" t="s">
        <v>8</v>
      </c>
      <c r="D46" s="47"/>
      <c r="E46" s="47"/>
      <c r="F46" s="47"/>
      <c r="G46" s="7" t="s">
        <v>33</v>
      </c>
      <c r="H46" s="7" t="s">
        <v>365</v>
      </c>
      <c r="I46" s="7" t="s">
        <v>366</v>
      </c>
      <c r="J46" s="34" t="s">
        <v>10</v>
      </c>
      <c r="K46" s="33"/>
    </row>
    <row r="47" spans="1:13" ht="60" customHeight="1" x14ac:dyDescent="0.25">
      <c r="A47" s="7" t="s">
        <v>553</v>
      </c>
      <c r="B47" s="71">
        <v>89221</v>
      </c>
      <c r="C47" s="73" t="str">
        <f>VLOOKUP(B47,S!$A:$D,2,FALSE)</f>
        <v>BETONEIRA CAPACIDADE NOMINAL DE 600 L, CAPACIDADE DE MISTURA 360 L, MOTOR ELÉTRICO TRIFÁSICO POTÊNCIA DE 4 CV, SEM CARREGADOR - DEPRECIAÇÃO. AF_11/2014</v>
      </c>
      <c r="D47" s="73"/>
      <c r="E47" s="73"/>
      <c r="F47" s="72"/>
      <c r="G47" s="7" t="str">
        <f>VLOOKUP(B47,S!$A:$D,3,FALSE)</f>
        <v>H</v>
      </c>
      <c r="H47" s="74"/>
      <c r="I47" s="74">
        <f>J49</f>
        <v>1.32</v>
      </c>
      <c r="J47" s="53"/>
      <c r="K47" s="52"/>
      <c r="L47" s="74">
        <f>VLOOKUP(B47,S!$A:$D,4,FALSE)</f>
        <v>1.32</v>
      </c>
      <c r="M47" s="7" t="str">
        <f>IF(ROUND((L47-I47),2)=0,"OK, confere com a tabela.",IF(ROUND((L47-I47),2)&lt;0,"ACIMA ("&amp;TEXT(ROUND(I47*100/L47,4),"0,0000")&amp;" %) da tabela.","ABAIXO ("&amp;TEXT(ROUND(I47*100/L47,4),"0,0000")&amp;" %) da tabela."))</f>
        <v>OK, confere com a tabela.</v>
      </c>
    </row>
    <row r="48" spans="1:13" ht="45" customHeight="1" x14ac:dyDescent="0.25">
      <c r="A48" s="54" t="s">
        <v>374</v>
      </c>
      <c r="B48" s="67">
        <v>36397</v>
      </c>
      <c r="C48" s="55" t="str">
        <f>VLOOKUP(B48,IF(A48="COMPOSICAO",S!$A:$D,I!$A:$D),2,FALSE)</f>
        <v>BETONEIRA, CAPACIDADE NOMINAL 600 L, CAPACIDADE DE MISTURA  360L, MOTOR ELETRICO TRIFASICO 220/380V, POTENCIA 4CV, EXCLUSO CARREGADOR</v>
      </c>
      <c r="D48" s="55"/>
      <c r="E48" s="55"/>
      <c r="F48" s="55"/>
      <c r="G48" s="54" t="str">
        <f>VLOOKUP(B48,IF(A48="COMPOSICAO",S!$A:$D,I!$A:$D),3,FALSE)</f>
        <v>UN</v>
      </c>
      <c r="H48" s="81">
        <v>6.3999999999999997E-5</v>
      </c>
      <c r="I48" s="56">
        <f>IF(A48="COMPOSICAO",VLOOKUP("TOTAL - "&amp;B48,COMPOSICAO_AUX_4!$A:$J,10,FALSE),VLOOKUP(B48,I!$A:$D,4,FALSE))</f>
        <v>20745.759999999998</v>
      </c>
      <c r="J48" s="60">
        <f>TRUNC(H48*I48,2)</f>
        <v>1.32</v>
      </c>
      <c r="K48" s="59"/>
    </row>
    <row r="49" spans="1:13" ht="15" customHeight="1" x14ac:dyDescent="0.25">
      <c r="A49" s="76" t="s">
        <v>741</v>
      </c>
      <c r="B49" s="77"/>
      <c r="C49" s="77"/>
      <c r="D49" s="77"/>
      <c r="E49" s="77"/>
      <c r="F49" s="77"/>
      <c r="G49" s="78"/>
      <c r="H49" s="79"/>
      <c r="I49" s="80"/>
      <c r="J49" s="60">
        <f>SUM(J47:K48)</f>
        <v>1.32</v>
      </c>
      <c r="K49" s="59"/>
    </row>
    <row r="50" spans="1:13" ht="15" customHeight="1" x14ac:dyDescent="0.25">
      <c r="A50" s="4"/>
      <c r="B50" s="4"/>
      <c r="C50" s="4"/>
      <c r="D50" s="4"/>
      <c r="E50" s="4"/>
      <c r="F50" s="4"/>
      <c r="G50" s="4"/>
      <c r="H50" s="4"/>
      <c r="I50" s="4"/>
      <c r="J50" s="4"/>
      <c r="K50" s="4"/>
    </row>
    <row r="51" spans="1:13" ht="15" customHeight="1" x14ac:dyDescent="0.25">
      <c r="A51" s="22" t="s">
        <v>364</v>
      </c>
      <c r="B51" s="22" t="s">
        <v>32</v>
      </c>
      <c r="C51" s="46" t="s">
        <v>8</v>
      </c>
      <c r="D51" s="47"/>
      <c r="E51" s="47"/>
      <c r="F51" s="47"/>
      <c r="G51" s="7" t="s">
        <v>33</v>
      </c>
      <c r="H51" s="7" t="s">
        <v>365</v>
      </c>
      <c r="I51" s="7" t="s">
        <v>366</v>
      </c>
      <c r="J51" s="34" t="s">
        <v>10</v>
      </c>
      <c r="K51" s="33"/>
    </row>
    <row r="52" spans="1:13" ht="60" customHeight="1" x14ac:dyDescent="0.25">
      <c r="A52" s="7" t="s">
        <v>553</v>
      </c>
      <c r="B52" s="71">
        <v>89222</v>
      </c>
      <c r="C52" s="73" t="str">
        <f>VLOOKUP(B52,S!$A:$D,2,FALSE)</f>
        <v>BETONEIRA CAPACIDADE NOMINAL DE 600 L, CAPACIDADE DE MISTURA 360 L, MOTOR ELÉTRICO TRIFÁSICO POTÊNCIA DE 4 CV, SEM CARREGADOR - JUROS. AF_11/2014</v>
      </c>
      <c r="D52" s="73"/>
      <c r="E52" s="73"/>
      <c r="F52" s="72"/>
      <c r="G52" s="7" t="str">
        <f>VLOOKUP(B52,S!$A:$D,3,FALSE)</f>
        <v>H</v>
      </c>
      <c r="H52" s="74"/>
      <c r="I52" s="74">
        <f>J54</f>
        <v>0.15</v>
      </c>
      <c r="J52" s="53"/>
      <c r="K52" s="52"/>
      <c r="L52" s="74">
        <f>VLOOKUP(B52,S!$A:$D,4,FALSE)</f>
        <v>0.15</v>
      </c>
      <c r="M52" s="7" t="str">
        <f>IF(ROUND((L52-I52),2)=0,"OK, confere com a tabela.",IF(ROUND((L52-I52),2)&lt;0,"ACIMA ("&amp;TEXT(ROUND(I52*100/L52,4),"0,0000")&amp;" %) da tabela.","ABAIXO ("&amp;TEXT(ROUND(I52*100/L52,4),"0,0000")&amp;" %) da tabela."))</f>
        <v>OK, confere com a tabela.</v>
      </c>
    </row>
    <row r="53" spans="1:13" ht="45" customHeight="1" x14ac:dyDescent="0.25">
      <c r="A53" s="54" t="s">
        <v>374</v>
      </c>
      <c r="B53" s="67">
        <v>36397</v>
      </c>
      <c r="C53" s="55" t="str">
        <f>VLOOKUP(B53,IF(A53="COMPOSICAO",S!$A:$D,I!$A:$D),2,FALSE)</f>
        <v>BETONEIRA, CAPACIDADE NOMINAL 600 L, CAPACIDADE DE MISTURA  360L, MOTOR ELETRICO TRIFASICO 220/380V, POTENCIA 4CV, EXCLUSO CARREGADOR</v>
      </c>
      <c r="D53" s="55"/>
      <c r="E53" s="55"/>
      <c r="F53" s="55"/>
      <c r="G53" s="54" t="str">
        <f>VLOOKUP(B53,IF(A53="COMPOSICAO",S!$A:$D,I!$A:$D),3,FALSE)</f>
        <v>UN</v>
      </c>
      <c r="H53" s="81">
        <v>7.6000000000000001E-6</v>
      </c>
      <c r="I53" s="56">
        <f>IF(A53="COMPOSICAO",VLOOKUP("TOTAL - "&amp;B53,COMPOSICAO_AUX_4!$A:$J,10,FALSE),VLOOKUP(B53,I!$A:$D,4,FALSE))</f>
        <v>20745.759999999998</v>
      </c>
      <c r="J53" s="60">
        <f>TRUNC(H53*I53,2)</f>
        <v>0.15</v>
      </c>
      <c r="K53" s="59"/>
    </row>
    <row r="54" spans="1:13" ht="15" customHeight="1" x14ac:dyDescent="0.25">
      <c r="A54" s="76" t="s">
        <v>742</v>
      </c>
      <c r="B54" s="77"/>
      <c r="C54" s="77"/>
      <c r="D54" s="77"/>
      <c r="E54" s="77"/>
      <c r="F54" s="77"/>
      <c r="G54" s="78"/>
      <c r="H54" s="79"/>
      <c r="I54" s="80"/>
      <c r="J54" s="60">
        <f>SUM(J52:K53)</f>
        <v>0.15</v>
      </c>
      <c r="K54" s="59"/>
    </row>
    <row r="55" spans="1:13" ht="15" customHeight="1" x14ac:dyDescent="0.25">
      <c r="A55" s="4"/>
      <c r="B55" s="4"/>
      <c r="C55" s="4"/>
      <c r="D55" s="4"/>
      <c r="E55" s="4"/>
      <c r="F55" s="4"/>
      <c r="G55" s="4"/>
      <c r="H55" s="4"/>
      <c r="I55" s="4"/>
      <c r="J55" s="4"/>
      <c r="K55" s="4"/>
    </row>
    <row r="56" spans="1:13" ht="15" customHeight="1" x14ac:dyDescent="0.25">
      <c r="A56" s="22" t="s">
        <v>364</v>
      </c>
      <c r="B56" s="22" t="s">
        <v>32</v>
      </c>
      <c r="C56" s="46" t="s">
        <v>8</v>
      </c>
      <c r="D56" s="47"/>
      <c r="E56" s="47"/>
      <c r="F56" s="47"/>
      <c r="G56" s="7" t="s">
        <v>33</v>
      </c>
      <c r="H56" s="7" t="s">
        <v>365</v>
      </c>
      <c r="I56" s="7" t="s">
        <v>366</v>
      </c>
      <c r="J56" s="34" t="s">
        <v>10</v>
      </c>
      <c r="K56" s="33"/>
    </row>
    <row r="57" spans="1:13" ht="60" customHeight="1" x14ac:dyDescent="0.25">
      <c r="A57" s="7" t="s">
        <v>553</v>
      </c>
      <c r="B57" s="71">
        <v>89223</v>
      </c>
      <c r="C57" s="73" t="str">
        <f>VLOOKUP(B57,S!$A:$D,2,FALSE)</f>
        <v>BETONEIRA CAPACIDADE NOMINAL DE 600 L, CAPACIDADE DE MISTURA 360 L, MOTOR ELÉTRICO TRIFÁSICO POTÊNCIA DE 4 CV, SEM CARREGADOR - MANUTENÇÃO. AF_11/2014</v>
      </c>
      <c r="D57" s="73"/>
      <c r="E57" s="73"/>
      <c r="F57" s="72"/>
      <c r="G57" s="7" t="str">
        <f>VLOOKUP(B57,S!$A:$D,3,FALSE)</f>
        <v>H</v>
      </c>
      <c r="H57" s="74"/>
      <c r="I57" s="74">
        <f>J59</f>
        <v>1.45</v>
      </c>
      <c r="J57" s="53"/>
      <c r="K57" s="52"/>
      <c r="L57" s="74">
        <f>VLOOKUP(B57,S!$A:$D,4,FALSE)</f>
        <v>1.45</v>
      </c>
      <c r="M57" s="7" t="str">
        <f>IF(ROUND((L57-I57),2)=0,"OK, confere com a tabela.",IF(ROUND((L57-I57),2)&lt;0,"ACIMA ("&amp;TEXT(ROUND(I57*100/L57,4),"0,0000")&amp;" %) da tabela.","ABAIXO ("&amp;TEXT(ROUND(I57*100/L57,4),"0,0000")&amp;" %) da tabela."))</f>
        <v>OK, confere com a tabela.</v>
      </c>
    </row>
    <row r="58" spans="1:13" ht="45" customHeight="1" x14ac:dyDescent="0.25">
      <c r="A58" s="54" t="s">
        <v>374</v>
      </c>
      <c r="B58" s="67">
        <v>36397</v>
      </c>
      <c r="C58" s="55" t="str">
        <f>VLOOKUP(B58,IF(A58="COMPOSICAO",S!$A:$D,I!$A:$D),2,FALSE)</f>
        <v>BETONEIRA, CAPACIDADE NOMINAL 600 L, CAPACIDADE DE MISTURA  360L, MOTOR ELETRICO TRIFASICO 220/380V, POTENCIA 4CV, EXCLUSO CARREGADOR</v>
      </c>
      <c r="D58" s="55"/>
      <c r="E58" s="55"/>
      <c r="F58" s="55"/>
      <c r="G58" s="54" t="str">
        <f>VLOOKUP(B58,IF(A58="COMPOSICAO",S!$A:$D,I!$A:$D),3,FALSE)</f>
        <v>UN</v>
      </c>
      <c r="H58" s="81">
        <v>6.9999999999999994E-5</v>
      </c>
      <c r="I58" s="56">
        <f>IF(A58="COMPOSICAO",VLOOKUP("TOTAL - "&amp;B58,COMPOSICAO_AUX_4!$A:$J,10,FALSE),VLOOKUP(B58,I!$A:$D,4,FALSE))</f>
        <v>20745.759999999998</v>
      </c>
      <c r="J58" s="60">
        <f>TRUNC(H58*I58,2)</f>
        <v>1.45</v>
      </c>
      <c r="K58" s="59"/>
    </row>
    <row r="59" spans="1:13" ht="15" customHeight="1" x14ac:dyDescent="0.25">
      <c r="A59" s="76" t="s">
        <v>743</v>
      </c>
      <c r="B59" s="77"/>
      <c r="C59" s="77"/>
      <c r="D59" s="77"/>
      <c r="E59" s="77"/>
      <c r="F59" s="77"/>
      <c r="G59" s="78"/>
      <c r="H59" s="79"/>
      <c r="I59" s="80"/>
      <c r="J59" s="60">
        <f>SUM(J57:K58)</f>
        <v>1.45</v>
      </c>
      <c r="K59" s="59"/>
    </row>
    <row r="60" spans="1:13" ht="15" customHeight="1" x14ac:dyDescent="0.25">
      <c r="A60" s="4"/>
      <c r="B60" s="4"/>
      <c r="C60" s="4"/>
      <c r="D60" s="4"/>
      <c r="E60" s="4"/>
      <c r="F60" s="4"/>
      <c r="G60" s="4"/>
      <c r="H60" s="4"/>
      <c r="I60" s="4"/>
      <c r="J60" s="4"/>
      <c r="K60" s="4"/>
    </row>
    <row r="61" spans="1:13" ht="15" customHeight="1" x14ac:dyDescent="0.25">
      <c r="A61" s="22" t="s">
        <v>364</v>
      </c>
      <c r="B61" s="22" t="s">
        <v>32</v>
      </c>
      <c r="C61" s="46" t="s">
        <v>8</v>
      </c>
      <c r="D61" s="47"/>
      <c r="E61" s="47"/>
      <c r="F61" s="47"/>
      <c r="G61" s="7" t="s">
        <v>33</v>
      </c>
      <c r="H61" s="7" t="s">
        <v>365</v>
      </c>
      <c r="I61" s="7" t="s">
        <v>366</v>
      </c>
      <c r="J61" s="34" t="s">
        <v>10</v>
      </c>
      <c r="K61" s="33"/>
    </row>
    <row r="62" spans="1:13" ht="60" customHeight="1" x14ac:dyDescent="0.25">
      <c r="A62" s="7" t="s">
        <v>553</v>
      </c>
      <c r="B62" s="71">
        <v>89224</v>
      </c>
      <c r="C62" s="73" t="str">
        <f>VLOOKUP(B62,S!$A:$D,2,FALSE)</f>
        <v>BETONEIRA CAPACIDADE NOMINAL DE 600 L, CAPACIDADE DE MISTURA 360 L, MOTOR ELÉTRICO TRIFÁSICO POTÊNCIA DE 4 CV, SEM CARREGADOR - MATERIAIS NA OPERAÇÃO. AF_11/2014</v>
      </c>
      <c r="D62" s="73"/>
      <c r="E62" s="73"/>
      <c r="F62" s="72"/>
      <c r="G62" s="7" t="str">
        <f>VLOOKUP(B62,S!$A:$D,3,FALSE)</f>
        <v>H</v>
      </c>
      <c r="H62" s="74"/>
      <c r="I62" s="74">
        <f>J64</f>
        <v>2.35</v>
      </c>
      <c r="J62" s="53"/>
      <c r="K62" s="52"/>
      <c r="L62" s="74">
        <f>VLOOKUP(B62,S!$A:$D,4,FALSE)</f>
        <v>2.35</v>
      </c>
      <c r="M62" s="7" t="str">
        <f>IF(ROUND((L62-I62),2)=0,"OK, confere com a tabela.",IF(ROUND((L62-I62),2)&lt;0,"ACIMA ("&amp;TEXT(ROUND(I62*100/L62,4),"0,0000")&amp;" %) da tabela.","ABAIXO ("&amp;TEXT(ROUND(I62*100/L62,4),"0,0000")&amp;" %) da tabela."))</f>
        <v>OK, confere com a tabela.</v>
      </c>
    </row>
    <row r="63" spans="1:13" ht="30" customHeight="1" x14ac:dyDescent="0.25">
      <c r="A63" s="54" t="s">
        <v>374</v>
      </c>
      <c r="B63" s="67">
        <v>2705</v>
      </c>
      <c r="C63" s="55" t="str">
        <f>VLOOKUP(B63,IF(A63="COMPOSICAO",S!$A:$D,I!$A:$D),2,FALSE)</f>
        <v>ENERGIA ELETRICA ATE 2000 KWH INDUSTRIAL, SEM DEMANDA</v>
      </c>
      <c r="D63" s="55"/>
      <c r="E63" s="55"/>
      <c r="F63" s="55"/>
      <c r="G63" s="54" t="str">
        <f>VLOOKUP(B63,IF(A63="COMPOSICAO",S!$A:$D,I!$A:$D),3,FALSE)</f>
        <v>KWH</v>
      </c>
      <c r="H63" s="81">
        <v>2.5</v>
      </c>
      <c r="I63" s="56">
        <f>IF(A63="COMPOSICAO",VLOOKUP("TOTAL - "&amp;B63,COMPOSICAO_AUX_4!$A:$J,10,FALSE),VLOOKUP(B63,I!$A:$D,4,FALSE))</f>
        <v>0.94</v>
      </c>
      <c r="J63" s="60">
        <f>TRUNC(H63*I63,2)</f>
        <v>2.35</v>
      </c>
      <c r="K63" s="59"/>
    </row>
    <row r="64" spans="1:13" ht="15" customHeight="1" x14ac:dyDescent="0.25">
      <c r="A64" s="76" t="s">
        <v>744</v>
      </c>
      <c r="B64" s="77"/>
      <c r="C64" s="77"/>
      <c r="D64" s="77"/>
      <c r="E64" s="77"/>
      <c r="F64" s="77"/>
      <c r="G64" s="78"/>
      <c r="H64" s="79"/>
      <c r="I64" s="80"/>
      <c r="J64" s="60">
        <f>SUM(J62:K63)</f>
        <v>2.35</v>
      </c>
      <c r="K64" s="59"/>
    </row>
    <row r="65" spans="1:13" ht="15" customHeight="1" x14ac:dyDescent="0.25">
      <c r="A65" s="4"/>
      <c r="B65" s="4"/>
      <c r="C65" s="4"/>
      <c r="D65" s="4"/>
      <c r="E65" s="4"/>
      <c r="F65" s="4"/>
      <c r="G65" s="4"/>
      <c r="H65" s="4"/>
      <c r="I65" s="4"/>
      <c r="J65" s="4"/>
      <c r="K65" s="4"/>
    </row>
    <row r="66" spans="1:13" ht="15" customHeight="1" x14ac:dyDescent="0.25">
      <c r="A66" s="22" t="s">
        <v>364</v>
      </c>
      <c r="B66" s="22" t="s">
        <v>32</v>
      </c>
      <c r="C66" s="46" t="s">
        <v>8</v>
      </c>
      <c r="D66" s="47"/>
      <c r="E66" s="47"/>
      <c r="F66" s="47"/>
      <c r="G66" s="7" t="s">
        <v>33</v>
      </c>
      <c r="H66" s="7" t="s">
        <v>365</v>
      </c>
      <c r="I66" s="7" t="s">
        <v>366</v>
      </c>
      <c r="J66" s="34" t="s">
        <v>10</v>
      </c>
      <c r="K66" s="33"/>
    </row>
    <row r="67" spans="1:13" ht="30" customHeight="1" x14ac:dyDescent="0.25">
      <c r="A67" s="7" t="s">
        <v>367</v>
      </c>
      <c r="B67" s="71">
        <v>95308</v>
      </c>
      <c r="C67" s="73" t="str">
        <f>VLOOKUP(B67,S!$A:$D,2,FALSE)</f>
        <v>CURSO DE CAPACITAÇÃO PARA AJUDANTE DE ARMADOR (ENCARGOS COMPLEMENTARES) - HORISTA</v>
      </c>
      <c r="D67" s="73"/>
      <c r="E67" s="73"/>
      <c r="F67" s="72"/>
      <c r="G67" s="7" t="str">
        <f>VLOOKUP(B67,S!$A:$D,3,FALSE)</f>
        <v>H</v>
      </c>
      <c r="H67" s="74"/>
      <c r="I67" s="74">
        <f>J69</f>
        <v>0.15</v>
      </c>
      <c r="J67" s="53"/>
      <c r="K67" s="52"/>
      <c r="L67" s="74">
        <f>VLOOKUP(B67,S!$A:$D,4,FALSE)</f>
        <v>0.15</v>
      </c>
      <c r="M67" s="7" t="str">
        <f>IF(ROUND((L67-I67),2)=0,"OK, confere com a tabela.",IF(ROUND((L67-I67),2)&lt;0,"ACIMA ("&amp;TEXT(ROUND(I67*100/L67,4),"0,0000")&amp;" %) da tabela.","ABAIXO ("&amp;TEXT(ROUND(I67*100/L67,4),"0,0000")&amp;" %) da tabela."))</f>
        <v>OK, confere com a tabela.</v>
      </c>
    </row>
    <row r="68" spans="1:13" ht="15" customHeight="1" x14ac:dyDescent="0.25">
      <c r="A68" s="54" t="s">
        <v>374</v>
      </c>
      <c r="B68" s="67">
        <v>6114</v>
      </c>
      <c r="C68" s="55" t="str">
        <f>VLOOKUP(B68,IF(A68="COMPOSICAO",S!$A:$D,I!$A:$D),2,FALSE)</f>
        <v>AJUDANTE DE ARMADOR (HORISTA)</v>
      </c>
      <c r="D68" s="55"/>
      <c r="E68" s="55"/>
      <c r="F68" s="55"/>
      <c r="G68" s="54" t="str">
        <f>VLOOKUP(B68,IF(A68="COMPOSICAO",S!$A:$D,I!$A:$D),3,FALSE)</f>
        <v>H</v>
      </c>
      <c r="H68" s="81">
        <v>1.2109999999999999E-2</v>
      </c>
      <c r="I68" s="56">
        <f>IF(A68="COMPOSICAO",VLOOKUP("TOTAL - "&amp;B68,COMPOSICAO_AUX_4!$A:$J,10,FALSE),VLOOKUP(B68,I!$A:$D,4,FALSE))</f>
        <v>12.8</v>
      </c>
      <c r="J68" s="60">
        <f>TRUNC(H68*I68,2)</f>
        <v>0.15</v>
      </c>
      <c r="K68" s="59"/>
    </row>
    <row r="69" spans="1:13" ht="15" customHeight="1" x14ac:dyDescent="0.25">
      <c r="A69" s="76" t="s">
        <v>559</v>
      </c>
      <c r="B69" s="77"/>
      <c r="C69" s="77"/>
      <c r="D69" s="77"/>
      <c r="E69" s="77"/>
      <c r="F69" s="77"/>
      <c r="G69" s="78"/>
      <c r="H69" s="79"/>
      <c r="I69" s="80"/>
      <c r="J69" s="60">
        <f>SUM(J67:K68)</f>
        <v>0.15</v>
      </c>
      <c r="K69" s="59"/>
    </row>
    <row r="70" spans="1:13" ht="15" customHeight="1" x14ac:dyDescent="0.25">
      <c r="A70" s="4"/>
      <c r="B70" s="4"/>
      <c r="C70" s="4"/>
      <c r="D70" s="4"/>
      <c r="E70" s="4"/>
      <c r="F70" s="4"/>
      <c r="G70" s="4"/>
      <c r="H70" s="4"/>
      <c r="I70" s="4"/>
      <c r="J70" s="4"/>
      <c r="K70" s="4"/>
    </row>
    <row r="71" spans="1:13" ht="15" customHeight="1" x14ac:dyDescent="0.25">
      <c r="A71" s="22" t="s">
        <v>364</v>
      </c>
      <c r="B71" s="22" t="s">
        <v>32</v>
      </c>
      <c r="C71" s="46" t="s">
        <v>8</v>
      </c>
      <c r="D71" s="47"/>
      <c r="E71" s="47"/>
      <c r="F71" s="47"/>
      <c r="G71" s="7" t="s">
        <v>33</v>
      </c>
      <c r="H71" s="7" t="s">
        <v>365</v>
      </c>
      <c r="I71" s="7" t="s">
        <v>366</v>
      </c>
      <c r="J71" s="34" t="s">
        <v>10</v>
      </c>
      <c r="K71" s="33"/>
    </row>
    <row r="72" spans="1:13" ht="30" customHeight="1" x14ac:dyDescent="0.25">
      <c r="A72" s="7" t="s">
        <v>367</v>
      </c>
      <c r="B72" s="71">
        <v>95314</v>
      </c>
      <c r="C72" s="73" t="str">
        <f>VLOOKUP(B72,S!$A:$D,2,FALSE)</f>
        <v>CURSO DE CAPACITAÇÃO PARA ARMADOR (ENCARGOS COMPLEMENTARES) - HORISTA</v>
      </c>
      <c r="D72" s="73"/>
      <c r="E72" s="73"/>
      <c r="F72" s="72"/>
      <c r="G72" s="7" t="str">
        <f>VLOOKUP(B72,S!$A:$D,3,FALSE)</f>
        <v>H</v>
      </c>
      <c r="H72" s="74"/>
      <c r="I72" s="74">
        <f>J74</f>
        <v>0.24</v>
      </c>
      <c r="J72" s="53"/>
      <c r="K72" s="52"/>
      <c r="L72" s="74">
        <f>VLOOKUP(B72,S!$A:$D,4,FALSE)</f>
        <v>0.24</v>
      </c>
      <c r="M72" s="7" t="str">
        <f>IF(ROUND((L72-I72),2)=0,"OK, confere com a tabela.",IF(ROUND((L72-I72),2)&lt;0,"ACIMA ("&amp;TEXT(ROUND(I72*100/L72,4),"0,0000")&amp;" %) da tabela.","ABAIXO ("&amp;TEXT(ROUND(I72*100/L72,4),"0,0000")&amp;" %) da tabela."))</f>
        <v>OK, confere com a tabela.</v>
      </c>
    </row>
    <row r="73" spans="1:13" ht="15" customHeight="1" x14ac:dyDescent="0.25">
      <c r="A73" s="54" t="s">
        <v>374</v>
      </c>
      <c r="B73" s="67">
        <v>378</v>
      </c>
      <c r="C73" s="55" t="str">
        <f>VLOOKUP(B73,IF(A73="COMPOSICAO",S!$A:$D,I!$A:$D),2,FALSE)</f>
        <v>ARMADOR (HORISTA)</v>
      </c>
      <c r="D73" s="55"/>
      <c r="E73" s="55"/>
      <c r="F73" s="55"/>
      <c r="G73" s="54" t="str">
        <f>VLOOKUP(B73,IF(A73="COMPOSICAO",S!$A:$D,I!$A:$D),3,FALSE)</f>
        <v>H</v>
      </c>
      <c r="H73" s="81">
        <v>1.2109999999999999E-2</v>
      </c>
      <c r="I73" s="56">
        <f>IF(A73="COMPOSICAO",VLOOKUP("TOTAL - "&amp;B73,COMPOSICAO_AUX_4!$A:$J,10,FALSE),VLOOKUP(B73,I!$A:$D,4,FALSE))</f>
        <v>20.58</v>
      </c>
      <c r="J73" s="60">
        <f>TRUNC(H73*I73,2)</f>
        <v>0.24</v>
      </c>
      <c r="K73" s="59"/>
    </row>
    <row r="74" spans="1:13" ht="15" customHeight="1" x14ac:dyDescent="0.25">
      <c r="A74" s="76" t="s">
        <v>560</v>
      </c>
      <c r="B74" s="77"/>
      <c r="C74" s="77"/>
      <c r="D74" s="77"/>
      <c r="E74" s="77"/>
      <c r="F74" s="77"/>
      <c r="G74" s="78"/>
      <c r="H74" s="79"/>
      <c r="I74" s="80"/>
      <c r="J74" s="60">
        <f>SUM(J72:K73)</f>
        <v>0.24</v>
      </c>
      <c r="K74" s="59"/>
    </row>
    <row r="75" spans="1:13" ht="15" customHeight="1" x14ac:dyDescent="0.25">
      <c r="A75" s="4"/>
      <c r="B75" s="4"/>
      <c r="C75" s="4"/>
      <c r="D75" s="4"/>
      <c r="E75" s="4"/>
      <c r="F75" s="4"/>
      <c r="G75" s="4"/>
      <c r="H75" s="4"/>
      <c r="I75" s="4"/>
      <c r="J75" s="4"/>
      <c r="K75" s="4"/>
    </row>
    <row r="76" spans="1:13" ht="15" customHeight="1" x14ac:dyDescent="0.25">
      <c r="A76" s="22" t="s">
        <v>364</v>
      </c>
      <c r="B76" s="22" t="s">
        <v>32</v>
      </c>
      <c r="C76" s="46" t="s">
        <v>8</v>
      </c>
      <c r="D76" s="47"/>
      <c r="E76" s="47"/>
      <c r="F76" s="47"/>
      <c r="G76" s="7" t="s">
        <v>33</v>
      </c>
      <c r="H76" s="7" t="s">
        <v>365</v>
      </c>
      <c r="I76" s="7" t="s">
        <v>366</v>
      </c>
      <c r="J76" s="34" t="s">
        <v>10</v>
      </c>
      <c r="K76" s="33"/>
    </row>
    <row r="77" spans="1:13" ht="30" customHeight="1" x14ac:dyDescent="0.25">
      <c r="A77" s="7" t="s">
        <v>367</v>
      </c>
      <c r="B77" s="71">
        <v>95309</v>
      </c>
      <c r="C77" s="73" t="str">
        <f>VLOOKUP(B77,S!$A:$D,2,FALSE)</f>
        <v>CURSO DE CAPACITAÇÃO PARA AJUDANTE DE CARPINTEIRO (ENCARGOS COMPLEMENTARES) - HORISTA</v>
      </c>
      <c r="D77" s="73"/>
      <c r="E77" s="73"/>
      <c r="F77" s="72"/>
      <c r="G77" s="7" t="str">
        <f>VLOOKUP(B77,S!$A:$D,3,FALSE)</f>
        <v>H</v>
      </c>
      <c r="H77" s="74"/>
      <c r="I77" s="74">
        <f>J79</f>
        <v>0.19</v>
      </c>
      <c r="J77" s="53"/>
      <c r="K77" s="52"/>
      <c r="L77" s="74">
        <f>VLOOKUP(B77,S!$A:$D,4,FALSE)</f>
        <v>0.19</v>
      </c>
      <c r="M77" s="7" t="str">
        <f>IF(ROUND((L77-I77),2)=0,"OK, confere com a tabela.",IF(ROUND((L77-I77),2)&lt;0,"ACIMA ("&amp;TEXT(ROUND(I77*100/L77,4),"0,0000")&amp;" %) da tabela.","ABAIXO ("&amp;TEXT(ROUND(I77*100/L77,4),"0,0000")&amp;" %) da tabela."))</f>
        <v>OK, confere com a tabela.</v>
      </c>
    </row>
    <row r="78" spans="1:13" ht="15" customHeight="1" x14ac:dyDescent="0.25">
      <c r="A78" s="54" t="s">
        <v>374</v>
      </c>
      <c r="B78" s="67">
        <v>6117</v>
      </c>
      <c r="C78" s="55" t="str">
        <f>VLOOKUP(B78,IF(A78="COMPOSICAO",S!$A:$D,I!$A:$D),2,FALSE)</f>
        <v>CARPINTEIRO AUXILIAR (HORISTA)</v>
      </c>
      <c r="D78" s="55"/>
      <c r="E78" s="55"/>
      <c r="F78" s="55"/>
      <c r="G78" s="54" t="str">
        <f>VLOOKUP(B78,IF(A78="COMPOSICAO",S!$A:$D,I!$A:$D),3,FALSE)</f>
        <v>H</v>
      </c>
      <c r="H78" s="81">
        <v>1.549E-2</v>
      </c>
      <c r="I78" s="56">
        <f>IF(A78="COMPOSICAO",VLOOKUP("TOTAL - "&amp;B78,COMPOSICAO_AUX_4!$A:$J,10,FALSE),VLOOKUP(B78,I!$A:$D,4,FALSE))</f>
        <v>12.8</v>
      </c>
      <c r="J78" s="60">
        <f>TRUNC(H78*I78,2)</f>
        <v>0.19</v>
      </c>
      <c r="K78" s="59"/>
    </row>
    <row r="79" spans="1:13" ht="15" customHeight="1" x14ac:dyDescent="0.25">
      <c r="A79" s="76" t="s">
        <v>745</v>
      </c>
      <c r="B79" s="77"/>
      <c r="C79" s="77"/>
      <c r="D79" s="77"/>
      <c r="E79" s="77"/>
      <c r="F79" s="77"/>
      <c r="G79" s="78"/>
      <c r="H79" s="79"/>
      <c r="I79" s="80"/>
      <c r="J79" s="60">
        <f>SUM(J77:K78)</f>
        <v>0.19</v>
      </c>
      <c r="K79" s="59"/>
    </row>
    <row r="80" spans="1:13" ht="15" customHeight="1" x14ac:dyDescent="0.25">
      <c r="A80" s="4"/>
      <c r="B80" s="4"/>
      <c r="C80" s="4"/>
      <c r="D80" s="4"/>
      <c r="E80" s="4"/>
      <c r="F80" s="4"/>
      <c r="G80" s="4"/>
      <c r="H80" s="4"/>
      <c r="I80" s="4"/>
      <c r="J80" s="4"/>
      <c r="K80" s="4"/>
    </row>
    <row r="81" spans="1:13" ht="15" customHeight="1" x14ac:dyDescent="0.25">
      <c r="A81" s="22" t="s">
        <v>364</v>
      </c>
      <c r="B81" s="22" t="s">
        <v>32</v>
      </c>
      <c r="C81" s="46" t="s">
        <v>8</v>
      </c>
      <c r="D81" s="47"/>
      <c r="E81" s="47"/>
      <c r="F81" s="47"/>
      <c r="G81" s="7" t="s">
        <v>33</v>
      </c>
      <c r="H81" s="7" t="s">
        <v>365</v>
      </c>
      <c r="I81" s="7" t="s">
        <v>366</v>
      </c>
      <c r="J81" s="34" t="s">
        <v>10</v>
      </c>
      <c r="K81" s="33"/>
    </row>
    <row r="82" spans="1:13" ht="30" customHeight="1" x14ac:dyDescent="0.25">
      <c r="A82" s="7" t="s">
        <v>367</v>
      </c>
      <c r="B82" s="71">
        <v>95330</v>
      </c>
      <c r="C82" s="73" t="str">
        <f>VLOOKUP(B82,S!$A:$D,2,FALSE)</f>
        <v>CURSO DE CAPACITAÇÃO PARA CARPINTEIRO DE FÔRMAS (ENCARGOS COMPLEMENTARES) - HORISTA</v>
      </c>
      <c r="D82" s="73"/>
      <c r="E82" s="73"/>
      <c r="F82" s="72"/>
      <c r="G82" s="7" t="str">
        <f>VLOOKUP(B82,S!$A:$D,3,FALSE)</f>
        <v>H</v>
      </c>
      <c r="H82" s="74"/>
      <c r="I82" s="74">
        <f>J84</f>
        <v>0.24</v>
      </c>
      <c r="J82" s="53"/>
      <c r="K82" s="52"/>
      <c r="L82" s="74">
        <f>VLOOKUP(B82,S!$A:$D,4,FALSE)</f>
        <v>0.24</v>
      </c>
      <c r="M82" s="7" t="str">
        <f>IF(ROUND((L82-I82),2)=0,"OK, confere com a tabela.",IF(ROUND((L82-I82),2)&lt;0,"ACIMA ("&amp;TEXT(ROUND(I82*100/L82,4),"0,0000")&amp;" %) da tabela.","ABAIXO ("&amp;TEXT(ROUND(I82*100/L82,4),"0,0000")&amp;" %) da tabela."))</f>
        <v>OK, confere com a tabela.</v>
      </c>
    </row>
    <row r="83" spans="1:13" ht="15" customHeight="1" x14ac:dyDescent="0.25">
      <c r="A83" s="54" t="s">
        <v>374</v>
      </c>
      <c r="B83" s="67">
        <v>1213</v>
      </c>
      <c r="C83" s="55" t="str">
        <f>VLOOKUP(B83,IF(A83="COMPOSICAO",S!$A:$D,I!$A:$D),2,FALSE)</f>
        <v>CARPINTEIRO DE FORMAS (HORISTA)</v>
      </c>
      <c r="D83" s="55"/>
      <c r="E83" s="55"/>
      <c r="F83" s="55"/>
      <c r="G83" s="54" t="str">
        <f>VLOOKUP(B83,IF(A83="COMPOSICAO",S!$A:$D,I!$A:$D),3,FALSE)</f>
        <v>H</v>
      </c>
      <c r="H83" s="81">
        <v>1.2109999999999999E-2</v>
      </c>
      <c r="I83" s="56">
        <f>IF(A83="COMPOSICAO",VLOOKUP("TOTAL - "&amp;B83,COMPOSICAO_AUX_4!$A:$J,10,FALSE),VLOOKUP(B83,I!$A:$D,4,FALSE))</f>
        <v>20.58</v>
      </c>
      <c r="J83" s="60">
        <f>TRUNC(H83*I83,2)</f>
        <v>0.24</v>
      </c>
      <c r="K83" s="59"/>
    </row>
    <row r="84" spans="1:13" ht="15" customHeight="1" x14ac:dyDescent="0.25">
      <c r="A84" s="76" t="s">
        <v>746</v>
      </c>
      <c r="B84" s="77"/>
      <c r="C84" s="77"/>
      <c r="D84" s="77"/>
      <c r="E84" s="77"/>
      <c r="F84" s="77"/>
      <c r="G84" s="78"/>
      <c r="H84" s="79"/>
      <c r="I84" s="80"/>
      <c r="J84" s="60">
        <f>SUM(J82:K83)</f>
        <v>0.24</v>
      </c>
      <c r="K84" s="59"/>
    </row>
    <row r="85" spans="1:13" ht="15" customHeight="1" x14ac:dyDescent="0.25">
      <c r="A85" s="4"/>
      <c r="B85" s="4"/>
      <c r="C85" s="4"/>
      <c r="D85" s="4"/>
      <c r="E85" s="4"/>
      <c r="F85" s="4"/>
      <c r="G85" s="4"/>
      <c r="H85" s="4"/>
      <c r="I85" s="4"/>
      <c r="J85" s="4"/>
      <c r="K85" s="4"/>
    </row>
    <row r="86" spans="1:13" ht="15" customHeight="1" x14ac:dyDescent="0.25">
      <c r="A86" s="22" t="s">
        <v>364</v>
      </c>
      <c r="B86" s="22" t="s">
        <v>32</v>
      </c>
      <c r="C86" s="46" t="s">
        <v>8</v>
      </c>
      <c r="D86" s="47"/>
      <c r="E86" s="47"/>
      <c r="F86" s="47"/>
      <c r="G86" s="7" t="s">
        <v>33</v>
      </c>
      <c r="H86" s="7" t="s">
        <v>365</v>
      </c>
      <c r="I86" s="7" t="s">
        <v>366</v>
      </c>
      <c r="J86" s="34" t="s">
        <v>10</v>
      </c>
      <c r="K86" s="33"/>
    </row>
    <row r="87" spans="1:13" ht="30" customHeight="1" x14ac:dyDescent="0.25">
      <c r="A87" s="7" t="s">
        <v>367</v>
      </c>
      <c r="B87" s="71">
        <v>88239</v>
      </c>
      <c r="C87" s="73" t="str">
        <f>VLOOKUP(B87,S!$A:$D,2,FALSE)</f>
        <v>AJUDANTE DE CARPINTEIRO COM ENCARGOS COMPLEMENTARES</v>
      </c>
      <c r="D87" s="73"/>
      <c r="E87" s="73"/>
      <c r="F87" s="72"/>
      <c r="G87" s="7" t="str">
        <f>VLOOKUP(B87,S!$A:$D,3,FALSE)</f>
        <v>H</v>
      </c>
      <c r="H87" s="74"/>
      <c r="I87" s="74">
        <f>J96</f>
        <v>21.13</v>
      </c>
      <c r="J87" s="53"/>
      <c r="K87" s="52"/>
      <c r="L87" s="74">
        <f>VLOOKUP(B87,S!$A:$D,4,FALSE)</f>
        <v>21.13</v>
      </c>
      <c r="M87" s="7" t="str">
        <f>IF(ROUND((L87-I87),2)=0,"OK, confere com a tabela.",IF(ROUND((L87-I87),2)&lt;0,"ACIMA ("&amp;TEXT(ROUND(I87*100/L87,4),"0,0000")&amp;" %) da tabela.","ABAIXO ("&amp;TEXT(ROUND(I87*100/L87,4),"0,0000")&amp;" %) da tabela."))</f>
        <v>OK, confere com a tabela.</v>
      </c>
    </row>
    <row r="88" spans="1:13" ht="15" customHeight="1" x14ac:dyDescent="0.25">
      <c r="A88" s="54" t="s">
        <v>374</v>
      </c>
      <c r="B88" s="67">
        <v>6117</v>
      </c>
      <c r="C88" s="55" t="str">
        <f>VLOOKUP(B88,IF(A88="COMPOSICAO",S!$A:$D,I!$A:$D),2,FALSE)</f>
        <v>CARPINTEIRO AUXILIAR (HORISTA)</v>
      </c>
      <c r="D88" s="55"/>
      <c r="E88" s="55"/>
      <c r="F88" s="55"/>
      <c r="G88" s="54" t="str">
        <f>VLOOKUP(B88,IF(A88="COMPOSICAO",S!$A:$D,I!$A:$D),3,FALSE)</f>
        <v>H</v>
      </c>
      <c r="H88" s="81">
        <v>1</v>
      </c>
      <c r="I88" s="56">
        <f>IF(A88="COMPOSICAO",VLOOKUP("TOTAL - "&amp;B88,COMPOSICAO_AUX_4!$A:$J,10,FALSE),VLOOKUP(B88,I!$A:$D,4,FALSE))</f>
        <v>12.8</v>
      </c>
      <c r="J88" s="60">
        <f t="shared" ref="J88:J95" si="0">TRUNC(H88*I88,2)</f>
        <v>12.8</v>
      </c>
      <c r="K88" s="59"/>
    </row>
    <row r="89" spans="1:13" ht="30" customHeight="1" x14ac:dyDescent="0.25">
      <c r="A89" s="54" t="s">
        <v>374</v>
      </c>
      <c r="B89" s="67">
        <v>37370</v>
      </c>
      <c r="C89" s="55" t="str">
        <f>VLOOKUP(B89,IF(A89="COMPOSICAO",S!$A:$D,I!$A:$D),2,FALSE)</f>
        <v>ALIMENTACAO - HORISTA (COLETADO CAIXA - ENCARGOS COMPLEMENTARES)</v>
      </c>
      <c r="D89" s="55"/>
      <c r="E89" s="55"/>
      <c r="F89" s="55"/>
      <c r="G89" s="54" t="str">
        <f>VLOOKUP(B89,IF(A89="COMPOSICAO",S!$A:$D,I!$A:$D),3,FALSE)</f>
        <v>H</v>
      </c>
      <c r="H89" s="81">
        <v>1</v>
      </c>
      <c r="I89" s="56">
        <f>IF(A89="COMPOSICAO",VLOOKUP("TOTAL - "&amp;B89,COMPOSICAO_AUX_4!$A:$J,10,FALSE),VLOOKUP(B89,I!$A:$D,4,FALSE))</f>
        <v>4.28</v>
      </c>
      <c r="J89" s="60">
        <f t="shared" si="0"/>
        <v>4.28</v>
      </c>
      <c r="K89" s="59"/>
    </row>
    <row r="90" spans="1:13" ht="30" customHeight="1" x14ac:dyDescent="0.25">
      <c r="A90" s="54" t="s">
        <v>374</v>
      </c>
      <c r="B90" s="67">
        <v>37371</v>
      </c>
      <c r="C90" s="55" t="str">
        <f>VLOOKUP(B90,IF(A90="COMPOSICAO",S!$A:$D,I!$A:$D),2,FALSE)</f>
        <v>TRANSPORTE - HORISTA (COLETADO CAIXA - ENCARGOS COMPLEMENTARES)</v>
      </c>
      <c r="D90" s="55"/>
      <c r="E90" s="55"/>
      <c r="F90" s="55"/>
      <c r="G90" s="54" t="str">
        <f>VLOOKUP(B90,IF(A90="COMPOSICAO",S!$A:$D,I!$A:$D),3,FALSE)</f>
        <v>H</v>
      </c>
      <c r="H90" s="81">
        <v>1</v>
      </c>
      <c r="I90" s="56">
        <f>IF(A90="COMPOSICAO",VLOOKUP("TOTAL - "&amp;B90,COMPOSICAO_AUX_4!$A:$J,10,FALSE),VLOOKUP(B90,I!$A:$D,4,FALSE))</f>
        <v>0.83</v>
      </c>
      <c r="J90" s="60">
        <f t="shared" si="0"/>
        <v>0.83</v>
      </c>
      <c r="K90" s="59"/>
    </row>
    <row r="91" spans="1:13" ht="30" customHeight="1" x14ac:dyDescent="0.25">
      <c r="A91" s="54" t="s">
        <v>374</v>
      </c>
      <c r="B91" s="67">
        <v>37372</v>
      </c>
      <c r="C91" s="55" t="str">
        <f>VLOOKUP(B91,IF(A91="COMPOSICAO",S!$A:$D,I!$A:$D),2,FALSE)</f>
        <v>EXAMES - HORISTA (COLETADO CAIXA - ENCARGOS COMPLEMENTARES)</v>
      </c>
      <c r="D91" s="55"/>
      <c r="E91" s="55"/>
      <c r="F91" s="55"/>
      <c r="G91" s="54" t="str">
        <f>VLOOKUP(B91,IF(A91="COMPOSICAO",S!$A:$D,I!$A:$D),3,FALSE)</f>
        <v>H</v>
      </c>
      <c r="H91" s="81">
        <v>1</v>
      </c>
      <c r="I91" s="56">
        <f>IF(A91="COMPOSICAO",VLOOKUP("TOTAL - "&amp;B91,COMPOSICAO_AUX_4!$A:$J,10,FALSE),VLOOKUP(B91,I!$A:$D,4,FALSE))</f>
        <v>1.1399999999999999</v>
      </c>
      <c r="J91" s="60">
        <f t="shared" si="0"/>
        <v>1.1399999999999999</v>
      </c>
      <c r="K91" s="59"/>
    </row>
    <row r="92" spans="1:13" ht="30" customHeight="1" x14ac:dyDescent="0.25">
      <c r="A92" s="54" t="s">
        <v>374</v>
      </c>
      <c r="B92" s="67">
        <v>37373</v>
      </c>
      <c r="C92" s="55" t="str">
        <f>VLOOKUP(B92,IF(A92="COMPOSICAO",S!$A:$D,I!$A:$D),2,FALSE)</f>
        <v>SEGURO - HORISTA (COLETADO CAIXA - ENCARGOS COMPLEMENTARES)</v>
      </c>
      <c r="D92" s="55"/>
      <c r="E92" s="55"/>
      <c r="F92" s="55"/>
      <c r="G92" s="54" t="str">
        <f>VLOOKUP(B92,IF(A92="COMPOSICAO",S!$A:$D,I!$A:$D),3,FALSE)</f>
        <v>H</v>
      </c>
      <c r="H92" s="81">
        <v>1</v>
      </c>
      <c r="I92" s="56">
        <f>IF(A92="COMPOSICAO",VLOOKUP("TOTAL - "&amp;B92,COMPOSICAO_AUX_4!$A:$J,10,FALSE),VLOOKUP(B92,I!$A:$D,4,FALSE))</f>
        <v>0.06</v>
      </c>
      <c r="J92" s="60">
        <f t="shared" si="0"/>
        <v>0.06</v>
      </c>
      <c r="K92" s="59"/>
    </row>
    <row r="93" spans="1:13" ht="45" customHeight="1" x14ac:dyDescent="0.25">
      <c r="A93" s="54" t="s">
        <v>374</v>
      </c>
      <c r="B93" s="67">
        <v>43459</v>
      </c>
      <c r="C93" s="55" t="str">
        <f>VLOOKUP(B93,IF(A93="COMPOSICAO",S!$A:$D,I!$A:$D),2,FALSE)</f>
        <v>FERRAMENTAS - FAMILIA CARPINTEIRO DE FORMAS - HORISTA (ENCARGOS COMPLEMENTARES - COLETADO CAIXA)</v>
      </c>
      <c r="D93" s="55"/>
      <c r="E93" s="55"/>
      <c r="F93" s="55"/>
      <c r="G93" s="54" t="str">
        <f>VLOOKUP(B93,IF(A93="COMPOSICAO",S!$A:$D,I!$A:$D),3,FALSE)</f>
        <v>H</v>
      </c>
      <c r="H93" s="81">
        <v>1</v>
      </c>
      <c r="I93" s="56">
        <f>IF(A93="COMPOSICAO",VLOOKUP("TOTAL - "&amp;B93,COMPOSICAO_AUX_4!$A:$J,10,FALSE),VLOOKUP(B93,I!$A:$D,4,FALSE))</f>
        <v>0.49</v>
      </c>
      <c r="J93" s="60">
        <f t="shared" si="0"/>
        <v>0.49</v>
      </c>
      <c r="K93" s="59"/>
    </row>
    <row r="94" spans="1:13" ht="30" customHeight="1" x14ac:dyDescent="0.25">
      <c r="A94" s="54" t="s">
        <v>374</v>
      </c>
      <c r="B94" s="67">
        <v>43483</v>
      </c>
      <c r="C94" s="55" t="str">
        <f>VLOOKUP(B94,IF(A94="COMPOSICAO",S!$A:$D,I!$A:$D),2,FALSE)</f>
        <v>EPI - FAMILIA CARPINTEIRO DE FORMAS - HORISTA (ENCARGOS COMPLEMENTARES - COLETADO CAIXA)</v>
      </c>
      <c r="D94" s="55"/>
      <c r="E94" s="55"/>
      <c r="F94" s="55"/>
      <c r="G94" s="54" t="str">
        <f>VLOOKUP(B94,IF(A94="COMPOSICAO",S!$A:$D,I!$A:$D),3,FALSE)</f>
        <v>H</v>
      </c>
      <c r="H94" s="81">
        <v>1</v>
      </c>
      <c r="I94" s="56">
        <f>IF(A94="COMPOSICAO",VLOOKUP("TOTAL - "&amp;B94,COMPOSICAO_AUX_4!$A:$J,10,FALSE),VLOOKUP(B94,I!$A:$D,4,FALSE))</f>
        <v>1.34</v>
      </c>
      <c r="J94" s="60">
        <f t="shared" si="0"/>
        <v>1.34</v>
      </c>
      <c r="K94" s="59"/>
    </row>
    <row r="95" spans="1:13" ht="30" customHeight="1" x14ac:dyDescent="0.25">
      <c r="A95" s="54" t="s">
        <v>368</v>
      </c>
      <c r="B95" s="67">
        <v>95309</v>
      </c>
      <c r="C95" s="55" t="str">
        <f>VLOOKUP(B95,IF(A95="COMPOSICAO",S!$A:$D,I!$A:$D),2,FALSE)</f>
        <v>CURSO DE CAPACITAÇÃO PARA AJUDANTE DE CARPINTEIRO (ENCARGOS COMPLEMENTARES) - HORISTA</v>
      </c>
      <c r="D95" s="55"/>
      <c r="E95" s="55"/>
      <c r="F95" s="55"/>
      <c r="G95" s="54" t="str">
        <f>VLOOKUP(B95,IF(A95="COMPOSICAO",S!$A:$D,I!$A:$D),3,FALSE)</f>
        <v>H</v>
      </c>
      <c r="H95" s="81">
        <v>1</v>
      </c>
      <c r="I95" s="56">
        <f>IF(A95="COMPOSICAO",VLOOKUP("TOTAL - "&amp;B95,COMPOSICAO_AUX_4!$A:$J,10,FALSE),VLOOKUP(B95,I!$A:$D,4,FALSE))</f>
        <v>0.19</v>
      </c>
      <c r="J95" s="60">
        <f t="shared" si="0"/>
        <v>0.19</v>
      </c>
      <c r="K95" s="59"/>
    </row>
    <row r="96" spans="1:13" ht="15" customHeight="1" x14ac:dyDescent="0.25">
      <c r="A96" s="76" t="s">
        <v>688</v>
      </c>
      <c r="B96" s="77"/>
      <c r="C96" s="77"/>
      <c r="D96" s="77"/>
      <c r="E96" s="77"/>
      <c r="F96" s="77"/>
      <c r="G96" s="78"/>
      <c r="H96" s="79"/>
      <c r="I96" s="80"/>
      <c r="J96" s="60">
        <f>SUM(J87:K95)</f>
        <v>21.13</v>
      </c>
      <c r="K96" s="59"/>
    </row>
    <row r="97" spans="1:13" ht="15" customHeight="1" x14ac:dyDescent="0.25">
      <c r="A97" s="4"/>
      <c r="B97" s="4"/>
      <c r="C97" s="4"/>
      <c r="D97" s="4"/>
      <c r="E97" s="4"/>
      <c r="F97" s="4"/>
      <c r="G97" s="4"/>
      <c r="H97" s="4"/>
      <c r="I97" s="4"/>
      <c r="J97" s="4"/>
      <c r="K97" s="4"/>
    </row>
    <row r="98" spans="1:13" ht="15" customHeight="1" x14ac:dyDescent="0.25">
      <c r="A98" s="22" t="s">
        <v>364</v>
      </c>
      <c r="B98" s="22" t="s">
        <v>32</v>
      </c>
      <c r="C98" s="46" t="s">
        <v>8</v>
      </c>
      <c r="D98" s="47"/>
      <c r="E98" s="47"/>
      <c r="F98" s="47"/>
      <c r="G98" s="7" t="s">
        <v>33</v>
      </c>
      <c r="H98" s="7" t="s">
        <v>365</v>
      </c>
      <c r="I98" s="7" t="s">
        <v>366</v>
      </c>
      <c r="J98" s="34" t="s">
        <v>10</v>
      </c>
      <c r="K98" s="33"/>
    </row>
    <row r="99" spans="1:13" ht="30" customHeight="1" x14ac:dyDescent="0.25">
      <c r="A99" s="7" t="s">
        <v>367</v>
      </c>
      <c r="B99" s="71">
        <v>88262</v>
      </c>
      <c r="C99" s="73" t="str">
        <f>VLOOKUP(B99,S!$A:$D,2,FALSE)</f>
        <v>CARPINTEIRO DE FORMAS COM ENCARGOS COMPLEMENTARES</v>
      </c>
      <c r="D99" s="73"/>
      <c r="E99" s="73"/>
      <c r="F99" s="72"/>
      <c r="G99" s="7" t="str">
        <f>VLOOKUP(B99,S!$A:$D,3,FALSE)</f>
        <v>H</v>
      </c>
      <c r="H99" s="74"/>
      <c r="I99" s="74">
        <f>J108</f>
        <v>28.959999999999994</v>
      </c>
      <c r="J99" s="53"/>
      <c r="K99" s="52"/>
      <c r="L99" s="74">
        <f>VLOOKUP(B99,S!$A:$D,4,FALSE)</f>
        <v>28.96</v>
      </c>
      <c r="M99" s="7" t="str">
        <f>IF(ROUND((L99-I99),2)=0,"OK, confere com a tabela.",IF(ROUND((L99-I99),2)&lt;0,"ACIMA ("&amp;TEXT(ROUND(I99*100/L99,4),"0,0000")&amp;" %) da tabela.","ABAIXO ("&amp;TEXT(ROUND(I99*100/L99,4),"0,0000")&amp;" %) da tabela."))</f>
        <v>OK, confere com a tabela.</v>
      </c>
    </row>
    <row r="100" spans="1:13" ht="15" customHeight="1" x14ac:dyDescent="0.25">
      <c r="A100" s="54" t="s">
        <v>374</v>
      </c>
      <c r="B100" s="67">
        <v>1213</v>
      </c>
      <c r="C100" s="55" t="str">
        <f>VLOOKUP(B100,IF(A100="COMPOSICAO",S!$A:$D,I!$A:$D),2,FALSE)</f>
        <v>CARPINTEIRO DE FORMAS (HORISTA)</v>
      </c>
      <c r="D100" s="55"/>
      <c r="E100" s="55"/>
      <c r="F100" s="55"/>
      <c r="G100" s="54" t="str">
        <f>VLOOKUP(B100,IF(A100="COMPOSICAO",S!$A:$D,I!$A:$D),3,FALSE)</f>
        <v>H</v>
      </c>
      <c r="H100" s="81">
        <v>1</v>
      </c>
      <c r="I100" s="56">
        <f>IF(A100="COMPOSICAO",VLOOKUP("TOTAL - "&amp;B100,COMPOSICAO_AUX_4!$A:$J,10,FALSE),VLOOKUP(B100,I!$A:$D,4,FALSE))</f>
        <v>20.58</v>
      </c>
      <c r="J100" s="60">
        <f t="shared" ref="J100:J107" si="1">TRUNC(H100*I100,2)</f>
        <v>20.58</v>
      </c>
      <c r="K100" s="59"/>
    </row>
    <row r="101" spans="1:13" ht="30" customHeight="1" x14ac:dyDescent="0.25">
      <c r="A101" s="54" t="s">
        <v>374</v>
      </c>
      <c r="B101" s="67">
        <v>37370</v>
      </c>
      <c r="C101" s="55" t="str">
        <f>VLOOKUP(B101,IF(A101="COMPOSICAO",S!$A:$D,I!$A:$D),2,FALSE)</f>
        <v>ALIMENTACAO - HORISTA (COLETADO CAIXA - ENCARGOS COMPLEMENTARES)</v>
      </c>
      <c r="D101" s="55"/>
      <c r="E101" s="55"/>
      <c r="F101" s="55"/>
      <c r="G101" s="54" t="str">
        <f>VLOOKUP(B101,IF(A101="COMPOSICAO",S!$A:$D,I!$A:$D),3,FALSE)</f>
        <v>H</v>
      </c>
      <c r="H101" s="81">
        <v>1</v>
      </c>
      <c r="I101" s="56">
        <f>IF(A101="COMPOSICAO",VLOOKUP("TOTAL - "&amp;B101,COMPOSICAO_AUX_4!$A:$J,10,FALSE),VLOOKUP(B101,I!$A:$D,4,FALSE))</f>
        <v>4.28</v>
      </c>
      <c r="J101" s="60">
        <f t="shared" si="1"/>
        <v>4.28</v>
      </c>
      <c r="K101" s="59"/>
    </row>
    <row r="102" spans="1:13" ht="30" customHeight="1" x14ac:dyDescent="0.25">
      <c r="A102" s="54" t="s">
        <v>374</v>
      </c>
      <c r="B102" s="67">
        <v>37371</v>
      </c>
      <c r="C102" s="55" t="str">
        <f>VLOOKUP(B102,IF(A102="COMPOSICAO",S!$A:$D,I!$A:$D),2,FALSE)</f>
        <v>TRANSPORTE - HORISTA (COLETADO CAIXA - ENCARGOS COMPLEMENTARES)</v>
      </c>
      <c r="D102" s="55"/>
      <c r="E102" s="55"/>
      <c r="F102" s="55"/>
      <c r="G102" s="54" t="str">
        <f>VLOOKUP(B102,IF(A102="COMPOSICAO",S!$A:$D,I!$A:$D),3,FALSE)</f>
        <v>H</v>
      </c>
      <c r="H102" s="81">
        <v>1</v>
      </c>
      <c r="I102" s="56">
        <f>IF(A102="COMPOSICAO",VLOOKUP("TOTAL - "&amp;B102,COMPOSICAO_AUX_4!$A:$J,10,FALSE),VLOOKUP(B102,I!$A:$D,4,FALSE))</f>
        <v>0.83</v>
      </c>
      <c r="J102" s="60">
        <f t="shared" si="1"/>
        <v>0.83</v>
      </c>
      <c r="K102" s="59"/>
    </row>
    <row r="103" spans="1:13" ht="30" customHeight="1" x14ac:dyDescent="0.25">
      <c r="A103" s="54" t="s">
        <v>374</v>
      </c>
      <c r="B103" s="67">
        <v>37372</v>
      </c>
      <c r="C103" s="55" t="str">
        <f>VLOOKUP(B103,IF(A103="COMPOSICAO",S!$A:$D,I!$A:$D),2,FALSE)</f>
        <v>EXAMES - HORISTA (COLETADO CAIXA - ENCARGOS COMPLEMENTARES)</v>
      </c>
      <c r="D103" s="55"/>
      <c r="E103" s="55"/>
      <c r="F103" s="55"/>
      <c r="G103" s="54" t="str">
        <f>VLOOKUP(B103,IF(A103="COMPOSICAO",S!$A:$D,I!$A:$D),3,FALSE)</f>
        <v>H</v>
      </c>
      <c r="H103" s="81">
        <v>1</v>
      </c>
      <c r="I103" s="56">
        <f>IF(A103="COMPOSICAO",VLOOKUP("TOTAL - "&amp;B103,COMPOSICAO_AUX_4!$A:$J,10,FALSE),VLOOKUP(B103,I!$A:$D,4,FALSE))</f>
        <v>1.1399999999999999</v>
      </c>
      <c r="J103" s="60">
        <f t="shared" si="1"/>
        <v>1.1399999999999999</v>
      </c>
      <c r="K103" s="59"/>
    </row>
    <row r="104" spans="1:13" ht="30" customHeight="1" x14ac:dyDescent="0.25">
      <c r="A104" s="54" t="s">
        <v>374</v>
      </c>
      <c r="B104" s="67">
        <v>37373</v>
      </c>
      <c r="C104" s="55" t="str">
        <f>VLOOKUP(B104,IF(A104="COMPOSICAO",S!$A:$D,I!$A:$D),2,FALSE)</f>
        <v>SEGURO - HORISTA (COLETADO CAIXA - ENCARGOS COMPLEMENTARES)</v>
      </c>
      <c r="D104" s="55"/>
      <c r="E104" s="55"/>
      <c r="F104" s="55"/>
      <c r="G104" s="54" t="str">
        <f>VLOOKUP(B104,IF(A104="COMPOSICAO",S!$A:$D,I!$A:$D),3,FALSE)</f>
        <v>H</v>
      </c>
      <c r="H104" s="81">
        <v>1</v>
      </c>
      <c r="I104" s="56">
        <f>IF(A104="COMPOSICAO",VLOOKUP("TOTAL - "&amp;B104,COMPOSICAO_AUX_4!$A:$J,10,FALSE),VLOOKUP(B104,I!$A:$D,4,FALSE))</f>
        <v>0.06</v>
      </c>
      <c r="J104" s="60">
        <f t="shared" si="1"/>
        <v>0.06</v>
      </c>
      <c r="K104" s="59"/>
    </row>
    <row r="105" spans="1:13" ht="45" customHeight="1" x14ac:dyDescent="0.25">
      <c r="A105" s="54" t="s">
        <v>374</v>
      </c>
      <c r="B105" s="67">
        <v>43459</v>
      </c>
      <c r="C105" s="55" t="str">
        <f>VLOOKUP(B105,IF(A105="COMPOSICAO",S!$A:$D,I!$A:$D),2,FALSE)</f>
        <v>FERRAMENTAS - FAMILIA CARPINTEIRO DE FORMAS - HORISTA (ENCARGOS COMPLEMENTARES - COLETADO CAIXA)</v>
      </c>
      <c r="D105" s="55"/>
      <c r="E105" s="55"/>
      <c r="F105" s="55"/>
      <c r="G105" s="54" t="str">
        <f>VLOOKUP(B105,IF(A105="COMPOSICAO",S!$A:$D,I!$A:$D),3,FALSE)</f>
        <v>H</v>
      </c>
      <c r="H105" s="81">
        <v>1</v>
      </c>
      <c r="I105" s="56">
        <f>IF(A105="COMPOSICAO",VLOOKUP("TOTAL - "&amp;B105,COMPOSICAO_AUX_4!$A:$J,10,FALSE),VLOOKUP(B105,I!$A:$D,4,FALSE))</f>
        <v>0.49</v>
      </c>
      <c r="J105" s="60">
        <f t="shared" si="1"/>
        <v>0.49</v>
      </c>
      <c r="K105" s="59"/>
    </row>
    <row r="106" spans="1:13" ht="30" customHeight="1" x14ac:dyDescent="0.25">
      <c r="A106" s="54" t="s">
        <v>374</v>
      </c>
      <c r="B106" s="67">
        <v>43483</v>
      </c>
      <c r="C106" s="55" t="str">
        <f>VLOOKUP(B106,IF(A106="COMPOSICAO",S!$A:$D,I!$A:$D),2,FALSE)</f>
        <v>EPI - FAMILIA CARPINTEIRO DE FORMAS - HORISTA (ENCARGOS COMPLEMENTARES - COLETADO CAIXA)</v>
      </c>
      <c r="D106" s="55"/>
      <c r="E106" s="55"/>
      <c r="F106" s="55"/>
      <c r="G106" s="54" t="str">
        <f>VLOOKUP(B106,IF(A106="COMPOSICAO",S!$A:$D,I!$A:$D),3,FALSE)</f>
        <v>H</v>
      </c>
      <c r="H106" s="81">
        <v>1</v>
      </c>
      <c r="I106" s="56">
        <f>IF(A106="COMPOSICAO",VLOOKUP("TOTAL - "&amp;B106,COMPOSICAO_AUX_4!$A:$J,10,FALSE),VLOOKUP(B106,I!$A:$D,4,FALSE))</f>
        <v>1.34</v>
      </c>
      <c r="J106" s="60">
        <f t="shared" si="1"/>
        <v>1.34</v>
      </c>
      <c r="K106" s="59"/>
    </row>
    <row r="107" spans="1:13" ht="30" customHeight="1" x14ac:dyDescent="0.25">
      <c r="A107" s="54" t="s">
        <v>368</v>
      </c>
      <c r="B107" s="67">
        <v>95330</v>
      </c>
      <c r="C107" s="55" t="str">
        <f>VLOOKUP(B107,IF(A107="COMPOSICAO",S!$A:$D,I!$A:$D),2,FALSE)</f>
        <v>CURSO DE CAPACITAÇÃO PARA CARPINTEIRO DE FÔRMAS (ENCARGOS COMPLEMENTARES) - HORISTA</v>
      </c>
      <c r="D107" s="55"/>
      <c r="E107" s="55"/>
      <c r="F107" s="55"/>
      <c r="G107" s="54" t="str">
        <f>VLOOKUP(B107,IF(A107="COMPOSICAO",S!$A:$D,I!$A:$D),3,FALSE)</f>
        <v>H</v>
      </c>
      <c r="H107" s="81">
        <v>1</v>
      </c>
      <c r="I107" s="56">
        <f>IF(A107="COMPOSICAO",VLOOKUP("TOTAL - "&amp;B107,COMPOSICAO_AUX_4!$A:$J,10,FALSE),VLOOKUP(B107,I!$A:$D,4,FALSE))</f>
        <v>0.24</v>
      </c>
      <c r="J107" s="60">
        <f t="shared" si="1"/>
        <v>0.24</v>
      </c>
      <c r="K107" s="59"/>
    </row>
    <row r="108" spans="1:13" ht="15" customHeight="1" x14ac:dyDescent="0.25">
      <c r="A108" s="76" t="s">
        <v>689</v>
      </c>
      <c r="B108" s="77"/>
      <c r="C108" s="77"/>
      <c r="D108" s="77"/>
      <c r="E108" s="77"/>
      <c r="F108" s="77"/>
      <c r="G108" s="78"/>
      <c r="H108" s="79"/>
      <c r="I108" s="80"/>
      <c r="J108" s="60">
        <f>SUM(J99:K107)</f>
        <v>28.959999999999994</v>
      </c>
      <c r="K108" s="59"/>
    </row>
    <row r="109" spans="1:13" ht="15" customHeight="1" x14ac:dyDescent="0.25">
      <c r="A109" s="4"/>
      <c r="B109" s="4"/>
      <c r="C109" s="4"/>
      <c r="D109" s="4"/>
      <c r="E109" s="4"/>
      <c r="F109" s="4"/>
      <c r="G109" s="4"/>
      <c r="H109" s="4"/>
      <c r="I109" s="4"/>
      <c r="J109" s="4"/>
      <c r="K109" s="4"/>
    </row>
    <row r="110" spans="1:13" ht="15" customHeight="1" x14ac:dyDescent="0.25">
      <c r="A110" s="22" t="s">
        <v>364</v>
      </c>
      <c r="B110" s="22" t="s">
        <v>32</v>
      </c>
      <c r="C110" s="46" t="s">
        <v>8</v>
      </c>
      <c r="D110" s="47"/>
      <c r="E110" s="47"/>
      <c r="F110" s="47"/>
      <c r="G110" s="7" t="s">
        <v>33</v>
      </c>
      <c r="H110" s="7" t="s">
        <v>365</v>
      </c>
      <c r="I110" s="7" t="s">
        <v>366</v>
      </c>
      <c r="J110" s="34" t="s">
        <v>10</v>
      </c>
      <c r="K110" s="33"/>
    </row>
    <row r="111" spans="1:13" ht="45" customHeight="1" x14ac:dyDescent="0.25">
      <c r="A111" s="7" t="s">
        <v>553</v>
      </c>
      <c r="B111" s="71">
        <v>91692</v>
      </c>
      <c r="C111" s="73" t="str">
        <f>VLOOKUP(B111,S!$A:$D,2,FALSE)</f>
        <v>SERRA CIRCULAR DE BANCADA COM MOTOR ELÉTRICO POTÊNCIA DE 5HP, COM COIFA PARA DISCO 10" - CHP DIURNO. AF_08/2015</v>
      </c>
      <c r="D111" s="73"/>
      <c r="E111" s="73"/>
      <c r="F111" s="72"/>
      <c r="G111" s="7" t="str">
        <f>VLOOKUP(B111,S!$A:$D,3,FALSE)</f>
        <v>CHP</v>
      </c>
      <c r="H111" s="74"/>
      <c r="I111" s="74">
        <f>J117</f>
        <v>36.67</v>
      </c>
      <c r="J111" s="53"/>
      <c r="K111" s="52"/>
      <c r="L111" s="74">
        <f>VLOOKUP(B111,S!$A:$D,4,FALSE)</f>
        <v>36.67</v>
      </c>
      <c r="M111" s="7" t="str">
        <f>IF(ROUND((L111-I111),2)=0,"OK, confere com a tabela.",IF(ROUND((L111-I111),2)&lt;0,"ACIMA ("&amp;TEXT(ROUND(I111*100/L111,4),"0,0000")&amp;" %) da tabela.","ABAIXO ("&amp;TEXT(ROUND(I111*100/L111,4),"0,0000")&amp;" %) da tabela."))</f>
        <v>OK, confere com a tabela.</v>
      </c>
    </row>
    <row r="112" spans="1:13" ht="30" customHeight="1" x14ac:dyDescent="0.25">
      <c r="A112" s="54" t="s">
        <v>368</v>
      </c>
      <c r="B112" s="67">
        <v>88297</v>
      </c>
      <c r="C112" s="55" t="str">
        <f>VLOOKUP(B112,IF(A112="COMPOSICAO",S!$A:$D,I!$A:$D),2,FALSE)</f>
        <v>OPERADOR DE MÁQUINAS E EQUIPAMENTOS COM ENCARGOS COMPLEMENTARES</v>
      </c>
      <c r="D112" s="55"/>
      <c r="E112" s="55"/>
      <c r="F112" s="55"/>
      <c r="G112" s="54" t="str">
        <f>VLOOKUP(B112,IF(A112="COMPOSICAO",S!$A:$D,I!$A:$D),3,FALSE)</f>
        <v>H</v>
      </c>
      <c r="H112" s="81">
        <v>1</v>
      </c>
      <c r="I112" s="56">
        <f>IF(A112="COMPOSICAO",VLOOKUP("TOTAL - "&amp;B112,COMPOSICAO_AUX_4!$A:$J,10,FALSE),VLOOKUP(B112,I!$A:$D,4,FALSE))</f>
        <v>35.22</v>
      </c>
      <c r="J112" s="60">
        <f>TRUNC(H112*I112,2)</f>
        <v>35.22</v>
      </c>
      <c r="K112" s="59"/>
    </row>
    <row r="113" spans="1:13" ht="45" customHeight="1" x14ac:dyDescent="0.25">
      <c r="A113" s="54" t="s">
        <v>368</v>
      </c>
      <c r="B113" s="67">
        <v>91688</v>
      </c>
      <c r="C113" s="55" t="str">
        <f>VLOOKUP(B113,IF(A113="COMPOSICAO",S!$A:$D,I!$A:$D),2,FALSE)</f>
        <v>SERRA CIRCULAR DE BANCADA COM MOTOR ELÉTRICO POTÊNCIA DE 5HP, COM COIFA PARA DISCO 10" - DEPRECIAÇÃO. AF_08/2015</v>
      </c>
      <c r="D113" s="55"/>
      <c r="E113" s="55"/>
      <c r="F113" s="55"/>
      <c r="G113" s="54" t="str">
        <f>VLOOKUP(B113,IF(A113="COMPOSICAO",S!$A:$D,I!$A:$D),3,FALSE)</f>
        <v>H</v>
      </c>
      <c r="H113" s="81">
        <v>1</v>
      </c>
      <c r="I113" s="56">
        <f>IF(A113="COMPOSICAO",VLOOKUP("TOTAL - "&amp;B113,COMPOSICAO_AUX_4!$A:$J,10,FALSE),VLOOKUP(B113,I!$A:$D,4,FALSE))</f>
        <v>0.1</v>
      </c>
      <c r="J113" s="60">
        <f>TRUNC(H113*I113,2)</f>
        <v>0.1</v>
      </c>
      <c r="K113" s="59"/>
    </row>
    <row r="114" spans="1:13" ht="45" customHeight="1" x14ac:dyDescent="0.25">
      <c r="A114" s="54" t="s">
        <v>368</v>
      </c>
      <c r="B114" s="67">
        <v>91689</v>
      </c>
      <c r="C114" s="55" t="str">
        <f>VLOOKUP(B114,IF(A114="COMPOSICAO",S!$A:$D,I!$A:$D),2,FALSE)</f>
        <v>SERRA CIRCULAR DE BANCADA COM MOTOR ELÉTRICO POTÊNCIA DE 5HP, COM COIFA PARA DISCO 10" - JUROS. AF_08/2015</v>
      </c>
      <c r="D114" s="55"/>
      <c r="E114" s="55"/>
      <c r="F114" s="55"/>
      <c r="G114" s="54" t="str">
        <f>VLOOKUP(B114,IF(A114="COMPOSICAO",S!$A:$D,I!$A:$D),3,FALSE)</f>
        <v>H</v>
      </c>
      <c r="H114" s="81">
        <v>1</v>
      </c>
      <c r="I114" s="56">
        <f>IF(A114="COMPOSICAO",VLOOKUP("TOTAL - "&amp;B114,COMPOSICAO_AUX_4!$A:$J,10,FALSE),VLOOKUP(B114,I!$A:$D,4,FALSE))</f>
        <v>0.01</v>
      </c>
      <c r="J114" s="60">
        <f>TRUNC(H114*I114,2)</f>
        <v>0.01</v>
      </c>
      <c r="K114" s="59"/>
    </row>
    <row r="115" spans="1:13" ht="45" customHeight="1" x14ac:dyDescent="0.25">
      <c r="A115" s="54" t="s">
        <v>368</v>
      </c>
      <c r="B115" s="67">
        <v>91690</v>
      </c>
      <c r="C115" s="55" t="str">
        <f>VLOOKUP(B115,IF(A115="COMPOSICAO",S!$A:$D,I!$A:$D),2,FALSE)</f>
        <v>SERRA CIRCULAR DE BANCADA COM MOTOR ELÉTRICO POTÊNCIA DE 5HP, COM COIFA PARA DISCO 10" - MANUTENÇÃO. AF_08/2015</v>
      </c>
      <c r="D115" s="55"/>
      <c r="E115" s="55"/>
      <c r="F115" s="55"/>
      <c r="G115" s="54" t="str">
        <f>VLOOKUP(B115,IF(A115="COMPOSICAO",S!$A:$D,I!$A:$D),3,FALSE)</f>
        <v>H</v>
      </c>
      <c r="H115" s="81">
        <v>1</v>
      </c>
      <c r="I115" s="56">
        <f>IF(A115="COMPOSICAO",VLOOKUP("TOTAL - "&amp;B115,COMPOSICAO_AUX_4!$A:$J,10,FALSE),VLOOKUP(B115,I!$A:$D,4,FALSE))</f>
        <v>7.0000000000000007E-2</v>
      </c>
      <c r="J115" s="60">
        <f>TRUNC(H115*I115,2)</f>
        <v>7.0000000000000007E-2</v>
      </c>
      <c r="K115" s="59"/>
    </row>
    <row r="116" spans="1:13" ht="45" customHeight="1" x14ac:dyDescent="0.25">
      <c r="A116" s="54" t="s">
        <v>368</v>
      </c>
      <c r="B116" s="67">
        <v>91691</v>
      </c>
      <c r="C116" s="55" t="str">
        <f>VLOOKUP(B116,IF(A116="COMPOSICAO",S!$A:$D,I!$A:$D),2,FALSE)</f>
        <v>SERRA CIRCULAR DE BANCADA COM MOTOR ELÉTRICO POTÊNCIA DE 5HP, COM COIFA PARA DISCO 10" - MATERIAIS NA OPERAÇÃO. AF_08/2015</v>
      </c>
      <c r="D116" s="55"/>
      <c r="E116" s="55"/>
      <c r="F116" s="55"/>
      <c r="G116" s="54" t="str">
        <f>VLOOKUP(B116,IF(A116="COMPOSICAO",S!$A:$D,I!$A:$D),3,FALSE)</f>
        <v>H</v>
      </c>
      <c r="H116" s="81">
        <v>1</v>
      </c>
      <c r="I116" s="56">
        <f>IF(A116="COMPOSICAO",VLOOKUP("TOTAL - "&amp;B116,COMPOSICAO_AUX_4!$A:$J,10,FALSE),VLOOKUP(B116,I!$A:$D,4,FALSE))</f>
        <v>1.27</v>
      </c>
      <c r="J116" s="60">
        <f>TRUNC(H116*I116,2)</f>
        <v>1.27</v>
      </c>
      <c r="K116" s="59"/>
    </row>
    <row r="117" spans="1:13" ht="15" customHeight="1" x14ac:dyDescent="0.25">
      <c r="A117" s="76" t="s">
        <v>698</v>
      </c>
      <c r="B117" s="77"/>
      <c r="C117" s="77"/>
      <c r="D117" s="77"/>
      <c r="E117" s="77"/>
      <c r="F117" s="77"/>
      <c r="G117" s="78"/>
      <c r="H117" s="79"/>
      <c r="I117" s="80"/>
      <c r="J117" s="60">
        <f>SUM(J111:K116)</f>
        <v>36.67</v>
      </c>
      <c r="K117" s="59"/>
    </row>
    <row r="118" spans="1:13" ht="15" customHeight="1" x14ac:dyDescent="0.25">
      <c r="A118" s="4"/>
      <c r="B118" s="4"/>
      <c r="C118" s="4"/>
      <c r="D118" s="4"/>
      <c r="E118" s="4"/>
      <c r="F118" s="4"/>
      <c r="G118" s="4"/>
      <c r="H118" s="4"/>
      <c r="I118" s="4"/>
      <c r="J118" s="4"/>
      <c r="K118" s="4"/>
    </row>
    <row r="119" spans="1:13" ht="15" customHeight="1" x14ac:dyDescent="0.25">
      <c r="A119" s="22" t="s">
        <v>364</v>
      </c>
      <c r="B119" s="22" t="s">
        <v>32</v>
      </c>
      <c r="C119" s="46" t="s">
        <v>8</v>
      </c>
      <c r="D119" s="47"/>
      <c r="E119" s="47"/>
      <c r="F119" s="47"/>
      <c r="G119" s="7" t="s">
        <v>33</v>
      </c>
      <c r="H119" s="7" t="s">
        <v>365</v>
      </c>
      <c r="I119" s="7" t="s">
        <v>366</v>
      </c>
      <c r="J119" s="34" t="s">
        <v>10</v>
      </c>
      <c r="K119" s="33"/>
    </row>
    <row r="120" spans="1:13" ht="45" customHeight="1" x14ac:dyDescent="0.25">
      <c r="A120" s="7" t="s">
        <v>553</v>
      </c>
      <c r="B120" s="71">
        <v>91693</v>
      </c>
      <c r="C120" s="73" t="str">
        <f>VLOOKUP(B120,S!$A:$D,2,FALSE)</f>
        <v>SERRA CIRCULAR DE BANCADA COM MOTOR ELÉTRICO POTÊNCIA DE 5HP, COM COIFA PARA DISCO 10" - CHI DIURNO. AF_08/2015</v>
      </c>
      <c r="D120" s="73"/>
      <c r="E120" s="73"/>
      <c r="F120" s="72"/>
      <c r="G120" s="7" t="str">
        <f>VLOOKUP(B120,S!$A:$D,3,FALSE)</f>
        <v>CHI</v>
      </c>
      <c r="H120" s="74"/>
      <c r="I120" s="74">
        <f>J124</f>
        <v>35.33</v>
      </c>
      <c r="J120" s="53"/>
      <c r="K120" s="52"/>
      <c r="L120" s="74">
        <f>VLOOKUP(B120,S!$A:$D,4,FALSE)</f>
        <v>35.33</v>
      </c>
      <c r="M120" s="7" t="str">
        <f>IF(ROUND((L120-I120),2)=0,"OK, confere com a tabela.",IF(ROUND((L120-I120),2)&lt;0,"ACIMA ("&amp;TEXT(ROUND(I120*100/L120,4),"0,0000")&amp;" %) da tabela.","ABAIXO ("&amp;TEXT(ROUND(I120*100/L120,4),"0,0000")&amp;" %) da tabela."))</f>
        <v>OK, confere com a tabela.</v>
      </c>
    </row>
    <row r="121" spans="1:13" ht="30" customHeight="1" x14ac:dyDescent="0.25">
      <c r="A121" s="54" t="s">
        <v>368</v>
      </c>
      <c r="B121" s="67">
        <v>88297</v>
      </c>
      <c r="C121" s="55" t="str">
        <f>VLOOKUP(B121,IF(A121="COMPOSICAO",S!$A:$D,I!$A:$D),2,FALSE)</f>
        <v>OPERADOR DE MÁQUINAS E EQUIPAMENTOS COM ENCARGOS COMPLEMENTARES</v>
      </c>
      <c r="D121" s="55"/>
      <c r="E121" s="55"/>
      <c r="F121" s="55"/>
      <c r="G121" s="54" t="str">
        <f>VLOOKUP(B121,IF(A121="COMPOSICAO",S!$A:$D,I!$A:$D),3,FALSE)</f>
        <v>H</v>
      </c>
      <c r="H121" s="81">
        <v>1</v>
      </c>
      <c r="I121" s="56">
        <f>IF(A121="COMPOSICAO",VLOOKUP("TOTAL - "&amp;B121,COMPOSICAO_AUX_4!$A:$J,10,FALSE),VLOOKUP(B121,I!$A:$D,4,FALSE))</f>
        <v>35.22</v>
      </c>
      <c r="J121" s="60">
        <f>TRUNC(H121*I121,2)</f>
        <v>35.22</v>
      </c>
      <c r="K121" s="59"/>
    </row>
    <row r="122" spans="1:13" ht="45" customHeight="1" x14ac:dyDescent="0.25">
      <c r="A122" s="54" t="s">
        <v>368</v>
      </c>
      <c r="B122" s="67">
        <v>91688</v>
      </c>
      <c r="C122" s="55" t="str">
        <f>VLOOKUP(B122,IF(A122="COMPOSICAO",S!$A:$D,I!$A:$D),2,FALSE)</f>
        <v>SERRA CIRCULAR DE BANCADA COM MOTOR ELÉTRICO POTÊNCIA DE 5HP, COM COIFA PARA DISCO 10" - DEPRECIAÇÃO. AF_08/2015</v>
      </c>
      <c r="D122" s="55"/>
      <c r="E122" s="55"/>
      <c r="F122" s="55"/>
      <c r="G122" s="54" t="str">
        <f>VLOOKUP(B122,IF(A122="COMPOSICAO",S!$A:$D,I!$A:$D),3,FALSE)</f>
        <v>H</v>
      </c>
      <c r="H122" s="81">
        <v>1</v>
      </c>
      <c r="I122" s="56">
        <f>IF(A122="COMPOSICAO",VLOOKUP("TOTAL - "&amp;B122,COMPOSICAO_AUX_4!$A:$J,10,FALSE),VLOOKUP(B122,I!$A:$D,4,FALSE))</f>
        <v>0.1</v>
      </c>
      <c r="J122" s="60">
        <f>TRUNC(H122*I122,2)</f>
        <v>0.1</v>
      </c>
      <c r="K122" s="59"/>
    </row>
    <row r="123" spans="1:13" ht="45" customHeight="1" x14ac:dyDescent="0.25">
      <c r="A123" s="54" t="s">
        <v>368</v>
      </c>
      <c r="B123" s="67">
        <v>91689</v>
      </c>
      <c r="C123" s="55" t="str">
        <f>VLOOKUP(B123,IF(A123="COMPOSICAO",S!$A:$D,I!$A:$D),2,FALSE)</f>
        <v>SERRA CIRCULAR DE BANCADA COM MOTOR ELÉTRICO POTÊNCIA DE 5HP, COM COIFA PARA DISCO 10" - JUROS. AF_08/2015</v>
      </c>
      <c r="D123" s="55"/>
      <c r="E123" s="55"/>
      <c r="F123" s="55"/>
      <c r="G123" s="54" t="str">
        <f>VLOOKUP(B123,IF(A123="COMPOSICAO",S!$A:$D,I!$A:$D),3,FALSE)</f>
        <v>H</v>
      </c>
      <c r="H123" s="81">
        <v>1</v>
      </c>
      <c r="I123" s="56">
        <f>IF(A123="COMPOSICAO",VLOOKUP("TOTAL - "&amp;B123,COMPOSICAO_AUX_4!$A:$J,10,FALSE),VLOOKUP(B123,I!$A:$D,4,FALSE))</f>
        <v>0.01</v>
      </c>
      <c r="J123" s="60">
        <f>TRUNC(H123*I123,2)</f>
        <v>0.01</v>
      </c>
      <c r="K123" s="59"/>
    </row>
    <row r="124" spans="1:13" ht="15" customHeight="1" x14ac:dyDescent="0.25">
      <c r="A124" s="76" t="s">
        <v>699</v>
      </c>
      <c r="B124" s="77"/>
      <c r="C124" s="77"/>
      <c r="D124" s="77"/>
      <c r="E124" s="77"/>
      <c r="F124" s="77"/>
      <c r="G124" s="78"/>
      <c r="H124" s="79"/>
      <c r="I124" s="80"/>
      <c r="J124" s="60">
        <f>SUM(J120:K123)</f>
        <v>35.33</v>
      </c>
      <c r="K124" s="59"/>
    </row>
    <row r="125" spans="1:13" ht="15" customHeight="1" x14ac:dyDescent="0.25">
      <c r="A125" s="4"/>
      <c r="B125" s="4"/>
      <c r="C125" s="4"/>
      <c r="D125" s="4"/>
      <c r="E125" s="4"/>
      <c r="F125" s="4"/>
      <c r="G125" s="4"/>
      <c r="H125" s="4"/>
      <c r="I125" s="4"/>
      <c r="J125" s="4"/>
      <c r="K125" s="4"/>
    </row>
    <row r="126" spans="1:13" ht="15" customHeight="1" x14ac:dyDescent="0.25">
      <c r="A126" s="22" t="s">
        <v>364</v>
      </c>
      <c r="B126" s="22" t="s">
        <v>32</v>
      </c>
      <c r="C126" s="46" t="s">
        <v>8</v>
      </c>
      <c r="D126" s="47"/>
      <c r="E126" s="47"/>
      <c r="F126" s="47"/>
      <c r="G126" s="7" t="s">
        <v>33</v>
      </c>
      <c r="H126" s="7" t="s">
        <v>365</v>
      </c>
      <c r="I126" s="7" t="s">
        <v>366</v>
      </c>
      <c r="J126" s="34" t="s">
        <v>10</v>
      </c>
      <c r="K126" s="33"/>
    </row>
    <row r="127" spans="1:13" ht="30" customHeight="1" x14ac:dyDescent="0.25">
      <c r="A127" s="7" t="s">
        <v>367</v>
      </c>
      <c r="B127" s="71">
        <v>88238</v>
      </c>
      <c r="C127" s="73" t="str">
        <f>VLOOKUP(B127,S!$A:$D,2,FALSE)</f>
        <v>AJUDANTE DE ARMADOR COM ENCARGOS COMPLEMENTARES</v>
      </c>
      <c r="D127" s="73"/>
      <c r="E127" s="73"/>
      <c r="F127" s="72"/>
      <c r="G127" s="7" t="str">
        <f>VLOOKUP(B127,S!$A:$D,3,FALSE)</f>
        <v>H</v>
      </c>
      <c r="H127" s="74"/>
      <c r="I127" s="74">
        <f>J136</f>
        <v>21.269999999999996</v>
      </c>
      <c r="J127" s="53"/>
      <c r="K127" s="52"/>
      <c r="L127" s="74">
        <f>VLOOKUP(B127,S!$A:$D,4,FALSE)</f>
        <v>21.27</v>
      </c>
      <c r="M127" s="7" t="str">
        <f>IF(ROUND((L127-I127),2)=0,"OK, confere com a tabela.",IF(ROUND((L127-I127),2)&lt;0,"ACIMA ("&amp;TEXT(ROUND(I127*100/L127,4),"0,0000")&amp;" %) da tabela.","ABAIXO ("&amp;TEXT(ROUND(I127*100/L127,4),"0,0000")&amp;" %) da tabela."))</f>
        <v>OK, confere com a tabela.</v>
      </c>
    </row>
    <row r="128" spans="1:13" ht="15" customHeight="1" x14ac:dyDescent="0.25">
      <c r="A128" s="54" t="s">
        <v>374</v>
      </c>
      <c r="B128" s="67">
        <v>6114</v>
      </c>
      <c r="C128" s="55" t="str">
        <f>VLOOKUP(B128,IF(A128="COMPOSICAO",S!$A:$D,I!$A:$D),2,FALSE)</f>
        <v>AJUDANTE DE ARMADOR (HORISTA)</v>
      </c>
      <c r="D128" s="55"/>
      <c r="E128" s="55"/>
      <c r="F128" s="55"/>
      <c r="G128" s="54" t="str">
        <f>VLOOKUP(B128,IF(A128="COMPOSICAO",S!$A:$D,I!$A:$D),3,FALSE)</f>
        <v>H</v>
      </c>
      <c r="H128" s="81">
        <v>1</v>
      </c>
      <c r="I128" s="56">
        <f>IF(A128="COMPOSICAO",VLOOKUP("TOTAL - "&amp;B128,COMPOSICAO_AUX_4!$A:$J,10,FALSE),VLOOKUP(B128,I!$A:$D,4,FALSE))</f>
        <v>12.8</v>
      </c>
      <c r="J128" s="60">
        <f t="shared" ref="J128:J135" si="2">TRUNC(H128*I128,2)</f>
        <v>12.8</v>
      </c>
      <c r="K128" s="59"/>
    </row>
    <row r="129" spans="1:13" ht="30" customHeight="1" x14ac:dyDescent="0.25">
      <c r="A129" s="54" t="s">
        <v>374</v>
      </c>
      <c r="B129" s="67">
        <v>37370</v>
      </c>
      <c r="C129" s="55" t="str">
        <f>VLOOKUP(B129,IF(A129="COMPOSICAO",S!$A:$D,I!$A:$D),2,FALSE)</f>
        <v>ALIMENTACAO - HORISTA (COLETADO CAIXA - ENCARGOS COMPLEMENTARES)</v>
      </c>
      <c r="D129" s="55"/>
      <c r="E129" s="55"/>
      <c r="F129" s="55"/>
      <c r="G129" s="54" t="str">
        <f>VLOOKUP(B129,IF(A129="COMPOSICAO",S!$A:$D,I!$A:$D),3,FALSE)</f>
        <v>H</v>
      </c>
      <c r="H129" s="81">
        <v>1</v>
      </c>
      <c r="I129" s="56">
        <f>IF(A129="COMPOSICAO",VLOOKUP("TOTAL - "&amp;B129,COMPOSICAO_AUX_4!$A:$J,10,FALSE),VLOOKUP(B129,I!$A:$D,4,FALSE))</f>
        <v>4.28</v>
      </c>
      <c r="J129" s="60">
        <f t="shared" si="2"/>
        <v>4.28</v>
      </c>
      <c r="K129" s="59"/>
    </row>
    <row r="130" spans="1:13" ht="30" customHeight="1" x14ac:dyDescent="0.25">
      <c r="A130" s="54" t="s">
        <v>374</v>
      </c>
      <c r="B130" s="67">
        <v>37371</v>
      </c>
      <c r="C130" s="55" t="str">
        <f>VLOOKUP(B130,IF(A130="COMPOSICAO",S!$A:$D,I!$A:$D),2,FALSE)</f>
        <v>TRANSPORTE - HORISTA (COLETADO CAIXA - ENCARGOS COMPLEMENTARES)</v>
      </c>
      <c r="D130" s="55"/>
      <c r="E130" s="55"/>
      <c r="F130" s="55"/>
      <c r="G130" s="54" t="str">
        <f>VLOOKUP(B130,IF(A130="COMPOSICAO",S!$A:$D,I!$A:$D),3,FALSE)</f>
        <v>H</v>
      </c>
      <c r="H130" s="81">
        <v>1</v>
      </c>
      <c r="I130" s="56">
        <f>IF(A130="COMPOSICAO",VLOOKUP("TOTAL - "&amp;B130,COMPOSICAO_AUX_4!$A:$J,10,FALSE),VLOOKUP(B130,I!$A:$D,4,FALSE))</f>
        <v>0.83</v>
      </c>
      <c r="J130" s="60">
        <f t="shared" si="2"/>
        <v>0.83</v>
      </c>
      <c r="K130" s="59"/>
    </row>
    <row r="131" spans="1:13" ht="30" customHeight="1" x14ac:dyDescent="0.25">
      <c r="A131" s="54" t="s">
        <v>374</v>
      </c>
      <c r="B131" s="67">
        <v>37372</v>
      </c>
      <c r="C131" s="55" t="str">
        <f>VLOOKUP(B131,IF(A131="COMPOSICAO",S!$A:$D,I!$A:$D),2,FALSE)</f>
        <v>EXAMES - HORISTA (COLETADO CAIXA - ENCARGOS COMPLEMENTARES)</v>
      </c>
      <c r="D131" s="55"/>
      <c r="E131" s="55"/>
      <c r="F131" s="55"/>
      <c r="G131" s="54" t="str">
        <f>VLOOKUP(B131,IF(A131="COMPOSICAO",S!$A:$D,I!$A:$D),3,FALSE)</f>
        <v>H</v>
      </c>
      <c r="H131" s="81">
        <v>1</v>
      </c>
      <c r="I131" s="56">
        <f>IF(A131="COMPOSICAO",VLOOKUP("TOTAL - "&amp;B131,COMPOSICAO_AUX_4!$A:$J,10,FALSE),VLOOKUP(B131,I!$A:$D,4,FALSE))</f>
        <v>1.1399999999999999</v>
      </c>
      <c r="J131" s="60">
        <f t="shared" si="2"/>
        <v>1.1399999999999999</v>
      </c>
      <c r="K131" s="59"/>
    </row>
    <row r="132" spans="1:13" ht="30" customHeight="1" x14ac:dyDescent="0.25">
      <c r="A132" s="54" t="s">
        <v>374</v>
      </c>
      <c r="B132" s="67">
        <v>37373</v>
      </c>
      <c r="C132" s="55" t="str">
        <f>VLOOKUP(B132,IF(A132="COMPOSICAO",S!$A:$D,I!$A:$D),2,FALSE)</f>
        <v>SEGURO - HORISTA (COLETADO CAIXA - ENCARGOS COMPLEMENTARES)</v>
      </c>
      <c r="D132" s="55"/>
      <c r="E132" s="55"/>
      <c r="F132" s="55"/>
      <c r="G132" s="54" t="str">
        <f>VLOOKUP(B132,IF(A132="COMPOSICAO",S!$A:$D,I!$A:$D),3,FALSE)</f>
        <v>H</v>
      </c>
      <c r="H132" s="81">
        <v>1</v>
      </c>
      <c r="I132" s="56">
        <f>IF(A132="COMPOSICAO",VLOOKUP("TOTAL - "&amp;B132,COMPOSICAO_AUX_4!$A:$J,10,FALSE),VLOOKUP(B132,I!$A:$D,4,FALSE))</f>
        <v>0.06</v>
      </c>
      <c r="J132" s="60">
        <f t="shared" si="2"/>
        <v>0.06</v>
      </c>
      <c r="K132" s="59"/>
    </row>
    <row r="133" spans="1:13" ht="30" customHeight="1" x14ac:dyDescent="0.25">
      <c r="A133" s="54" t="s">
        <v>374</v>
      </c>
      <c r="B133" s="67">
        <v>43465</v>
      </c>
      <c r="C133" s="55" t="str">
        <f>VLOOKUP(B133,IF(A133="COMPOSICAO",S!$A:$D,I!$A:$D),2,FALSE)</f>
        <v>FERRAMENTAS - FAMILIA PEDREIRO - HORISTA (ENCARGOS COMPLEMENTARES - COLETADO CAIXA)</v>
      </c>
      <c r="D133" s="55"/>
      <c r="E133" s="55"/>
      <c r="F133" s="55"/>
      <c r="G133" s="54" t="str">
        <f>VLOOKUP(B133,IF(A133="COMPOSICAO",S!$A:$D,I!$A:$D),3,FALSE)</f>
        <v>H</v>
      </c>
      <c r="H133" s="81">
        <v>1</v>
      </c>
      <c r="I133" s="56">
        <f>IF(A133="COMPOSICAO",VLOOKUP("TOTAL - "&amp;B133,COMPOSICAO_AUX_4!$A:$J,10,FALSE),VLOOKUP(B133,I!$A:$D,4,FALSE))</f>
        <v>0.84</v>
      </c>
      <c r="J133" s="60">
        <f t="shared" si="2"/>
        <v>0.84</v>
      </c>
      <c r="K133" s="59"/>
    </row>
    <row r="134" spans="1:13" ht="30" customHeight="1" x14ac:dyDescent="0.25">
      <c r="A134" s="54" t="s">
        <v>374</v>
      </c>
      <c r="B134" s="67">
        <v>43489</v>
      </c>
      <c r="C134" s="55" t="str">
        <f>VLOOKUP(B134,IF(A134="COMPOSICAO",S!$A:$D,I!$A:$D),2,FALSE)</f>
        <v>EPI - FAMILIA PEDREIRO - HORISTA (ENCARGOS COMPLEMENTARES - COLETADO CAIXA)</v>
      </c>
      <c r="D134" s="55"/>
      <c r="E134" s="55"/>
      <c r="F134" s="55"/>
      <c r="G134" s="54" t="str">
        <f>VLOOKUP(B134,IF(A134="COMPOSICAO",S!$A:$D,I!$A:$D),3,FALSE)</f>
        <v>H</v>
      </c>
      <c r="H134" s="81">
        <v>1</v>
      </c>
      <c r="I134" s="56">
        <f>IF(A134="COMPOSICAO",VLOOKUP("TOTAL - "&amp;B134,COMPOSICAO_AUX_4!$A:$J,10,FALSE),VLOOKUP(B134,I!$A:$D,4,FALSE))</f>
        <v>1.17</v>
      </c>
      <c r="J134" s="60">
        <f t="shared" si="2"/>
        <v>1.17</v>
      </c>
      <c r="K134" s="59"/>
    </row>
    <row r="135" spans="1:13" ht="30" customHeight="1" x14ac:dyDescent="0.25">
      <c r="A135" s="54" t="s">
        <v>368</v>
      </c>
      <c r="B135" s="67">
        <v>95308</v>
      </c>
      <c r="C135" s="55" t="str">
        <f>VLOOKUP(B135,IF(A135="COMPOSICAO",S!$A:$D,I!$A:$D),2,FALSE)</f>
        <v>CURSO DE CAPACITAÇÃO PARA AJUDANTE DE ARMADOR (ENCARGOS COMPLEMENTARES) - HORISTA</v>
      </c>
      <c r="D135" s="55"/>
      <c r="E135" s="55"/>
      <c r="F135" s="55"/>
      <c r="G135" s="54" t="str">
        <f>VLOOKUP(B135,IF(A135="COMPOSICAO",S!$A:$D,I!$A:$D),3,FALSE)</f>
        <v>H</v>
      </c>
      <c r="H135" s="81">
        <v>1</v>
      </c>
      <c r="I135" s="56">
        <f>IF(A135="COMPOSICAO",VLOOKUP("TOTAL - "&amp;B135,COMPOSICAO_AUX_4!$A:$J,10,FALSE),VLOOKUP(B135,I!$A:$D,4,FALSE))</f>
        <v>0.15</v>
      </c>
      <c r="J135" s="60">
        <f t="shared" si="2"/>
        <v>0.15</v>
      </c>
      <c r="K135" s="59"/>
    </row>
    <row r="136" spans="1:13" ht="15" customHeight="1" x14ac:dyDescent="0.25">
      <c r="A136" s="76" t="s">
        <v>394</v>
      </c>
      <c r="B136" s="77"/>
      <c r="C136" s="77"/>
      <c r="D136" s="77"/>
      <c r="E136" s="77"/>
      <c r="F136" s="77"/>
      <c r="G136" s="78"/>
      <c r="H136" s="79"/>
      <c r="I136" s="80"/>
      <c r="J136" s="60">
        <f>SUM(J127:K135)</f>
        <v>21.269999999999996</v>
      </c>
      <c r="K136" s="59"/>
    </row>
    <row r="137" spans="1:13" ht="15" customHeight="1" x14ac:dyDescent="0.25">
      <c r="A137" s="4"/>
      <c r="B137" s="4"/>
      <c r="C137" s="4"/>
      <c r="D137" s="4"/>
      <c r="E137" s="4"/>
      <c r="F137" s="4"/>
      <c r="G137" s="4"/>
      <c r="H137" s="4"/>
      <c r="I137" s="4"/>
      <c r="J137" s="4"/>
      <c r="K137" s="4"/>
    </row>
    <row r="138" spans="1:13" ht="15" customHeight="1" x14ac:dyDescent="0.25">
      <c r="A138" s="22" t="s">
        <v>364</v>
      </c>
      <c r="B138" s="22" t="s">
        <v>32</v>
      </c>
      <c r="C138" s="46" t="s">
        <v>8</v>
      </c>
      <c r="D138" s="47"/>
      <c r="E138" s="47"/>
      <c r="F138" s="47"/>
      <c r="G138" s="7" t="s">
        <v>33</v>
      </c>
      <c r="H138" s="7" t="s">
        <v>365</v>
      </c>
      <c r="I138" s="7" t="s">
        <v>366</v>
      </c>
      <c r="J138" s="34" t="s">
        <v>10</v>
      </c>
      <c r="K138" s="33"/>
    </row>
    <row r="139" spans="1:13" ht="15" customHeight="1" x14ac:dyDescent="0.25">
      <c r="A139" s="7" t="s">
        <v>367</v>
      </c>
      <c r="B139" s="71">
        <v>88245</v>
      </c>
      <c r="C139" s="73" t="str">
        <f>VLOOKUP(B139,S!$A:$D,2,FALSE)</f>
        <v>ARMADOR COM ENCARGOS COMPLEMENTARES</v>
      </c>
      <c r="D139" s="73"/>
      <c r="E139" s="73"/>
      <c r="F139" s="72"/>
      <c r="G139" s="7" t="str">
        <f>VLOOKUP(B139,S!$A:$D,3,FALSE)</f>
        <v>H</v>
      </c>
      <c r="H139" s="74"/>
      <c r="I139" s="74">
        <f>J148</f>
        <v>29.139999999999997</v>
      </c>
      <c r="J139" s="53"/>
      <c r="K139" s="52"/>
      <c r="L139" s="74">
        <f>VLOOKUP(B139,S!$A:$D,4,FALSE)</f>
        <v>29.14</v>
      </c>
      <c r="M139" s="7" t="str">
        <f>IF(ROUND((L139-I139),2)=0,"OK, confere com a tabela.",IF(ROUND((L139-I139),2)&lt;0,"ACIMA ("&amp;TEXT(ROUND(I139*100/L139,4),"0,0000")&amp;" %) da tabela.","ABAIXO ("&amp;TEXT(ROUND(I139*100/L139,4),"0,0000")&amp;" %) da tabela."))</f>
        <v>OK, confere com a tabela.</v>
      </c>
    </row>
    <row r="140" spans="1:13" ht="15" customHeight="1" x14ac:dyDescent="0.25">
      <c r="A140" s="54" t="s">
        <v>374</v>
      </c>
      <c r="B140" s="67">
        <v>378</v>
      </c>
      <c r="C140" s="55" t="str">
        <f>VLOOKUP(B140,IF(A140="COMPOSICAO",S!$A:$D,I!$A:$D),2,FALSE)</f>
        <v>ARMADOR (HORISTA)</v>
      </c>
      <c r="D140" s="55"/>
      <c r="E140" s="55"/>
      <c r="F140" s="55"/>
      <c r="G140" s="54" t="str">
        <f>VLOOKUP(B140,IF(A140="COMPOSICAO",S!$A:$D,I!$A:$D),3,FALSE)</f>
        <v>H</v>
      </c>
      <c r="H140" s="81">
        <v>1</v>
      </c>
      <c r="I140" s="56">
        <f>IF(A140="COMPOSICAO",VLOOKUP("TOTAL - "&amp;B140,COMPOSICAO_AUX_4!$A:$J,10,FALSE),VLOOKUP(B140,I!$A:$D,4,FALSE))</f>
        <v>20.58</v>
      </c>
      <c r="J140" s="60">
        <f t="shared" ref="J140:J147" si="3">TRUNC(H140*I140,2)</f>
        <v>20.58</v>
      </c>
      <c r="K140" s="59"/>
    </row>
    <row r="141" spans="1:13" ht="30" customHeight="1" x14ac:dyDescent="0.25">
      <c r="A141" s="54" t="s">
        <v>374</v>
      </c>
      <c r="B141" s="67">
        <v>37370</v>
      </c>
      <c r="C141" s="55" t="str">
        <f>VLOOKUP(B141,IF(A141="COMPOSICAO",S!$A:$D,I!$A:$D),2,FALSE)</f>
        <v>ALIMENTACAO - HORISTA (COLETADO CAIXA - ENCARGOS COMPLEMENTARES)</v>
      </c>
      <c r="D141" s="55"/>
      <c r="E141" s="55"/>
      <c r="F141" s="55"/>
      <c r="G141" s="54" t="str">
        <f>VLOOKUP(B141,IF(A141="COMPOSICAO",S!$A:$D,I!$A:$D),3,FALSE)</f>
        <v>H</v>
      </c>
      <c r="H141" s="81">
        <v>1</v>
      </c>
      <c r="I141" s="56">
        <f>IF(A141="COMPOSICAO",VLOOKUP("TOTAL - "&amp;B141,COMPOSICAO_AUX_4!$A:$J,10,FALSE),VLOOKUP(B141,I!$A:$D,4,FALSE))</f>
        <v>4.28</v>
      </c>
      <c r="J141" s="60">
        <f t="shared" si="3"/>
        <v>4.28</v>
      </c>
      <c r="K141" s="59"/>
    </row>
    <row r="142" spans="1:13" ht="30" customHeight="1" x14ac:dyDescent="0.25">
      <c r="A142" s="54" t="s">
        <v>374</v>
      </c>
      <c r="B142" s="67">
        <v>37371</v>
      </c>
      <c r="C142" s="55" t="str">
        <f>VLOOKUP(B142,IF(A142="COMPOSICAO",S!$A:$D,I!$A:$D),2,FALSE)</f>
        <v>TRANSPORTE - HORISTA (COLETADO CAIXA - ENCARGOS COMPLEMENTARES)</v>
      </c>
      <c r="D142" s="55"/>
      <c r="E142" s="55"/>
      <c r="F142" s="55"/>
      <c r="G142" s="54" t="str">
        <f>VLOOKUP(B142,IF(A142="COMPOSICAO",S!$A:$D,I!$A:$D),3,FALSE)</f>
        <v>H</v>
      </c>
      <c r="H142" s="81">
        <v>1</v>
      </c>
      <c r="I142" s="56">
        <f>IF(A142="COMPOSICAO",VLOOKUP("TOTAL - "&amp;B142,COMPOSICAO_AUX_4!$A:$J,10,FALSE),VLOOKUP(B142,I!$A:$D,4,FALSE))</f>
        <v>0.83</v>
      </c>
      <c r="J142" s="60">
        <f t="shared" si="3"/>
        <v>0.83</v>
      </c>
      <c r="K142" s="59"/>
    </row>
    <row r="143" spans="1:13" ht="30" customHeight="1" x14ac:dyDescent="0.25">
      <c r="A143" s="54" t="s">
        <v>374</v>
      </c>
      <c r="B143" s="67">
        <v>37372</v>
      </c>
      <c r="C143" s="55" t="str">
        <f>VLOOKUP(B143,IF(A143="COMPOSICAO",S!$A:$D,I!$A:$D),2,FALSE)</f>
        <v>EXAMES - HORISTA (COLETADO CAIXA - ENCARGOS COMPLEMENTARES)</v>
      </c>
      <c r="D143" s="55"/>
      <c r="E143" s="55"/>
      <c r="F143" s="55"/>
      <c r="G143" s="54" t="str">
        <f>VLOOKUP(B143,IF(A143="COMPOSICAO",S!$A:$D,I!$A:$D),3,FALSE)</f>
        <v>H</v>
      </c>
      <c r="H143" s="81">
        <v>1</v>
      </c>
      <c r="I143" s="56">
        <f>IF(A143="COMPOSICAO",VLOOKUP("TOTAL - "&amp;B143,COMPOSICAO_AUX_4!$A:$J,10,FALSE),VLOOKUP(B143,I!$A:$D,4,FALSE))</f>
        <v>1.1399999999999999</v>
      </c>
      <c r="J143" s="60">
        <f t="shared" si="3"/>
        <v>1.1399999999999999</v>
      </c>
      <c r="K143" s="59"/>
    </row>
    <row r="144" spans="1:13" ht="30" customHeight="1" x14ac:dyDescent="0.25">
      <c r="A144" s="54" t="s">
        <v>374</v>
      </c>
      <c r="B144" s="67">
        <v>37373</v>
      </c>
      <c r="C144" s="55" t="str">
        <f>VLOOKUP(B144,IF(A144="COMPOSICAO",S!$A:$D,I!$A:$D),2,FALSE)</f>
        <v>SEGURO - HORISTA (COLETADO CAIXA - ENCARGOS COMPLEMENTARES)</v>
      </c>
      <c r="D144" s="55"/>
      <c r="E144" s="55"/>
      <c r="F144" s="55"/>
      <c r="G144" s="54" t="str">
        <f>VLOOKUP(B144,IF(A144="COMPOSICAO",S!$A:$D,I!$A:$D),3,FALSE)</f>
        <v>H</v>
      </c>
      <c r="H144" s="81">
        <v>1</v>
      </c>
      <c r="I144" s="56">
        <f>IF(A144="COMPOSICAO",VLOOKUP("TOTAL - "&amp;B144,COMPOSICAO_AUX_4!$A:$J,10,FALSE),VLOOKUP(B144,I!$A:$D,4,FALSE))</f>
        <v>0.06</v>
      </c>
      <c r="J144" s="60">
        <f t="shared" si="3"/>
        <v>0.06</v>
      </c>
      <c r="K144" s="59"/>
    </row>
    <row r="145" spans="1:13" ht="30" customHeight="1" x14ac:dyDescent="0.25">
      <c r="A145" s="54" t="s">
        <v>374</v>
      </c>
      <c r="B145" s="67">
        <v>43465</v>
      </c>
      <c r="C145" s="55" t="str">
        <f>VLOOKUP(B145,IF(A145="COMPOSICAO",S!$A:$D,I!$A:$D),2,FALSE)</f>
        <v>FERRAMENTAS - FAMILIA PEDREIRO - HORISTA (ENCARGOS COMPLEMENTARES - COLETADO CAIXA)</v>
      </c>
      <c r="D145" s="55"/>
      <c r="E145" s="55"/>
      <c r="F145" s="55"/>
      <c r="G145" s="54" t="str">
        <f>VLOOKUP(B145,IF(A145="COMPOSICAO",S!$A:$D,I!$A:$D),3,FALSE)</f>
        <v>H</v>
      </c>
      <c r="H145" s="81">
        <v>1</v>
      </c>
      <c r="I145" s="56">
        <f>IF(A145="COMPOSICAO",VLOOKUP("TOTAL - "&amp;B145,COMPOSICAO_AUX_4!$A:$J,10,FALSE),VLOOKUP(B145,I!$A:$D,4,FALSE))</f>
        <v>0.84</v>
      </c>
      <c r="J145" s="60">
        <f t="shared" si="3"/>
        <v>0.84</v>
      </c>
      <c r="K145" s="59"/>
    </row>
    <row r="146" spans="1:13" ht="30" customHeight="1" x14ac:dyDescent="0.25">
      <c r="A146" s="54" t="s">
        <v>374</v>
      </c>
      <c r="B146" s="67">
        <v>43489</v>
      </c>
      <c r="C146" s="55" t="str">
        <f>VLOOKUP(B146,IF(A146="COMPOSICAO",S!$A:$D,I!$A:$D),2,FALSE)</f>
        <v>EPI - FAMILIA PEDREIRO - HORISTA (ENCARGOS COMPLEMENTARES - COLETADO CAIXA)</v>
      </c>
      <c r="D146" s="55"/>
      <c r="E146" s="55"/>
      <c r="F146" s="55"/>
      <c r="G146" s="54" t="str">
        <f>VLOOKUP(B146,IF(A146="COMPOSICAO",S!$A:$D,I!$A:$D),3,FALSE)</f>
        <v>H</v>
      </c>
      <c r="H146" s="81">
        <v>1</v>
      </c>
      <c r="I146" s="56">
        <f>IF(A146="COMPOSICAO",VLOOKUP("TOTAL - "&amp;B146,COMPOSICAO_AUX_4!$A:$J,10,FALSE),VLOOKUP(B146,I!$A:$D,4,FALSE))</f>
        <v>1.17</v>
      </c>
      <c r="J146" s="60">
        <f t="shared" si="3"/>
        <v>1.17</v>
      </c>
      <c r="K146" s="59"/>
    </row>
    <row r="147" spans="1:13" ht="30" customHeight="1" x14ac:dyDescent="0.25">
      <c r="A147" s="54" t="s">
        <v>368</v>
      </c>
      <c r="B147" s="67">
        <v>95314</v>
      </c>
      <c r="C147" s="55" t="str">
        <f>VLOOKUP(B147,IF(A147="COMPOSICAO",S!$A:$D,I!$A:$D),2,FALSE)</f>
        <v>CURSO DE CAPACITAÇÃO PARA ARMADOR (ENCARGOS COMPLEMENTARES) - HORISTA</v>
      </c>
      <c r="D147" s="55"/>
      <c r="E147" s="55"/>
      <c r="F147" s="55"/>
      <c r="G147" s="54" t="str">
        <f>VLOOKUP(B147,IF(A147="COMPOSICAO",S!$A:$D,I!$A:$D),3,FALSE)</f>
        <v>H</v>
      </c>
      <c r="H147" s="81">
        <v>1</v>
      </c>
      <c r="I147" s="56">
        <f>IF(A147="COMPOSICAO",VLOOKUP("TOTAL - "&amp;B147,COMPOSICAO_AUX_4!$A:$J,10,FALSE),VLOOKUP(B147,I!$A:$D,4,FALSE))</f>
        <v>0.24</v>
      </c>
      <c r="J147" s="60">
        <f t="shared" si="3"/>
        <v>0.24</v>
      </c>
      <c r="K147" s="59"/>
    </row>
    <row r="148" spans="1:13" ht="15" customHeight="1" x14ac:dyDescent="0.25">
      <c r="A148" s="76" t="s">
        <v>395</v>
      </c>
      <c r="B148" s="77"/>
      <c r="C148" s="77"/>
      <c r="D148" s="77"/>
      <c r="E148" s="77"/>
      <c r="F148" s="77"/>
      <c r="G148" s="78"/>
      <c r="H148" s="79"/>
      <c r="I148" s="80"/>
      <c r="J148" s="60">
        <f>SUM(J139:K147)</f>
        <v>29.139999999999997</v>
      </c>
      <c r="K148" s="59"/>
    </row>
    <row r="149" spans="1:13" ht="15" customHeight="1" x14ac:dyDescent="0.25">
      <c r="A149" s="4"/>
      <c r="B149" s="4"/>
      <c r="C149" s="4"/>
      <c r="D149" s="4"/>
      <c r="E149" s="4"/>
      <c r="F149" s="4"/>
      <c r="G149" s="4"/>
      <c r="H149" s="4"/>
      <c r="I149" s="4"/>
      <c r="J149" s="4"/>
      <c r="K149" s="4"/>
    </row>
    <row r="150" spans="1:13" ht="15" customHeight="1" x14ac:dyDescent="0.25">
      <c r="A150" s="22" t="s">
        <v>364</v>
      </c>
      <c r="B150" s="22" t="s">
        <v>32</v>
      </c>
      <c r="C150" s="46" t="s">
        <v>8</v>
      </c>
      <c r="D150" s="47"/>
      <c r="E150" s="47"/>
      <c r="F150" s="47"/>
      <c r="G150" s="7" t="s">
        <v>33</v>
      </c>
      <c r="H150" s="7" t="s">
        <v>365</v>
      </c>
      <c r="I150" s="7" t="s">
        <v>366</v>
      </c>
      <c r="J150" s="34" t="s">
        <v>10</v>
      </c>
      <c r="K150" s="33"/>
    </row>
    <row r="151" spans="1:13" ht="30" customHeight="1" x14ac:dyDescent="0.25">
      <c r="A151" s="7" t="s">
        <v>367</v>
      </c>
      <c r="B151" s="71">
        <v>88297</v>
      </c>
      <c r="C151" s="73" t="str">
        <f>VLOOKUP(B151,S!$A:$D,2,FALSE)</f>
        <v>OPERADOR DE MÁQUINAS E EQUIPAMENTOS COM ENCARGOS COMPLEMENTARES</v>
      </c>
      <c r="D151" s="73"/>
      <c r="E151" s="73"/>
      <c r="F151" s="72"/>
      <c r="G151" s="7" t="str">
        <f>VLOOKUP(B151,S!$A:$D,3,FALSE)</f>
        <v>H</v>
      </c>
      <c r="H151" s="74"/>
      <c r="I151" s="74">
        <f>J160</f>
        <v>35.22</v>
      </c>
      <c r="J151" s="53"/>
      <c r="K151" s="52"/>
      <c r="L151" s="74">
        <f>VLOOKUP(B151,S!$A:$D,4,FALSE)</f>
        <v>35.22</v>
      </c>
      <c r="M151" s="7" t="str">
        <f>IF(ROUND((L151-I151),2)=0,"OK, confere com a tabela.",IF(ROUND((L151-I151),2)&lt;0,"ACIMA ("&amp;TEXT(ROUND(I151*100/L151,4),"0,0000")&amp;" %) da tabela.","ABAIXO ("&amp;TEXT(ROUND(I151*100/L151,4),"0,0000")&amp;" %) da tabela."))</f>
        <v>OK, confere com a tabela.</v>
      </c>
    </row>
    <row r="152" spans="1:13" ht="30" customHeight="1" x14ac:dyDescent="0.25">
      <c r="A152" s="54" t="s">
        <v>374</v>
      </c>
      <c r="B152" s="67">
        <v>4230</v>
      </c>
      <c r="C152" s="55" t="str">
        <f>VLOOKUP(B152,IF(A152="COMPOSICAO",S!$A:$D,I!$A:$D),2,FALSE)</f>
        <v>OPERADOR DE MAQUINAS E TRATORES DIVERSOS (TERRAPLANAGEM)</v>
      </c>
      <c r="D152" s="55"/>
      <c r="E152" s="55"/>
      <c r="F152" s="55"/>
      <c r="G152" s="54" t="str">
        <f>VLOOKUP(B152,IF(A152="COMPOSICAO",S!$A:$D,I!$A:$D),3,FALSE)</f>
        <v>H</v>
      </c>
      <c r="H152" s="81">
        <v>1</v>
      </c>
      <c r="I152" s="56">
        <f>IF(A152="COMPOSICAO",VLOOKUP("TOTAL - "&amp;B152,COMPOSICAO_AUX_4!$A:$J,10,FALSE),VLOOKUP(B152,I!$A:$D,4,FALSE))</f>
        <v>27.75</v>
      </c>
      <c r="J152" s="60">
        <f t="shared" ref="J152:J159" si="4">TRUNC(H152*I152,2)</f>
        <v>27.75</v>
      </c>
      <c r="K152" s="59"/>
    </row>
    <row r="153" spans="1:13" ht="30" customHeight="1" x14ac:dyDescent="0.25">
      <c r="A153" s="54" t="s">
        <v>374</v>
      </c>
      <c r="B153" s="67">
        <v>37370</v>
      </c>
      <c r="C153" s="55" t="str">
        <f>VLOOKUP(B153,IF(A153="COMPOSICAO",S!$A:$D,I!$A:$D),2,FALSE)</f>
        <v>ALIMENTACAO - HORISTA (COLETADO CAIXA - ENCARGOS COMPLEMENTARES)</v>
      </c>
      <c r="D153" s="55"/>
      <c r="E153" s="55"/>
      <c r="F153" s="55"/>
      <c r="G153" s="54" t="str">
        <f>VLOOKUP(B153,IF(A153="COMPOSICAO",S!$A:$D,I!$A:$D),3,FALSE)</f>
        <v>H</v>
      </c>
      <c r="H153" s="81">
        <v>1</v>
      </c>
      <c r="I153" s="56">
        <f>IF(A153="COMPOSICAO",VLOOKUP("TOTAL - "&amp;B153,COMPOSICAO_AUX_4!$A:$J,10,FALSE),VLOOKUP(B153,I!$A:$D,4,FALSE))</f>
        <v>4.28</v>
      </c>
      <c r="J153" s="60">
        <f t="shared" si="4"/>
        <v>4.28</v>
      </c>
      <c r="K153" s="59"/>
    </row>
    <row r="154" spans="1:13" ht="30" customHeight="1" x14ac:dyDescent="0.25">
      <c r="A154" s="54" t="s">
        <v>374</v>
      </c>
      <c r="B154" s="67">
        <v>37371</v>
      </c>
      <c r="C154" s="55" t="str">
        <f>VLOOKUP(B154,IF(A154="COMPOSICAO",S!$A:$D,I!$A:$D),2,FALSE)</f>
        <v>TRANSPORTE - HORISTA (COLETADO CAIXA - ENCARGOS COMPLEMENTARES)</v>
      </c>
      <c r="D154" s="55"/>
      <c r="E154" s="55"/>
      <c r="F154" s="55"/>
      <c r="G154" s="54" t="str">
        <f>VLOOKUP(B154,IF(A154="COMPOSICAO",S!$A:$D,I!$A:$D),3,FALSE)</f>
        <v>H</v>
      </c>
      <c r="H154" s="81">
        <v>1</v>
      </c>
      <c r="I154" s="56">
        <f>IF(A154="COMPOSICAO",VLOOKUP("TOTAL - "&amp;B154,COMPOSICAO_AUX_4!$A:$J,10,FALSE),VLOOKUP(B154,I!$A:$D,4,FALSE))</f>
        <v>0.83</v>
      </c>
      <c r="J154" s="60">
        <f t="shared" si="4"/>
        <v>0.83</v>
      </c>
      <c r="K154" s="59"/>
    </row>
    <row r="155" spans="1:13" ht="30" customHeight="1" x14ac:dyDescent="0.25">
      <c r="A155" s="54" t="s">
        <v>374</v>
      </c>
      <c r="B155" s="67">
        <v>37372</v>
      </c>
      <c r="C155" s="55" t="str">
        <f>VLOOKUP(B155,IF(A155="COMPOSICAO",S!$A:$D,I!$A:$D),2,FALSE)</f>
        <v>EXAMES - HORISTA (COLETADO CAIXA - ENCARGOS COMPLEMENTARES)</v>
      </c>
      <c r="D155" s="55"/>
      <c r="E155" s="55"/>
      <c r="F155" s="55"/>
      <c r="G155" s="54" t="str">
        <f>VLOOKUP(B155,IF(A155="COMPOSICAO",S!$A:$D,I!$A:$D),3,FALSE)</f>
        <v>H</v>
      </c>
      <c r="H155" s="81">
        <v>1</v>
      </c>
      <c r="I155" s="56">
        <f>IF(A155="COMPOSICAO",VLOOKUP("TOTAL - "&amp;B155,COMPOSICAO_AUX_4!$A:$J,10,FALSE),VLOOKUP(B155,I!$A:$D,4,FALSE))</f>
        <v>1.1399999999999999</v>
      </c>
      <c r="J155" s="60">
        <f t="shared" si="4"/>
        <v>1.1399999999999999</v>
      </c>
      <c r="K155" s="59"/>
    </row>
    <row r="156" spans="1:13" ht="30" customHeight="1" x14ac:dyDescent="0.25">
      <c r="A156" s="54" t="s">
        <v>374</v>
      </c>
      <c r="B156" s="67">
        <v>37373</v>
      </c>
      <c r="C156" s="55" t="str">
        <f>VLOOKUP(B156,IF(A156="COMPOSICAO",S!$A:$D,I!$A:$D),2,FALSE)</f>
        <v>SEGURO - HORISTA (COLETADO CAIXA - ENCARGOS COMPLEMENTARES)</v>
      </c>
      <c r="D156" s="55"/>
      <c r="E156" s="55"/>
      <c r="F156" s="55"/>
      <c r="G156" s="54" t="str">
        <f>VLOOKUP(B156,IF(A156="COMPOSICAO",S!$A:$D,I!$A:$D),3,FALSE)</f>
        <v>H</v>
      </c>
      <c r="H156" s="81">
        <v>1</v>
      </c>
      <c r="I156" s="56">
        <f>IF(A156="COMPOSICAO",VLOOKUP("TOTAL - "&amp;B156,COMPOSICAO_AUX_4!$A:$J,10,FALSE),VLOOKUP(B156,I!$A:$D,4,FALSE))</f>
        <v>0.06</v>
      </c>
      <c r="J156" s="60">
        <f t="shared" si="4"/>
        <v>0.06</v>
      </c>
      <c r="K156" s="59"/>
    </row>
    <row r="157" spans="1:13" ht="45" customHeight="1" x14ac:dyDescent="0.25">
      <c r="A157" s="54" t="s">
        <v>374</v>
      </c>
      <c r="B157" s="67">
        <v>43464</v>
      </c>
      <c r="C157" s="55" t="str">
        <f>VLOOKUP(B157,IF(A157="COMPOSICAO",S!$A:$D,I!$A:$D),2,FALSE)</f>
        <v>FERRAMENTAS - FAMILIA OPERADOR ESCAVADEIRA - HORISTA (ENCARGOS COMPLEMENTARES - COLETADO CAIXA)</v>
      </c>
      <c r="D157" s="55"/>
      <c r="E157" s="55"/>
      <c r="F157" s="55"/>
      <c r="G157" s="54" t="str">
        <f>VLOOKUP(B157,IF(A157="COMPOSICAO",S!$A:$D,I!$A:$D),3,FALSE)</f>
        <v>H</v>
      </c>
      <c r="H157" s="81">
        <v>1</v>
      </c>
      <c r="I157" s="56">
        <f>IF(A157="COMPOSICAO",VLOOKUP("TOTAL - "&amp;B157,COMPOSICAO_AUX_4!$A:$J,10,FALSE),VLOOKUP(B157,I!$A:$D,4,FALSE))</f>
        <v>0.01</v>
      </c>
      <c r="J157" s="60">
        <f t="shared" si="4"/>
        <v>0.01</v>
      </c>
      <c r="K157" s="59"/>
    </row>
    <row r="158" spans="1:13" ht="30" customHeight="1" x14ac:dyDescent="0.25">
      <c r="A158" s="54" t="s">
        <v>374</v>
      </c>
      <c r="B158" s="67">
        <v>43488</v>
      </c>
      <c r="C158" s="55" t="str">
        <f>VLOOKUP(B158,IF(A158="COMPOSICAO",S!$A:$D,I!$A:$D),2,FALSE)</f>
        <v>EPI - FAMILIA OPERADOR ESCAVADEIRA - HORISTA (ENCARGOS COMPLEMENTARES - COLETADO CAIXA)</v>
      </c>
      <c r="D158" s="55"/>
      <c r="E158" s="55"/>
      <c r="F158" s="55"/>
      <c r="G158" s="54" t="str">
        <f>VLOOKUP(B158,IF(A158="COMPOSICAO",S!$A:$D,I!$A:$D),3,FALSE)</f>
        <v>H</v>
      </c>
      <c r="H158" s="81">
        <v>1</v>
      </c>
      <c r="I158" s="56">
        <f>IF(A158="COMPOSICAO",VLOOKUP("TOTAL - "&amp;B158,COMPOSICAO_AUX_4!$A:$J,10,FALSE),VLOOKUP(B158,I!$A:$D,4,FALSE))</f>
        <v>0.82</v>
      </c>
      <c r="J158" s="60">
        <f t="shared" si="4"/>
        <v>0.82</v>
      </c>
      <c r="K158" s="59"/>
    </row>
    <row r="159" spans="1:13" ht="45" customHeight="1" x14ac:dyDescent="0.25">
      <c r="A159" s="54" t="s">
        <v>368</v>
      </c>
      <c r="B159" s="67">
        <v>95360</v>
      </c>
      <c r="C159" s="55" t="str">
        <f>VLOOKUP(B159,IF(A159="COMPOSICAO",S!$A:$D,I!$A:$D),2,FALSE)</f>
        <v>CURSO DE CAPACITAÇÃO PARA OPERADOR DE MÁQUINAS E EQUIPAMENTOS (ENCARGOS COMPLEMENTARES) - HORISTA</v>
      </c>
      <c r="D159" s="55"/>
      <c r="E159" s="55"/>
      <c r="F159" s="55"/>
      <c r="G159" s="54" t="str">
        <f>VLOOKUP(B159,IF(A159="COMPOSICAO",S!$A:$D,I!$A:$D),3,FALSE)</f>
        <v>H</v>
      </c>
      <c r="H159" s="81">
        <v>1</v>
      </c>
      <c r="I159" s="56">
        <f>IF(A159="COMPOSICAO",VLOOKUP("TOTAL - "&amp;B159,COMPOSICAO_AUX_4!$A:$J,10,FALSE),VLOOKUP(B159,I!$A:$D,4,FALSE))</f>
        <v>0.33</v>
      </c>
      <c r="J159" s="60">
        <f t="shared" si="4"/>
        <v>0.33</v>
      </c>
      <c r="K159" s="59"/>
    </row>
    <row r="160" spans="1:13" ht="15" customHeight="1" x14ac:dyDescent="0.25">
      <c r="A160" s="76" t="s">
        <v>674</v>
      </c>
      <c r="B160" s="77"/>
      <c r="C160" s="77"/>
      <c r="D160" s="77"/>
      <c r="E160" s="77"/>
      <c r="F160" s="77"/>
      <c r="G160" s="78"/>
      <c r="H160" s="79"/>
      <c r="I160" s="80"/>
      <c r="J160" s="60">
        <f>SUM(J151:K159)</f>
        <v>35.22</v>
      </c>
      <c r="K160" s="59"/>
    </row>
    <row r="161" spans="1:13" ht="15" customHeight="1" x14ac:dyDescent="0.25">
      <c r="A161" s="4"/>
      <c r="B161" s="4"/>
      <c r="C161" s="4"/>
      <c r="D161" s="4"/>
      <c r="E161" s="4"/>
      <c r="F161" s="4"/>
      <c r="G161" s="4"/>
      <c r="H161" s="4"/>
      <c r="I161" s="4"/>
      <c r="J161" s="4"/>
      <c r="K161" s="4"/>
    </row>
    <row r="162" spans="1:13" ht="15" customHeight="1" x14ac:dyDescent="0.25">
      <c r="A162" s="22" t="s">
        <v>364</v>
      </c>
      <c r="B162" s="22" t="s">
        <v>32</v>
      </c>
      <c r="C162" s="46" t="s">
        <v>8</v>
      </c>
      <c r="D162" s="47"/>
      <c r="E162" s="47"/>
      <c r="F162" s="47"/>
      <c r="G162" s="7" t="s">
        <v>33</v>
      </c>
      <c r="H162" s="7" t="s">
        <v>365</v>
      </c>
      <c r="I162" s="7" t="s">
        <v>366</v>
      </c>
      <c r="J162" s="34" t="s">
        <v>10</v>
      </c>
      <c r="K162" s="33"/>
    </row>
    <row r="163" spans="1:13" ht="45" customHeight="1" x14ac:dyDescent="0.25">
      <c r="A163" s="7" t="s">
        <v>553</v>
      </c>
      <c r="B163" s="71">
        <v>91688</v>
      </c>
      <c r="C163" s="73" t="str">
        <f>VLOOKUP(B163,S!$A:$D,2,FALSE)</f>
        <v>SERRA CIRCULAR DE BANCADA COM MOTOR ELÉTRICO POTÊNCIA DE 5HP, COM COIFA PARA DISCO 10" - DEPRECIAÇÃO. AF_08/2015</v>
      </c>
      <c r="D163" s="73"/>
      <c r="E163" s="73"/>
      <c r="F163" s="72"/>
      <c r="G163" s="7" t="str">
        <f>VLOOKUP(B163,S!$A:$D,3,FALSE)</f>
        <v>H</v>
      </c>
      <c r="H163" s="74"/>
      <c r="I163" s="74">
        <f>J165</f>
        <v>0.1</v>
      </c>
      <c r="J163" s="53"/>
      <c r="K163" s="52"/>
      <c r="L163" s="74">
        <f>VLOOKUP(B163,S!$A:$D,4,FALSE)</f>
        <v>0.1</v>
      </c>
      <c r="M163" s="7" t="str">
        <f>IF(ROUND((L163-I163),2)=0,"OK, confere com a tabela.",IF(ROUND((L163-I163),2)&lt;0,"ACIMA ("&amp;TEXT(ROUND(I163*100/L163,4),"0,0000")&amp;" %) da tabela.","ABAIXO ("&amp;TEXT(ROUND(I163*100/L163,4),"0,0000")&amp;" %) da tabela."))</f>
        <v>OK, confere com a tabela.</v>
      </c>
    </row>
    <row r="164" spans="1:13" ht="45" customHeight="1" x14ac:dyDescent="0.25">
      <c r="A164" s="54" t="s">
        <v>374</v>
      </c>
      <c r="B164" s="67">
        <v>14618</v>
      </c>
      <c r="C164" s="55" t="str">
        <f>VLOOKUP(B164,IF(A164="COMPOSICAO",S!$A:$D,I!$A:$D),2,FALSE)</f>
        <v>SERRA CIRCULAR DE BANCADA COM MOTOR ELETRICO, POTENCIA DE *1600* W, PARA DISCO DE DIAMETRO DE 10" (250 MM)</v>
      </c>
      <c r="D164" s="55"/>
      <c r="E164" s="55"/>
      <c r="F164" s="55"/>
      <c r="G164" s="54" t="str">
        <f>VLOOKUP(B164,IF(A164="COMPOSICAO",S!$A:$D,I!$A:$D),3,FALSE)</f>
        <v>UN</v>
      </c>
      <c r="H164" s="81">
        <v>7.2000000000000002E-5</v>
      </c>
      <c r="I164" s="56">
        <f>IF(A164="COMPOSICAO",VLOOKUP("TOTAL - "&amp;B164,COMPOSICAO_AUX_4!$A:$J,10,FALSE),VLOOKUP(B164,I!$A:$D,4,FALSE))</f>
        <v>1406.84</v>
      </c>
      <c r="J164" s="60">
        <f>TRUNC(H164*I164,2)</f>
        <v>0.1</v>
      </c>
      <c r="K164" s="59"/>
    </row>
    <row r="165" spans="1:13" ht="15" customHeight="1" x14ac:dyDescent="0.25">
      <c r="A165" s="76" t="s">
        <v>747</v>
      </c>
      <c r="B165" s="77"/>
      <c r="C165" s="77"/>
      <c r="D165" s="77"/>
      <c r="E165" s="77"/>
      <c r="F165" s="77"/>
      <c r="G165" s="78"/>
      <c r="H165" s="79"/>
      <c r="I165" s="80"/>
      <c r="J165" s="60">
        <f>SUM(J163:K164)</f>
        <v>0.1</v>
      </c>
      <c r="K165" s="59"/>
    </row>
    <row r="166" spans="1:13" ht="15" customHeight="1" x14ac:dyDescent="0.25">
      <c r="A166" s="4"/>
      <c r="B166" s="4"/>
      <c r="C166" s="4"/>
      <c r="D166" s="4"/>
      <c r="E166" s="4"/>
      <c r="F166" s="4"/>
      <c r="G166" s="4"/>
      <c r="H166" s="4"/>
      <c r="I166" s="4"/>
      <c r="J166" s="4"/>
      <c r="K166" s="4"/>
    </row>
    <row r="167" spans="1:13" ht="15" customHeight="1" x14ac:dyDescent="0.25">
      <c r="A167" s="22" t="s">
        <v>364</v>
      </c>
      <c r="B167" s="22" t="s">
        <v>32</v>
      </c>
      <c r="C167" s="46" t="s">
        <v>8</v>
      </c>
      <c r="D167" s="47"/>
      <c r="E167" s="47"/>
      <c r="F167" s="47"/>
      <c r="G167" s="7" t="s">
        <v>33</v>
      </c>
      <c r="H167" s="7" t="s">
        <v>365</v>
      </c>
      <c r="I167" s="7" t="s">
        <v>366</v>
      </c>
      <c r="J167" s="34" t="s">
        <v>10</v>
      </c>
      <c r="K167" s="33"/>
    </row>
    <row r="168" spans="1:13" ht="45" customHeight="1" x14ac:dyDescent="0.25">
      <c r="A168" s="7" t="s">
        <v>553</v>
      </c>
      <c r="B168" s="71">
        <v>91689</v>
      </c>
      <c r="C168" s="73" t="str">
        <f>VLOOKUP(B168,S!$A:$D,2,FALSE)</f>
        <v>SERRA CIRCULAR DE BANCADA COM MOTOR ELÉTRICO POTÊNCIA DE 5HP, COM COIFA PARA DISCO 10" - JUROS. AF_08/2015</v>
      </c>
      <c r="D168" s="73"/>
      <c r="E168" s="73"/>
      <c r="F168" s="72"/>
      <c r="G168" s="7" t="str">
        <f>VLOOKUP(B168,S!$A:$D,3,FALSE)</f>
        <v>H</v>
      </c>
      <c r="H168" s="74"/>
      <c r="I168" s="74">
        <f>J170</f>
        <v>0.01</v>
      </c>
      <c r="J168" s="53"/>
      <c r="K168" s="52"/>
      <c r="L168" s="74">
        <f>VLOOKUP(B168,S!$A:$D,4,FALSE)</f>
        <v>0.01</v>
      </c>
      <c r="M168" s="7" t="str">
        <f>IF(ROUND((L168-I168),2)=0,"OK, confere com a tabela.",IF(ROUND((L168-I168),2)&lt;0,"ACIMA ("&amp;TEXT(ROUND(I168*100/L168,4),"0,0000")&amp;" %) da tabela.","ABAIXO ("&amp;TEXT(ROUND(I168*100/L168,4),"0,0000")&amp;" %) da tabela."))</f>
        <v>OK, confere com a tabela.</v>
      </c>
    </row>
    <row r="169" spans="1:13" ht="45" customHeight="1" x14ac:dyDescent="0.25">
      <c r="A169" s="54" t="s">
        <v>374</v>
      </c>
      <c r="B169" s="67">
        <v>14618</v>
      </c>
      <c r="C169" s="55" t="str">
        <f>VLOOKUP(B169,IF(A169="COMPOSICAO",S!$A:$D,I!$A:$D),2,FALSE)</f>
        <v>SERRA CIRCULAR DE BANCADA COM MOTOR ELETRICO, POTENCIA DE *1600* W, PARA DISCO DE DIAMETRO DE 10" (250 MM)</v>
      </c>
      <c r="D169" s="55"/>
      <c r="E169" s="55"/>
      <c r="F169" s="55"/>
      <c r="G169" s="54" t="str">
        <f>VLOOKUP(B169,IF(A169="COMPOSICAO",S!$A:$D,I!$A:$D),3,FALSE)</f>
        <v>UN</v>
      </c>
      <c r="H169" s="81">
        <v>7.5000000000000002E-6</v>
      </c>
      <c r="I169" s="56">
        <f>IF(A169="COMPOSICAO",VLOOKUP("TOTAL - "&amp;B169,COMPOSICAO_AUX_4!$A:$J,10,FALSE),VLOOKUP(B169,I!$A:$D,4,FALSE))</f>
        <v>1406.84</v>
      </c>
      <c r="J169" s="60">
        <f>TRUNC(H169*I169,2)</f>
        <v>0.01</v>
      </c>
      <c r="K169" s="59"/>
    </row>
    <row r="170" spans="1:13" ht="15" customHeight="1" x14ac:dyDescent="0.25">
      <c r="A170" s="76" t="s">
        <v>748</v>
      </c>
      <c r="B170" s="77"/>
      <c r="C170" s="77"/>
      <c r="D170" s="77"/>
      <c r="E170" s="77"/>
      <c r="F170" s="77"/>
      <c r="G170" s="78"/>
      <c r="H170" s="79"/>
      <c r="I170" s="80"/>
      <c r="J170" s="60">
        <f>SUM(J168:K169)</f>
        <v>0.01</v>
      </c>
      <c r="K170" s="59"/>
    </row>
    <row r="171" spans="1:13" ht="15" customHeight="1" x14ac:dyDescent="0.25">
      <c r="A171" s="4"/>
      <c r="B171" s="4"/>
      <c r="C171" s="4"/>
      <c r="D171" s="4"/>
      <c r="E171" s="4"/>
      <c r="F171" s="4"/>
      <c r="G171" s="4"/>
      <c r="H171" s="4"/>
      <c r="I171" s="4"/>
      <c r="J171" s="4"/>
      <c r="K171" s="4"/>
    </row>
    <row r="172" spans="1:13" ht="15" customHeight="1" x14ac:dyDescent="0.25">
      <c r="A172" s="22" t="s">
        <v>364</v>
      </c>
      <c r="B172" s="22" t="s">
        <v>32</v>
      </c>
      <c r="C172" s="46" t="s">
        <v>8</v>
      </c>
      <c r="D172" s="47"/>
      <c r="E172" s="47"/>
      <c r="F172" s="47"/>
      <c r="G172" s="7" t="s">
        <v>33</v>
      </c>
      <c r="H172" s="7" t="s">
        <v>365</v>
      </c>
      <c r="I172" s="7" t="s">
        <v>366</v>
      </c>
      <c r="J172" s="34" t="s">
        <v>10</v>
      </c>
      <c r="K172" s="33"/>
    </row>
    <row r="173" spans="1:13" ht="45" customHeight="1" x14ac:dyDescent="0.25">
      <c r="A173" s="7" t="s">
        <v>553</v>
      </c>
      <c r="B173" s="71">
        <v>91690</v>
      </c>
      <c r="C173" s="73" t="str">
        <f>VLOOKUP(B173,S!$A:$D,2,FALSE)</f>
        <v>SERRA CIRCULAR DE BANCADA COM MOTOR ELÉTRICO POTÊNCIA DE 5HP, COM COIFA PARA DISCO 10" - MANUTENÇÃO. AF_08/2015</v>
      </c>
      <c r="D173" s="73"/>
      <c r="E173" s="73"/>
      <c r="F173" s="72"/>
      <c r="G173" s="7" t="str">
        <f>VLOOKUP(B173,S!$A:$D,3,FALSE)</f>
        <v>H</v>
      </c>
      <c r="H173" s="74"/>
      <c r="I173" s="74">
        <f>J175</f>
        <v>7.0000000000000007E-2</v>
      </c>
      <c r="J173" s="53"/>
      <c r="K173" s="52"/>
      <c r="L173" s="74">
        <f>VLOOKUP(B173,S!$A:$D,4,FALSE)</f>
        <v>7.0000000000000007E-2</v>
      </c>
      <c r="M173" s="7" t="str">
        <f>IF(ROUND((L173-I173),2)=0,"OK, confere com a tabela.",IF(ROUND((L173-I173),2)&lt;0,"ACIMA ("&amp;TEXT(ROUND(I173*100/L173,4),"0,0000")&amp;" %) da tabela.","ABAIXO ("&amp;TEXT(ROUND(I173*100/L173,4),"0,0000")&amp;" %) da tabela."))</f>
        <v>OK, confere com a tabela.</v>
      </c>
    </row>
    <row r="174" spans="1:13" ht="45" customHeight="1" x14ac:dyDescent="0.25">
      <c r="A174" s="54" t="s">
        <v>374</v>
      </c>
      <c r="B174" s="67">
        <v>14618</v>
      </c>
      <c r="C174" s="55" t="str">
        <f>VLOOKUP(B174,IF(A174="COMPOSICAO",S!$A:$D,I!$A:$D),2,FALSE)</f>
        <v>SERRA CIRCULAR DE BANCADA COM MOTOR ELETRICO, POTENCIA DE *1600* W, PARA DISCO DE DIAMETRO DE 10" (250 MM)</v>
      </c>
      <c r="D174" s="55"/>
      <c r="E174" s="55"/>
      <c r="F174" s="55"/>
      <c r="G174" s="54" t="str">
        <f>VLOOKUP(B174,IF(A174="COMPOSICAO",S!$A:$D,I!$A:$D),3,FALSE)</f>
        <v>UN</v>
      </c>
      <c r="H174" s="81">
        <v>5.0000000000000002E-5</v>
      </c>
      <c r="I174" s="56">
        <f>IF(A174="COMPOSICAO",VLOOKUP("TOTAL - "&amp;B174,COMPOSICAO_AUX_4!$A:$J,10,FALSE),VLOOKUP(B174,I!$A:$D,4,FALSE))</f>
        <v>1406.84</v>
      </c>
      <c r="J174" s="60">
        <f>TRUNC(H174*I174,2)</f>
        <v>7.0000000000000007E-2</v>
      </c>
      <c r="K174" s="59"/>
    </row>
    <row r="175" spans="1:13" ht="15" customHeight="1" x14ac:dyDescent="0.25">
      <c r="A175" s="76" t="s">
        <v>749</v>
      </c>
      <c r="B175" s="77"/>
      <c r="C175" s="77"/>
      <c r="D175" s="77"/>
      <c r="E175" s="77"/>
      <c r="F175" s="77"/>
      <c r="G175" s="78"/>
      <c r="H175" s="79"/>
      <c r="I175" s="80"/>
      <c r="J175" s="60">
        <f>SUM(J173:K174)</f>
        <v>7.0000000000000007E-2</v>
      </c>
      <c r="K175" s="59"/>
    </row>
    <row r="176" spans="1:13" ht="15" customHeight="1" x14ac:dyDescent="0.25">
      <c r="A176" s="4"/>
      <c r="B176" s="4"/>
      <c r="C176" s="4"/>
      <c r="D176" s="4"/>
      <c r="E176" s="4"/>
      <c r="F176" s="4"/>
      <c r="G176" s="4"/>
      <c r="H176" s="4"/>
      <c r="I176" s="4"/>
      <c r="J176" s="4"/>
      <c r="K176" s="4"/>
    </row>
    <row r="177" spans="1:13" ht="15" customHeight="1" x14ac:dyDescent="0.25">
      <c r="A177" s="22" t="s">
        <v>364</v>
      </c>
      <c r="B177" s="22" t="s">
        <v>32</v>
      </c>
      <c r="C177" s="46" t="s">
        <v>8</v>
      </c>
      <c r="D177" s="47"/>
      <c r="E177" s="47"/>
      <c r="F177" s="47"/>
      <c r="G177" s="7" t="s">
        <v>33</v>
      </c>
      <c r="H177" s="7" t="s">
        <v>365</v>
      </c>
      <c r="I177" s="7" t="s">
        <v>366</v>
      </c>
      <c r="J177" s="34" t="s">
        <v>10</v>
      </c>
      <c r="K177" s="33"/>
    </row>
    <row r="178" spans="1:13" ht="45" customHeight="1" x14ac:dyDescent="0.25">
      <c r="A178" s="7" t="s">
        <v>553</v>
      </c>
      <c r="B178" s="71">
        <v>91691</v>
      </c>
      <c r="C178" s="73" t="str">
        <f>VLOOKUP(B178,S!$A:$D,2,FALSE)</f>
        <v>SERRA CIRCULAR DE BANCADA COM MOTOR ELÉTRICO POTÊNCIA DE 5HP, COM COIFA PARA DISCO 10" - MATERIAIS NA OPERAÇÃO. AF_08/2015</v>
      </c>
      <c r="D178" s="73"/>
      <c r="E178" s="73"/>
      <c r="F178" s="72"/>
      <c r="G178" s="7" t="str">
        <f>VLOOKUP(B178,S!$A:$D,3,FALSE)</f>
        <v>H</v>
      </c>
      <c r="H178" s="74"/>
      <c r="I178" s="74">
        <f>J180</f>
        <v>1.27</v>
      </c>
      <c r="J178" s="53"/>
      <c r="K178" s="52"/>
      <c r="L178" s="74">
        <f>VLOOKUP(B178,S!$A:$D,4,FALSE)</f>
        <v>1.27</v>
      </c>
      <c r="M178" s="7" t="str">
        <f>IF(ROUND((L178-I178),2)=0,"OK, confere com a tabela.",IF(ROUND((L178-I178),2)&lt;0,"ACIMA ("&amp;TEXT(ROUND(I178*100/L178,4),"0,0000")&amp;" %) da tabela.","ABAIXO ("&amp;TEXT(ROUND(I178*100/L178,4),"0,0000")&amp;" %) da tabela."))</f>
        <v>OK, confere com a tabela.</v>
      </c>
    </row>
    <row r="179" spans="1:13" ht="30" customHeight="1" x14ac:dyDescent="0.25">
      <c r="A179" s="54" t="s">
        <v>374</v>
      </c>
      <c r="B179" s="67">
        <v>2705</v>
      </c>
      <c r="C179" s="55" t="str">
        <f>VLOOKUP(B179,IF(A179="COMPOSICAO",S!$A:$D,I!$A:$D),2,FALSE)</f>
        <v>ENERGIA ELETRICA ATE 2000 KWH INDUSTRIAL, SEM DEMANDA</v>
      </c>
      <c r="D179" s="55"/>
      <c r="E179" s="55"/>
      <c r="F179" s="55"/>
      <c r="G179" s="54" t="str">
        <f>VLOOKUP(B179,IF(A179="COMPOSICAO",S!$A:$D,I!$A:$D),3,FALSE)</f>
        <v>KWH</v>
      </c>
      <c r="H179" s="81">
        <v>1.36</v>
      </c>
      <c r="I179" s="56">
        <f>IF(A179="COMPOSICAO",VLOOKUP("TOTAL - "&amp;B179,COMPOSICAO_AUX_4!$A:$J,10,FALSE),VLOOKUP(B179,I!$A:$D,4,FALSE))</f>
        <v>0.94</v>
      </c>
      <c r="J179" s="60">
        <f>TRUNC(H179*I179,2)</f>
        <v>1.27</v>
      </c>
      <c r="K179" s="59"/>
    </row>
    <row r="180" spans="1:13" ht="15" customHeight="1" x14ac:dyDescent="0.25">
      <c r="A180" s="76" t="s">
        <v>750</v>
      </c>
      <c r="B180" s="77"/>
      <c r="C180" s="77"/>
      <c r="D180" s="77"/>
      <c r="E180" s="77"/>
      <c r="F180" s="77"/>
      <c r="G180" s="78"/>
      <c r="H180" s="79"/>
      <c r="I180" s="80"/>
      <c r="J180" s="60">
        <f>SUM(J178:K179)</f>
        <v>1.27</v>
      </c>
      <c r="K180" s="59"/>
    </row>
    <row r="181" spans="1:13" ht="15" customHeight="1" x14ac:dyDescent="0.25">
      <c r="A181" s="4"/>
      <c r="B181" s="4"/>
      <c r="C181" s="4"/>
      <c r="D181" s="4"/>
      <c r="E181" s="4"/>
      <c r="F181" s="4"/>
      <c r="G181" s="4"/>
      <c r="H181" s="4"/>
      <c r="I181" s="4"/>
      <c r="J181" s="4"/>
      <c r="K181" s="4"/>
    </row>
    <row r="182" spans="1:13" ht="15" customHeight="1" x14ac:dyDescent="0.25">
      <c r="A182" s="22" t="s">
        <v>364</v>
      </c>
      <c r="B182" s="22" t="s">
        <v>32</v>
      </c>
      <c r="C182" s="46" t="s">
        <v>8</v>
      </c>
      <c r="D182" s="47"/>
      <c r="E182" s="47"/>
      <c r="F182" s="47"/>
      <c r="G182" s="7" t="s">
        <v>33</v>
      </c>
      <c r="H182" s="7" t="s">
        <v>365</v>
      </c>
      <c r="I182" s="7" t="s">
        <v>366</v>
      </c>
      <c r="J182" s="34" t="s">
        <v>10</v>
      </c>
      <c r="K182" s="33"/>
    </row>
    <row r="183" spans="1:13" ht="30" customHeight="1" x14ac:dyDescent="0.25">
      <c r="A183" s="7" t="s">
        <v>367</v>
      </c>
      <c r="B183" s="71">
        <v>95371</v>
      </c>
      <c r="C183" s="73" t="str">
        <f>VLOOKUP(B183,S!$A:$D,2,FALSE)</f>
        <v>CURSO DE CAPACITAÇÃO PARA PEDREIRO (ENCARGOS COMPLEMENTARES) - HORISTA</v>
      </c>
      <c r="D183" s="73"/>
      <c r="E183" s="73"/>
      <c r="F183" s="72"/>
      <c r="G183" s="7" t="str">
        <f>VLOOKUP(B183,S!$A:$D,3,FALSE)</f>
        <v>H</v>
      </c>
      <c r="H183" s="74"/>
      <c r="I183" s="74">
        <f>J185</f>
        <v>0.45</v>
      </c>
      <c r="J183" s="53"/>
      <c r="K183" s="52"/>
      <c r="L183" s="74">
        <f>VLOOKUP(B183,S!$A:$D,4,FALSE)</f>
        <v>0.45</v>
      </c>
      <c r="M183" s="7" t="str">
        <f>IF(ROUND((L183-I183),2)=0,"OK, confere com a tabela.",IF(ROUND((L183-I183),2)&lt;0,"ACIMA ("&amp;TEXT(ROUND(I183*100/L183,4),"0,0000")&amp;" %) da tabela.","ABAIXO ("&amp;TEXT(ROUND(I183*100/L183,4),"0,0000")&amp;" %) da tabela."))</f>
        <v>OK, confere com a tabela.</v>
      </c>
    </row>
    <row r="184" spans="1:13" ht="15" customHeight="1" x14ac:dyDescent="0.25">
      <c r="A184" s="54" t="s">
        <v>374</v>
      </c>
      <c r="B184" s="67">
        <v>4750</v>
      </c>
      <c r="C184" s="55" t="str">
        <f>VLOOKUP(B184,IF(A184="COMPOSICAO",S!$A:$D,I!$A:$D),2,FALSE)</f>
        <v>PEDREIRO (HORISTA)</v>
      </c>
      <c r="D184" s="55"/>
      <c r="E184" s="55"/>
      <c r="F184" s="55"/>
      <c r="G184" s="54" t="str">
        <f>VLOOKUP(B184,IF(A184="COMPOSICAO",S!$A:$D,I!$A:$D),3,FALSE)</f>
        <v>H</v>
      </c>
      <c r="H184" s="81">
        <v>2.2249999999999999E-2</v>
      </c>
      <c r="I184" s="56">
        <f>IF(A184="COMPOSICAO",VLOOKUP("TOTAL - "&amp;B184,COMPOSICAO_AUX_4!$A:$J,10,FALSE),VLOOKUP(B184,I!$A:$D,4,FALSE))</f>
        <v>20.58</v>
      </c>
      <c r="J184" s="60">
        <f>TRUNC(H184*I184,2)</f>
        <v>0.45</v>
      </c>
      <c r="K184" s="59"/>
    </row>
    <row r="185" spans="1:13" ht="15" customHeight="1" x14ac:dyDescent="0.25">
      <c r="A185" s="76" t="s">
        <v>663</v>
      </c>
      <c r="B185" s="77"/>
      <c r="C185" s="77"/>
      <c r="D185" s="77"/>
      <c r="E185" s="77"/>
      <c r="F185" s="77"/>
      <c r="G185" s="78"/>
      <c r="H185" s="79"/>
      <c r="I185" s="80"/>
      <c r="J185" s="60">
        <f>SUM(J183:K184)</f>
        <v>0.45</v>
      </c>
      <c r="K185" s="59"/>
    </row>
    <row r="186" spans="1:13" ht="15" customHeight="1" x14ac:dyDescent="0.25">
      <c r="A186" s="4"/>
      <c r="B186" s="4"/>
      <c r="C186" s="4"/>
      <c r="D186" s="4"/>
      <c r="E186" s="4"/>
      <c r="F186" s="4"/>
      <c r="G186" s="4"/>
      <c r="H186" s="4"/>
      <c r="I186" s="4"/>
      <c r="J186" s="4"/>
      <c r="K186" s="4"/>
    </row>
    <row r="187" spans="1:13" ht="15" customHeight="1" x14ac:dyDescent="0.25">
      <c r="A187" s="22" t="s">
        <v>364</v>
      </c>
      <c r="B187" s="22" t="s">
        <v>32</v>
      </c>
      <c r="C187" s="46" t="s">
        <v>8</v>
      </c>
      <c r="D187" s="47"/>
      <c r="E187" s="47"/>
      <c r="F187" s="47"/>
      <c r="G187" s="7" t="s">
        <v>33</v>
      </c>
      <c r="H187" s="7" t="s">
        <v>365</v>
      </c>
      <c r="I187" s="7" t="s">
        <v>366</v>
      </c>
      <c r="J187" s="34" t="s">
        <v>10</v>
      </c>
      <c r="K187" s="33"/>
    </row>
    <row r="188" spans="1:13" ht="45" customHeight="1" x14ac:dyDescent="0.25">
      <c r="A188" s="7" t="s">
        <v>553</v>
      </c>
      <c r="B188" s="71">
        <v>90582</v>
      </c>
      <c r="C188" s="73" t="str">
        <f>VLOOKUP(B188,S!$A:$D,2,FALSE)</f>
        <v>VIBRADOR DE IMERSÃO, DIÂMETRO DE PONTEIRA 45MM, MOTOR ELÉTRICO TRIFÁSICO POTÊNCIA DE 2 CV - DEPRECIAÇÃO. AF_06/2015</v>
      </c>
      <c r="D188" s="73"/>
      <c r="E188" s="73"/>
      <c r="F188" s="72"/>
      <c r="G188" s="7" t="str">
        <f>VLOOKUP(B188,S!$A:$D,3,FALSE)</f>
        <v>H</v>
      </c>
      <c r="H188" s="74"/>
      <c r="I188" s="74">
        <f>J190</f>
        <v>0.44</v>
      </c>
      <c r="J188" s="53"/>
      <c r="K188" s="52"/>
      <c r="L188" s="74">
        <f>VLOOKUP(B188,S!$A:$D,4,FALSE)</f>
        <v>0.44</v>
      </c>
      <c r="M188" s="7" t="str">
        <f>IF(ROUND((L188-I188),2)=0,"OK, confere com a tabela.",IF(ROUND((L188-I188),2)&lt;0,"ACIMA ("&amp;TEXT(ROUND(I188*100/L188,4),"0,0000")&amp;" %) da tabela.","ABAIXO ("&amp;TEXT(ROUND(I188*100/L188,4),"0,0000")&amp;" %) da tabela."))</f>
        <v>OK, confere com a tabela.</v>
      </c>
    </row>
    <row r="189" spans="1:13" ht="45" customHeight="1" x14ac:dyDescent="0.25">
      <c r="A189" s="54" t="s">
        <v>374</v>
      </c>
      <c r="B189" s="67">
        <v>13896</v>
      </c>
      <c r="C189" s="55" t="str">
        <f>VLOOKUP(B189,IF(A189="COMPOSICAO",S!$A:$D,I!$A:$D),2,FALSE)</f>
        <v>VIBRADOR DE IMERSAO, DIAMETRO DA PONTEIRA DE *45* MM, COM MOTOR ELETRICO TRIFASICO DE 2 HP (2 CV)</v>
      </c>
      <c r="D189" s="55"/>
      <c r="E189" s="55"/>
      <c r="F189" s="55"/>
      <c r="G189" s="54" t="str">
        <f>VLOOKUP(B189,IF(A189="COMPOSICAO",S!$A:$D,I!$A:$D),3,FALSE)</f>
        <v>UN</v>
      </c>
      <c r="H189" s="81">
        <v>1.2799999999999999E-4</v>
      </c>
      <c r="I189" s="56">
        <f>IF(A189="COMPOSICAO",VLOOKUP("TOTAL - "&amp;B189,COMPOSICAO_AUX_4!$A:$J,10,FALSE),VLOOKUP(B189,I!$A:$D,4,FALSE))</f>
        <v>3498.64</v>
      </c>
      <c r="J189" s="60">
        <f>TRUNC(H189*I189,2)</f>
        <v>0.44</v>
      </c>
      <c r="K189" s="59"/>
    </row>
    <row r="190" spans="1:13" ht="15" customHeight="1" x14ac:dyDescent="0.25">
      <c r="A190" s="76" t="s">
        <v>679</v>
      </c>
      <c r="B190" s="77"/>
      <c r="C190" s="77"/>
      <c r="D190" s="77"/>
      <c r="E190" s="77"/>
      <c r="F190" s="77"/>
      <c r="G190" s="78"/>
      <c r="H190" s="79"/>
      <c r="I190" s="80"/>
      <c r="J190" s="60">
        <f>SUM(J188:K189)</f>
        <v>0.44</v>
      </c>
      <c r="K190" s="59"/>
    </row>
    <row r="191" spans="1:13" ht="15" customHeight="1" x14ac:dyDescent="0.25">
      <c r="A191" s="4"/>
      <c r="B191" s="4"/>
      <c r="C191" s="4"/>
      <c r="D191" s="4"/>
      <c r="E191" s="4"/>
      <c r="F191" s="4"/>
      <c r="G191" s="4"/>
      <c r="H191" s="4"/>
      <c r="I191" s="4"/>
      <c r="J191" s="4"/>
      <c r="K191" s="4"/>
    </row>
    <row r="192" spans="1:13" ht="15" customHeight="1" x14ac:dyDescent="0.25">
      <c r="A192" s="22" t="s">
        <v>364</v>
      </c>
      <c r="B192" s="22" t="s">
        <v>32</v>
      </c>
      <c r="C192" s="46" t="s">
        <v>8</v>
      </c>
      <c r="D192" s="47"/>
      <c r="E192" s="47"/>
      <c r="F192" s="47"/>
      <c r="G192" s="7" t="s">
        <v>33</v>
      </c>
      <c r="H192" s="7" t="s">
        <v>365</v>
      </c>
      <c r="I192" s="7" t="s">
        <v>366</v>
      </c>
      <c r="J192" s="34" t="s">
        <v>10</v>
      </c>
      <c r="K192" s="33"/>
    </row>
    <row r="193" spans="1:13" ht="45" customHeight="1" x14ac:dyDescent="0.25">
      <c r="A193" s="7" t="s">
        <v>553</v>
      </c>
      <c r="B193" s="71">
        <v>90583</v>
      </c>
      <c r="C193" s="73" t="str">
        <f>VLOOKUP(B193,S!$A:$D,2,FALSE)</f>
        <v>VIBRADOR DE IMERSÃO, DIÂMETRO DE PONTEIRA 45MM, MOTOR ELÉTRICO TRIFÁSICO POTÊNCIA DE 2 CV - JUROS. AF_06/2015</v>
      </c>
      <c r="D193" s="73"/>
      <c r="E193" s="73"/>
      <c r="F193" s="72"/>
      <c r="G193" s="7" t="str">
        <f>VLOOKUP(B193,S!$A:$D,3,FALSE)</f>
        <v>H</v>
      </c>
      <c r="H193" s="74"/>
      <c r="I193" s="74">
        <f>J195</f>
        <v>0.05</v>
      </c>
      <c r="J193" s="53"/>
      <c r="K193" s="52"/>
      <c r="L193" s="74">
        <f>VLOOKUP(B193,S!$A:$D,4,FALSE)</f>
        <v>0.05</v>
      </c>
      <c r="M193" s="7" t="str">
        <f>IF(ROUND((L193-I193),2)=0,"OK, confere com a tabela.",IF(ROUND((L193-I193),2)&lt;0,"ACIMA ("&amp;TEXT(ROUND(I193*100/L193,4),"0,0000")&amp;" %) da tabela.","ABAIXO ("&amp;TEXT(ROUND(I193*100/L193,4),"0,0000")&amp;" %) da tabela."))</f>
        <v>OK, confere com a tabela.</v>
      </c>
    </row>
    <row r="194" spans="1:13" ht="45" customHeight="1" x14ac:dyDescent="0.25">
      <c r="A194" s="54" t="s">
        <v>374</v>
      </c>
      <c r="B194" s="67">
        <v>13896</v>
      </c>
      <c r="C194" s="55" t="str">
        <f>VLOOKUP(B194,IF(A194="COMPOSICAO",S!$A:$D,I!$A:$D),2,FALSE)</f>
        <v>VIBRADOR DE IMERSAO, DIAMETRO DA PONTEIRA DE *45* MM, COM MOTOR ELETRICO TRIFASICO DE 2 HP (2 CV)</v>
      </c>
      <c r="D194" s="55"/>
      <c r="E194" s="55"/>
      <c r="F194" s="55"/>
      <c r="G194" s="54" t="str">
        <f>VLOOKUP(B194,IF(A194="COMPOSICAO",S!$A:$D,I!$A:$D),3,FALSE)</f>
        <v>UN</v>
      </c>
      <c r="H194" s="81">
        <v>1.5099999999999999E-5</v>
      </c>
      <c r="I194" s="56">
        <f>IF(A194="COMPOSICAO",VLOOKUP("TOTAL - "&amp;B194,COMPOSICAO_AUX_4!$A:$J,10,FALSE),VLOOKUP(B194,I!$A:$D,4,FALSE))</f>
        <v>3498.64</v>
      </c>
      <c r="J194" s="60">
        <f>TRUNC(H194*I194,2)</f>
        <v>0.05</v>
      </c>
      <c r="K194" s="59"/>
    </row>
    <row r="195" spans="1:13" ht="15" customHeight="1" x14ac:dyDescent="0.25">
      <c r="A195" s="76" t="s">
        <v>680</v>
      </c>
      <c r="B195" s="77"/>
      <c r="C195" s="77"/>
      <c r="D195" s="77"/>
      <c r="E195" s="77"/>
      <c r="F195" s="77"/>
      <c r="G195" s="78"/>
      <c r="H195" s="79"/>
      <c r="I195" s="80"/>
      <c r="J195" s="60">
        <f>SUM(J193:K194)</f>
        <v>0.05</v>
      </c>
      <c r="K195" s="59"/>
    </row>
    <row r="196" spans="1:13" ht="15" customHeight="1" x14ac:dyDescent="0.25">
      <c r="A196" s="4"/>
      <c r="B196" s="4"/>
      <c r="C196" s="4"/>
      <c r="D196" s="4"/>
      <c r="E196" s="4"/>
      <c r="F196" s="4"/>
      <c r="G196" s="4"/>
      <c r="H196" s="4"/>
      <c r="I196" s="4"/>
      <c r="J196" s="4"/>
      <c r="K196" s="4"/>
    </row>
    <row r="197" spans="1:13" ht="15" customHeight="1" x14ac:dyDescent="0.25">
      <c r="A197" s="22" t="s">
        <v>364</v>
      </c>
      <c r="B197" s="22" t="s">
        <v>32</v>
      </c>
      <c r="C197" s="46" t="s">
        <v>8</v>
      </c>
      <c r="D197" s="47"/>
      <c r="E197" s="47"/>
      <c r="F197" s="47"/>
      <c r="G197" s="7" t="s">
        <v>33</v>
      </c>
      <c r="H197" s="7" t="s">
        <v>365</v>
      </c>
      <c r="I197" s="7" t="s">
        <v>366</v>
      </c>
      <c r="J197" s="34" t="s">
        <v>10</v>
      </c>
      <c r="K197" s="33"/>
    </row>
    <row r="198" spans="1:13" ht="45" customHeight="1" x14ac:dyDescent="0.25">
      <c r="A198" s="7" t="s">
        <v>553</v>
      </c>
      <c r="B198" s="71">
        <v>90584</v>
      </c>
      <c r="C198" s="73" t="str">
        <f>VLOOKUP(B198,S!$A:$D,2,FALSE)</f>
        <v>VIBRADOR DE IMERSÃO, DIÂMETRO DE PONTEIRA 45MM, MOTOR ELÉTRICO TRIFÁSICO POTÊNCIA DE 2 CV - MANUTENÇÃO. AF_06/2015</v>
      </c>
      <c r="D198" s="73"/>
      <c r="E198" s="73"/>
      <c r="F198" s="72"/>
      <c r="G198" s="7" t="str">
        <f>VLOOKUP(B198,S!$A:$D,3,FALSE)</f>
        <v>H</v>
      </c>
      <c r="H198" s="74"/>
      <c r="I198" s="74">
        <f>J200</f>
        <v>0.34</v>
      </c>
      <c r="J198" s="53"/>
      <c r="K198" s="52"/>
      <c r="L198" s="74">
        <f>VLOOKUP(B198,S!$A:$D,4,FALSE)</f>
        <v>0.34</v>
      </c>
      <c r="M198" s="7" t="str">
        <f>IF(ROUND((L198-I198),2)=0,"OK, confere com a tabela.",IF(ROUND((L198-I198),2)&lt;0,"ACIMA ("&amp;TEXT(ROUND(I198*100/L198,4),"0,0000")&amp;" %) da tabela.","ABAIXO ("&amp;TEXT(ROUND(I198*100/L198,4),"0,0000")&amp;" %) da tabela."))</f>
        <v>OK, confere com a tabela.</v>
      </c>
    </row>
    <row r="199" spans="1:13" ht="45" customHeight="1" x14ac:dyDescent="0.25">
      <c r="A199" s="54" t="s">
        <v>374</v>
      </c>
      <c r="B199" s="67">
        <v>13896</v>
      </c>
      <c r="C199" s="55" t="str">
        <f>VLOOKUP(B199,IF(A199="COMPOSICAO",S!$A:$D,I!$A:$D),2,FALSE)</f>
        <v>VIBRADOR DE IMERSAO, DIAMETRO DA PONTEIRA DE *45* MM, COM MOTOR ELETRICO TRIFASICO DE 2 HP (2 CV)</v>
      </c>
      <c r="D199" s="55"/>
      <c r="E199" s="55"/>
      <c r="F199" s="55"/>
      <c r="G199" s="54" t="str">
        <f>VLOOKUP(B199,IF(A199="COMPOSICAO",S!$A:$D,I!$A:$D),3,FALSE)</f>
        <v>UN</v>
      </c>
      <c r="H199" s="81">
        <v>1E-4</v>
      </c>
      <c r="I199" s="56">
        <f>IF(A199="COMPOSICAO",VLOOKUP("TOTAL - "&amp;B199,COMPOSICAO_AUX_4!$A:$J,10,FALSE),VLOOKUP(B199,I!$A:$D,4,FALSE))</f>
        <v>3498.64</v>
      </c>
      <c r="J199" s="60">
        <f>TRUNC(H199*I199,2)</f>
        <v>0.34</v>
      </c>
      <c r="K199" s="59"/>
    </row>
    <row r="200" spans="1:13" ht="15" customHeight="1" x14ac:dyDescent="0.25">
      <c r="A200" s="76" t="s">
        <v>681</v>
      </c>
      <c r="B200" s="77"/>
      <c r="C200" s="77"/>
      <c r="D200" s="77"/>
      <c r="E200" s="77"/>
      <c r="F200" s="77"/>
      <c r="G200" s="78"/>
      <c r="H200" s="79"/>
      <c r="I200" s="80"/>
      <c r="J200" s="60">
        <f>SUM(J198:K199)</f>
        <v>0.34</v>
      </c>
      <c r="K200" s="59"/>
    </row>
    <row r="201" spans="1:13" ht="15" customHeight="1" x14ac:dyDescent="0.25">
      <c r="A201" s="4"/>
      <c r="B201" s="4"/>
      <c r="C201" s="4"/>
      <c r="D201" s="4"/>
      <c r="E201" s="4"/>
      <c r="F201" s="4"/>
      <c r="G201" s="4"/>
      <c r="H201" s="4"/>
      <c r="I201" s="4"/>
      <c r="J201" s="4"/>
      <c r="K201" s="4"/>
    </row>
    <row r="202" spans="1:13" ht="15" customHeight="1" x14ac:dyDescent="0.25">
      <c r="A202" s="22" t="s">
        <v>364</v>
      </c>
      <c r="B202" s="22" t="s">
        <v>32</v>
      </c>
      <c r="C202" s="46" t="s">
        <v>8</v>
      </c>
      <c r="D202" s="47"/>
      <c r="E202" s="47"/>
      <c r="F202" s="47"/>
      <c r="G202" s="7" t="s">
        <v>33</v>
      </c>
      <c r="H202" s="7" t="s">
        <v>365</v>
      </c>
      <c r="I202" s="7" t="s">
        <v>366</v>
      </c>
      <c r="J202" s="34" t="s">
        <v>10</v>
      </c>
      <c r="K202" s="33"/>
    </row>
    <row r="203" spans="1:13" ht="45" customHeight="1" x14ac:dyDescent="0.25">
      <c r="A203" s="7" t="s">
        <v>553</v>
      </c>
      <c r="B203" s="71">
        <v>90585</v>
      </c>
      <c r="C203" s="73" t="str">
        <f>VLOOKUP(B203,S!$A:$D,2,FALSE)</f>
        <v>VIBRADOR DE IMERSÃO, DIÂMETRO DE PONTEIRA 45MM, MOTOR ELÉTRICO TRIFÁSICO POTÊNCIA DE 2 CV - MATERIAIS NA OPERAÇÃO. AF_06/2015</v>
      </c>
      <c r="D203" s="73"/>
      <c r="E203" s="73"/>
      <c r="F203" s="72"/>
      <c r="G203" s="7" t="str">
        <f>VLOOKUP(B203,S!$A:$D,3,FALSE)</f>
        <v>H</v>
      </c>
      <c r="H203" s="74"/>
      <c r="I203" s="74">
        <f>J205</f>
        <v>0.48</v>
      </c>
      <c r="J203" s="53"/>
      <c r="K203" s="52"/>
      <c r="L203" s="74">
        <f>VLOOKUP(B203,S!$A:$D,4,FALSE)</f>
        <v>0.48</v>
      </c>
      <c r="M203" s="7" t="str">
        <f>IF(ROUND((L203-I203),2)=0,"OK, confere com a tabela.",IF(ROUND((L203-I203),2)&lt;0,"ACIMA ("&amp;TEXT(ROUND(I203*100/L203,4),"0,0000")&amp;" %) da tabela.","ABAIXO ("&amp;TEXT(ROUND(I203*100/L203,4),"0,0000")&amp;" %) da tabela."))</f>
        <v>OK, confere com a tabela.</v>
      </c>
    </row>
    <row r="204" spans="1:13" ht="30" customHeight="1" x14ac:dyDescent="0.25">
      <c r="A204" s="54" t="s">
        <v>374</v>
      </c>
      <c r="B204" s="67">
        <v>2705</v>
      </c>
      <c r="C204" s="55" t="str">
        <f>VLOOKUP(B204,IF(A204="COMPOSICAO",S!$A:$D,I!$A:$D),2,FALSE)</f>
        <v>ENERGIA ELETRICA ATE 2000 KWH INDUSTRIAL, SEM DEMANDA</v>
      </c>
      <c r="D204" s="55"/>
      <c r="E204" s="55"/>
      <c r="F204" s="55"/>
      <c r="G204" s="54" t="str">
        <f>VLOOKUP(B204,IF(A204="COMPOSICAO",S!$A:$D,I!$A:$D),3,FALSE)</f>
        <v>KWH</v>
      </c>
      <c r="H204" s="81">
        <v>0.52</v>
      </c>
      <c r="I204" s="56">
        <f>IF(A204="COMPOSICAO",VLOOKUP("TOTAL - "&amp;B204,COMPOSICAO_AUX_4!$A:$J,10,FALSE),VLOOKUP(B204,I!$A:$D,4,FALSE))</f>
        <v>0.94</v>
      </c>
      <c r="J204" s="60">
        <f>TRUNC(H204*I204,2)</f>
        <v>0.48</v>
      </c>
      <c r="K204" s="59"/>
    </row>
    <row r="205" spans="1:13" ht="15" customHeight="1" x14ac:dyDescent="0.25">
      <c r="A205" s="76" t="s">
        <v>682</v>
      </c>
      <c r="B205" s="77"/>
      <c r="C205" s="77"/>
      <c r="D205" s="77"/>
      <c r="E205" s="77"/>
      <c r="F205" s="77"/>
      <c r="G205" s="78"/>
      <c r="H205" s="79"/>
      <c r="I205" s="80"/>
      <c r="J205" s="60">
        <f>SUM(J203:K204)</f>
        <v>0.48</v>
      </c>
      <c r="K205" s="59"/>
    </row>
    <row r="206" spans="1:13" ht="15" customHeight="1" x14ac:dyDescent="0.25">
      <c r="A206" s="4"/>
      <c r="B206" s="4"/>
      <c r="C206" s="4"/>
      <c r="D206" s="4"/>
      <c r="E206" s="4"/>
      <c r="F206" s="4"/>
      <c r="G206" s="4"/>
      <c r="H206" s="4"/>
      <c r="I206" s="4"/>
      <c r="J206" s="4"/>
      <c r="K206" s="4"/>
    </row>
    <row r="207" spans="1:13" ht="15" customHeight="1" x14ac:dyDescent="0.25">
      <c r="A207" s="22" t="s">
        <v>364</v>
      </c>
      <c r="B207" s="22" t="s">
        <v>32</v>
      </c>
      <c r="C207" s="46" t="s">
        <v>8</v>
      </c>
      <c r="D207" s="47"/>
      <c r="E207" s="47"/>
      <c r="F207" s="47"/>
      <c r="G207" s="7" t="s">
        <v>33</v>
      </c>
      <c r="H207" s="7" t="s">
        <v>365</v>
      </c>
      <c r="I207" s="7" t="s">
        <v>366</v>
      </c>
      <c r="J207" s="34" t="s">
        <v>10</v>
      </c>
      <c r="K207" s="33"/>
    </row>
    <row r="208" spans="1:13" ht="30" customHeight="1" x14ac:dyDescent="0.25">
      <c r="A208" s="7" t="s">
        <v>367</v>
      </c>
      <c r="B208" s="71">
        <v>88377</v>
      </c>
      <c r="C208" s="73" t="str">
        <f>VLOOKUP(B208,S!$A:$D,2,FALSE)</f>
        <v>OPERADOR DE BETONEIRA ESTACIONÁRIA/MISTURADOR COM ENCARGOS COMPLEMENTARES</v>
      </c>
      <c r="D208" s="73"/>
      <c r="E208" s="73"/>
      <c r="F208" s="72"/>
      <c r="G208" s="7" t="str">
        <f>VLOOKUP(B208,S!$A:$D,3,FALSE)</f>
        <v>H</v>
      </c>
      <c r="H208" s="74"/>
      <c r="I208" s="74">
        <f>J217</f>
        <v>28.96</v>
      </c>
      <c r="J208" s="53"/>
      <c r="K208" s="52"/>
      <c r="L208" s="74">
        <f>VLOOKUP(B208,S!$A:$D,4,FALSE)</f>
        <v>28.96</v>
      </c>
      <c r="M208" s="7" t="str">
        <f>IF(ROUND((L208-I208),2)=0,"OK, confere com a tabela.",IF(ROUND((L208-I208),2)&lt;0,"ACIMA ("&amp;TEXT(ROUND(I208*100/L208,4),"0,0000")&amp;" %) da tabela.","ABAIXO ("&amp;TEXT(ROUND(I208*100/L208,4),"0,0000")&amp;" %) da tabela."))</f>
        <v>OK, confere com a tabela.</v>
      </c>
    </row>
    <row r="209" spans="1:13" ht="30" customHeight="1" x14ac:dyDescent="0.25">
      <c r="A209" s="54" t="s">
        <v>374</v>
      </c>
      <c r="B209" s="67">
        <v>37370</v>
      </c>
      <c r="C209" s="55" t="str">
        <f>VLOOKUP(B209,IF(A209="COMPOSICAO",S!$A:$D,I!$A:$D),2,FALSE)</f>
        <v>ALIMENTACAO - HORISTA (COLETADO CAIXA - ENCARGOS COMPLEMENTARES)</v>
      </c>
      <c r="D209" s="55"/>
      <c r="E209" s="55"/>
      <c r="F209" s="55"/>
      <c r="G209" s="54" t="str">
        <f>VLOOKUP(B209,IF(A209="COMPOSICAO",S!$A:$D,I!$A:$D),3,FALSE)</f>
        <v>H</v>
      </c>
      <c r="H209" s="81">
        <v>1</v>
      </c>
      <c r="I209" s="56">
        <f>IF(A209="COMPOSICAO",VLOOKUP("TOTAL - "&amp;B209,COMPOSICAO_AUX_4!$A:$J,10,FALSE),VLOOKUP(B209,I!$A:$D,4,FALSE))</f>
        <v>4.28</v>
      </c>
      <c r="J209" s="60">
        <f t="shared" ref="J209:J216" si="5">TRUNC(H209*I209,2)</f>
        <v>4.28</v>
      </c>
      <c r="K209" s="59"/>
    </row>
    <row r="210" spans="1:13" ht="30" customHeight="1" x14ac:dyDescent="0.25">
      <c r="A210" s="54" t="s">
        <v>374</v>
      </c>
      <c r="B210" s="67">
        <v>37371</v>
      </c>
      <c r="C210" s="55" t="str">
        <f>VLOOKUP(B210,IF(A210="COMPOSICAO",S!$A:$D,I!$A:$D),2,FALSE)</f>
        <v>TRANSPORTE - HORISTA (COLETADO CAIXA - ENCARGOS COMPLEMENTARES)</v>
      </c>
      <c r="D210" s="55"/>
      <c r="E210" s="55"/>
      <c r="F210" s="55"/>
      <c r="G210" s="54" t="str">
        <f>VLOOKUP(B210,IF(A210="COMPOSICAO",S!$A:$D,I!$A:$D),3,FALSE)</f>
        <v>H</v>
      </c>
      <c r="H210" s="81">
        <v>1</v>
      </c>
      <c r="I210" s="56">
        <f>IF(A210="COMPOSICAO",VLOOKUP("TOTAL - "&amp;B210,COMPOSICAO_AUX_4!$A:$J,10,FALSE),VLOOKUP(B210,I!$A:$D,4,FALSE))</f>
        <v>0.83</v>
      </c>
      <c r="J210" s="60">
        <f t="shared" si="5"/>
        <v>0.83</v>
      </c>
      <c r="K210" s="59"/>
    </row>
    <row r="211" spans="1:13" ht="30" customHeight="1" x14ac:dyDescent="0.25">
      <c r="A211" s="54" t="s">
        <v>374</v>
      </c>
      <c r="B211" s="67">
        <v>37372</v>
      </c>
      <c r="C211" s="55" t="str">
        <f>VLOOKUP(B211,IF(A211="COMPOSICAO",S!$A:$D,I!$A:$D),2,FALSE)</f>
        <v>EXAMES - HORISTA (COLETADO CAIXA - ENCARGOS COMPLEMENTARES)</v>
      </c>
      <c r="D211" s="55"/>
      <c r="E211" s="55"/>
      <c r="F211" s="55"/>
      <c r="G211" s="54" t="str">
        <f>VLOOKUP(B211,IF(A211="COMPOSICAO",S!$A:$D,I!$A:$D),3,FALSE)</f>
        <v>H</v>
      </c>
      <c r="H211" s="81">
        <v>1</v>
      </c>
      <c r="I211" s="56">
        <f>IF(A211="COMPOSICAO",VLOOKUP("TOTAL - "&amp;B211,COMPOSICAO_AUX_4!$A:$J,10,FALSE),VLOOKUP(B211,I!$A:$D,4,FALSE))</f>
        <v>1.1399999999999999</v>
      </c>
      <c r="J211" s="60">
        <f t="shared" si="5"/>
        <v>1.1399999999999999</v>
      </c>
      <c r="K211" s="59"/>
    </row>
    <row r="212" spans="1:13" ht="30" customHeight="1" x14ac:dyDescent="0.25">
      <c r="A212" s="54" t="s">
        <v>374</v>
      </c>
      <c r="B212" s="67">
        <v>37373</v>
      </c>
      <c r="C212" s="55" t="str">
        <f>VLOOKUP(B212,IF(A212="COMPOSICAO",S!$A:$D,I!$A:$D),2,FALSE)</f>
        <v>SEGURO - HORISTA (COLETADO CAIXA - ENCARGOS COMPLEMENTARES)</v>
      </c>
      <c r="D212" s="55"/>
      <c r="E212" s="55"/>
      <c r="F212" s="55"/>
      <c r="G212" s="54" t="str">
        <f>VLOOKUP(B212,IF(A212="COMPOSICAO",S!$A:$D,I!$A:$D),3,FALSE)</f>
        <v>H</v>
      </c>
      <c r="H212" s="81">
        <v>1</v>
      </c>
      <c r="I212" s="56">
        <f>IF(A212="COMPOSICAO",VLOOKUP("TOTAL - "&amp;B212,COMPOSICAO_AUX_4!$A:$J,10,FALSE),VLOOKUP(B212,I!$A:$D,4,FALSE))</f>
        <v>0.06</v>
      </c>
      <c r="J212" s="60">
        <f t="shared" si="5"/>
        <v>0.06</v>
      </c>
      <c r="K212" s="59"/>
    </row>
    <row r="213" spans="1:13" ht="30" customHeight="1" x14ac:dyDescent="0.25">
      <c r="A213" s="54" t="s">
        <v>374</v>
      </c>
      <c r="B213" s="67">
        <v>37666</v>
      </c>
      <c r="C213" s="55" t="str">
        <f>VLOOKUP(B213,IF(A213="COMPOSICAO",S!$A:$D,I!$A:$D),2,FALSE)</f>
        <v>OPERADOR DE BETONEIRA ESTACIONARIA / MISTURADOR</v>
      </c>
      <c r="D213" s="55"/>
      <c r="E213" s="55"/>
      <c r="F213" s="55"/>
      <c r="G213" s="54" t="str">
        <f>VLOOKUP(B213,IF(A213="COMPOSICAO",S!$A:$D,I!$A:$D),3,FALSE)</f>
        <v>H</v>
      </c>
      <c r="H213" s="81">
        <v>1</v>
      </c>
      <c r="I213" s="56">
        <f>IF(A213="COMPOSICAO",VLOOKUP("TOTAL - "&amp;B213,COMPOSICAO_AUX_4!$A:$J,10,FALSE),VLOOKUP(B213,I!$A:$D,4,FALSE))</f>
        <v>21.64</v>
      </c>
      <c r="J213" s="60">
        <f t="shared" si="5"/>
        <v>21.64</v>
      </c>
      <c r="K213" s="59"/>
    </row>
    <row r="214" spans="1:13" ht="45" customHeight="1" x14ac:dyDescent="0.25">
      <c r="A214" s="54" t="s">
        <v>374</v>
      </c>
      <c r="B214" s="67">
        <v>43464</v>
      </c>
      <c r="C214" s="55" t="str">
        <f>VLOOKUP(B214,IF(A214="COMPOSICAO",S!$A:$D,I!$A:$D),2,FALSE)</f>
        <v>FERRAMENTAS - FAMILIA OPERADOR ESCAVADEIRA - HORISTA (ENCARGOS COMPLEMENTARES - COLETADO CAIXA)</v>
      </c>
      <c r="D214" s="55"/>
      <c r="E214" s="55"/>
      <c r="F214" s="55"/>
      <c r="G214" s="54" t="str">
        <f>VLOOKUP(B214,IF(A214="COMPOSICAO",S!$A:$D,I!$A:$D),3,FALSE)</f>
        <v>H</v>
      </c>
      <c r="H214" s="81">
        <v>1</v>
      </c>
      <c r="I214" s="56">
        <f>IF(A214="COMPOSICAO",VLOOKUP("TOTAL - "&amp;B214,COMPOSICAO_AUX_4!$A:$J,10,FALSE),VLOOKUP(B214,I!$A:$D,4,FALSE))</f>
        <v>0.01</v>
      </c>
      <c r="J214" s="60">
        <f t="shared" si="5"/>
        <v>0.01</v>
      </c>
      <c r="K214" s="59"/>
    </row>
    <row r="215" spans="1:13" ht="30" customHeight="1" x14ac:dyDescent="0.25">
      <c r="A215" s="54" t="s">
        <v>374</v>
      </c>
      <c r="B215" s="67">
        <v>43488</v>
      </c>
      <c r="C215" s="55" t="str">
        <f>VLOOKUP(B215,IF(A215="COMPOSICAO",S!$A:$D,I!$A:$D),2,FALSE)</f>
        <v>EPI - FAMILIA OPERADOR ESCAVADEIRA - HORISTA (ENCARGOS COMPLEMENTARES - COLETADO CAIXA)</v>
      </c>
      <c r="D215" s="55"/>
      <c r="E215" s="55"/>
      <c r="F215" s="55"/>
      <c r="G215" s="54" t="str">
        <f>VLOOKUP(B215,IF(A215="COMPOSICAO",S!$A:$D,I!$A:$D),3,FALSE)</f>
        <v>H</v>
      </c>
      <c r="H215" s="81">
        <v>1</v>
      </c>
      <c r="I215" s="56">
        <f>IF(A215="COMPOSICAO",VLOOKUP("TOTAL - "&amp;B215,COMPOSICAO_AUX_4!$A:$J,10,FALSE),VLOOKUP(B215,I!$A:$D,4,FALSE))</f>
        <v>0.82</v>
      </c>
      <c r="J215" s="60">
        <f t="shared" si="5"/>
        <v>0.82</v>
      </c>
      <c r="K215" s="59"/>
    </row>
    <row r="216" spans="1:13" ht="45" customHeight="1" x14ac:dyDescent="0.25">
      <c r="A216" s="54" t="s">
        <v>368</v>
      </c>
      <c r="B216" s="67">
        <v>95389</v>
      </c>
      <c r="C216" s="55" t="str">
        <f>VLOOKUP(B216,IF(A216="COMPOSICAO",S!$A:$D,I!$A:$D),2,FALSE)</f>
        <v>CURSO DE CAPACITAÇÃO PARA OPERADOR DE BETONEIRA ESTACIONÁRIA/MISTURADOR (ENCARGOS COMPLEMENTARES) - HORISTA</v>
      </c>
      <c r="D216" s="55"/>
      <c r="E216" s="55"/>
      <c r="F216" s="55"/>
      <c r="G216" s="54" t="str">
        <f>VLOOKUP(B216,IF(A216="COMPOSICAO",S!$A:$D,I!$A:$D),3,FALSE)</f>
        <v>H</v>
      </c>
      <c r="H216" s="81">
        <v>1</v>
      </c>
      <c r="I216" s="56">
        <f>IF(A216="COMPOSICAO",VLOOKUP("TOTAL - "&amp;B216,COMPOSICAO_AUX_4!$A:$J,10,FALSE),VLOOKUP(B216,I!$A:$D,4,FALSE))</f>
        <v>0.18</v>
      </c>
      <c r="J216" s="60">
        <f t="shared" si="5"/>
        <v>0.18</v>
      </c>
      <c r="K216" s="59"/>
    </row>
    <row r="217" spans="1:13" ht="15" customHeight="1" x14ac:dyDescent="0.25">
      <c r="A217" s="76" t="s">
        <v>683</v>
      </c>
      <c r="B217" s="77"/>
      <c r="C217" s="77"/>
      <c r="D217" s="77"/>
      <c r="E217" s="77"/>
      <c r="F217" s="77"/>
      <c r="G217" s="78"/>
      <c r="H217" s="79"/>
      <c r="I217" s="80"/>
      <c r="J217" s="60">
        <f>SUM(J208:K216)</f>
        <v>28.96</v>
      </c>
      <c r="K217" s="59"/>
    </row>
    <row r="218" spans="1:13" ht="15" customHeight="1" x14ac:dyDescent="0.25">
      <c r="A218" s="4"/>
      <c r="B218" s="4"/>
      <c r="C218" s="4"/>
      <c r="D218" s="4"/>
      <c r="E218" s="4"/>
      <c r="F218" s="4"/>
      <c r="G218" s="4"/>
      <c r="H218" s="4"/>
      <c r="I218" s="4"/>
      <c r="J218" s="4"/>
      <c r="K218" s="4"/>
    </row>
    <row r="219" spans="1:13" ht="15" customHeight="1" x14ac:dyDescent="0.25">
      <c r="A219" s="22" t="s">
        <v>364</v>
      </c>
      <c r="B219" s="22" t="s">
        <v>32</v>
      </c>
      <c r="C219" s="46" t="s">
        <v>8</v>
      </c>
      <c r="D219" s="47"/>
      <c r="E219" s="47"/>
      <c r="F219" s="47"/>
      <c r="G219" s="7" t="s">
        <v>33</v>
      </c>
      <c r="H219" s="7" t="s">
        <v>365</v>
      </c>
      <c r="I219" s="7" t="s">
        <v>366</v>
      </c>
      <c r="J219" s="34" t="s">
        <v>10</v>
      </c>
      <c r="K219" s="33"/>
    </row>
    <row r="220" spans="1:13" ht="60" customHeight="1" x14ac:dyDescent="0.25">
      <c r="A220" s="7" t="s">
        <v>553</v>
      </c>
      <c r="B220" s="71">
        <v>88830</v>
      </c>
      <c r="C220" s="73" t="str">
        <f>VLOOKUP(B220,S!$A:$D,2,FALSE)</f>
        <v>BETONEIRA CAPACIDADE NOMINAL DE 400 L, CAPACIDADE DE MISTURA 280 L, MOTOR ELÉTRICO TRIFÁSICO POTÊNCIA DE 2 CV, SEM CARREGADOR - CHP DIURNO. AF_10/2014</v>
      </c>
      <c r="D220" s="73"/>
      <c r="E220" s="73"/>
      <c r="F220" s="72"/>
      <c r="G220" s="7" t="str">
        <f>VLOOKUP(B220,S!$A:$D,3,FALSE)</f>
        <v>CHP</v>
      </c>
      <c r="H220" s="74"/>
      <c r="I220" s="74">
        <f>J225</f>
        <v>1.8699999999999999</v>
      </c>
      <c r="J220" s="53"/>
      <c r="K220" s="52"/>
      <c r="L220" s="74">
        <f>VLOOKUP(B220,S!$A:$D,4,FALSE)</f>
        <v>1.87</v>
      </c>
      <c r="M220" s="7" t="str">
        <f>IF(ROUND((L220-I220),2)=0,"OK, confere com a tabela.",IF(ROUND((L220-I220),2)&lt;0,"ACIMA ("&amp;TEXT(ROUND(I220*100/L220,4),"0,0000")&amp;" %) da tabela.","ABAIXO ("&amp;TEXT(ROUND(I220*100/L220,4),"0,0000")&amp;" %) da tabela."))</f>
        <v>OK, confere com a tabela.</v>
      </c>
    </row>
    <row r="221" spans="1:13" ht="60" customHeight="1" x14ac:dyDescent="0.25">
      <c r="A221" s="54" t="s">
        <v>368</v>
      </c>
      <c r="B221" s="67">
        <v>88826</v>
      </c>
      <c r="C221" s="55" t="str">
        <f>VLOOKUP(B221,IF(A221="COMPOSICAO",S!$A:$D,I!$A:$D),2,FALSE)</f>
        <v>BETONEIRA CAPACIDADE NOMINAL DE 400 L, CAPACIDADE DE MISTURA 280 L, MOTOR ELÉTRICO TRIFÁSICO POTÊNCIA DE 2 CV, SEM CARREGADOR - DEPRECIAÇÃO. AF_10/2014</v>
      </c>
      <c r="D221" s="55"/>
      <c r="E221" s="55"/>
      <c r="F221" s="55"/>
      <c r="G221" s="54" t="str">
        <f>VLOOKUP(B221,IF(A221="COMPOSICAO",S!$A:$D,I!$A:$D),3,FALSE)</f>
        <v>H</v>
      </c>
      <c r="H221" s="81">
        <v>1</v>
      </c>
      <c r="I221" s="56">
        <f>IF(A221="COMPOSICAO",VLOOKUP("TOTAL - "&amp;B221,COMPOSICAO_AUX_4!$A:$J,10,FALSE),VLOOKUP(B221,I!$A:$D,4,FALSE))</f>
        <v>0.32</v>
      </c>
      <c r="J221" s="60">
        <f>TRUNC(H221*I221,2)</f>
        <v>0.32</v>
      </c>
      <c r="K221" s="59"/>
    </row>
    <row r="222" spans="1:13" ht="60" customHeight="1" x14ac:dyDescent="0.25">
      <c r="A222" s="54" t="s">
        <v>368</v>
      </c>
      <c r="B222" s="67">
        <v>88827</v>
      </c>
      <c r="C222" s="55" t="str">
        <f>VLOOKUP(B222,IF(A222="COMPOSICAO",S!$A:$D,I!$A:$D),2,FALSE)</f>
        <v>BETONEIRA CAPACIDADE NOMINAL DE 400 L, CAPACIDADE DE MISTURA 280 L, MOTOR ELÉTRICO TRIFÁSICO POTÊNCIA DE 2 CV, SEM CARREGADOR - JUROS. AF_10/2014</v>
      </c>
      <c r="D222" s="55"/>
      <c r="E222" s="55"/>
      <c r="F222" s="55"/>
      <c r="G222" s="54" t="str">
        <f>VLOOKUP(B222,IF(A222="COMPOSICAO",S!$A:$D,I!$A:$D),3,FALSE)</f>
        <v>H</v>
      </c>
      <c r="H222" s="81">
        <v>1</v>
      </c>
      <c r="I222" s="56">
        <f>IF(A222="COMPOSICAO",VLOOKUP("TOTAL - "&amp;B222,COMPOSICAO_AUX_4!$A:$J,10,FALSE),VLOOKUP(B222,I!$A:$D,4,FALSE))</f>
        <v>0.03</v>
      </c>
      <c r="J222" s="60">
        <f>TRUNC(H222*I222,2)</f>
        <v>0.03</v>
      </c>
      <c r="K222" s="59"/>
    </row>
    <row r="223" spans="1:13" ht="60" customHeight="1" x14ac:dyDescent="0.25">
      <c r="A223" s="54" t="s">
        <v>368</v>
      </c>
      <c r="B223" s="67">
        <v>88828</v>
      </c>
      <c r="C223" s="55" t="str">
        <f>VLOOKUP(B223,IF(A223="COMPOSICAO",S!$A:$D,I!$A:$D),2,FALSE)</f>
        <v>BETONEIRA CAPACIDADE NOMINAL DE 400 L, CAPACIDADE DE MISTURA 280 L, MOTOR ELÉTRICO TRIFÁSICO POTÊNCIA DE 2 CV, SEM CARREGADOR - MANUTENÇÃO. AF_10/2014</v>
      </c>
      <c r="D223" s="55"/>
      <c r="E223" s="55"/>
      <c r="F223" s="55"/>
      <c r="G223" s="54" t="str">
        <f>VLOOKUP(B223,IF(A223="COMPOSICAO",S!$A:$D,I!$A:$D),3,FALSE)</f>
        <v>H</v>
      </c>
      <c r="H223" s="81">
        <v>1</v>
      </c>
      <c r="I223" s="56">
        <f>IF(A223="COMPOSICAO",VLOOKUP("TOTAL - "&amp;B223,COMPOSICAO_AUX_4!$A:$J,10,FALSE),VLOOKUP(B223,I!$A:$D,4,FALSE))</f>
        <v>0.35</v>
      </c>
      <c r="J223" s="60">
        <f>TRUNC(H223*I223,2)</f>
        <v>0.35</v>
      </c>
      <c r="K223" s="59"/>
    </row>
    <row r="224" spans="1:13" ht="60" customHeight="1" x14ac:dyDescent="0.25">
      <c r="A224" s="54" t="s">
        <v>368</v>
      </c>
      <c r="B224" s="67">
        <v>88829</v>
      </c>
      <c r="C224" s="55" t="str">
        <f>VLOOKUP(B224,IF(A224="COMPOSICAO",S!$A:$D,I!$A:$D),2,FALSE)</f>
        <v>BETONEIRA CAPACIDADE NOMINAL DE 400 L, CAPACIDADE DE MISTURA 280 L, MOTOR ELÉTRICO TRIFÁSICO POTÊNCIA DE 2 CV, SEM CARREGADOR - MATERIAIS NA OPERAÇÃO. AF_10/2014</v>
      </c>
      <c r="D224" s="55"/>
      <c r="E224" s="55"/>
      <c r="F224" s="55"/>
      <c r="G224" s="54" t="str">
        <f>VLOOKUP(B224,IF(A224="COMPOSICAO",S!$A:$D,I!$A:$D),3,FALSE)</f>
        <v>H</v>
      </c>
      <c r="H224" s="81">
        <v>1</v>
      </c>
      <c r="I224" s="56">
        <f>IF(A224="COMPOSICAO",VLOOKUP("TOTAL - "&amp;B224,COMPOSICAO_AUX_4!$A:$J,10,FALSE),VLOOKUP(B224,I!$A:$D,4,FALSE))</f>
        <v>1.17</v>
      </c>
      <c r="J224" s="60">
        <f>TRUNC(H224*I224,2)</f>
        <v>1.17</v>
      </c>
      <c r="K224" s="59"/>
    </row>
    <row r="225" spans="1:13" ht="15" customHeight="1" x14ac:dyDescent="0.25">
      <c r="A225" s="76" t="s">
        <v>684</v>
      </c>
      <c r="B225" s="77"/>
      <c r="C225" s="77"/>
      <c r="D225" s="77"/>
      <c r="E225" s="77"/>
      <c r="F225" s="77"/>
      <c r="G225" s="78"/>
      <c r="H225" s="79"/>
      <c r="I225" s="80"/>
      <c r="J225" s="60">
        <f>SUM(J220:K224)</f>
        <v>1.8699999999999999</v>
      </c>
      <c r="K225" s="59"/>
    </row>
    <row r="226" spans="1:13" ht="15" customHeight="1" x14ac:dyDescent="0.25">
      <c r="A226" s="4"/>
      <c r="B226" s="4"/>
      <c r="C226" s="4"/>
      <c r="D226" s="4"/>
      <c r="E226" s="4"/>
      <c r="F226" s="4"/>
      <c r="G226" s="4"/>
      <c r="H226" s="4"/>
      <c r="I226" s="4"/>
      <c r="J226" s="4"/>
      <c r="K226" s="4"/>
    </row>
    <row r="227" spans="1:13" ht="15" customHeight="1" x14ac:dyDescent="0.25">
      <c r="A227" s="22" t="s">
        <v>364</v>
      </c>
      <c r="B227" s="22" t="s">
        <v>32</v>
      </c>
      <c r="C227" s="46" t="s">
        <v>8</v>
      </c>
      <c r="D227" s="47"/>
      <c r="E227" s="47"/>
      <c r="F227" s="47"/>
      <c r="G227" s="7" t="s">
        <v>33</v>
      </c>
      <c r="H227" s="7" t="s">
        <v>365</v>
      </c>
      <c r="I227" s="7" t="s">
        <v>366</v>
      </c>
      <c r="J227" s="34" t="s">
        <v>10</v>
      </c>
      <c r="K227" s="33"/>
    </row>
    <row r="228" spans="1:13" ht="60" customHeight="1" x14ac:dyDescent="0.25">
      <c r="A228" s="7" t="s">
        <v>553</v>
      </c>
      <c r="B228" s="71">
        <v>88831</v>
      </c>
      <c r="C228" s="73" t="str">
        <f>VLOOKUP(B228,S!$A:$D,2,FALSE)</f>
        <v>BETONEIRA CAPACIDADE NOMINAL DE 400 L, CAPACIDADE DE MISTURA 280 L, MOTOR ELÉTRICO TRIFÁSICO POTÊNCIA DE 2 CV, SEM CARREGADOR - CHI DIURNO. AF_10/2014</v>
      </c>
      <c r="D228" s="73"/>
      <c r="E228" s="73"/>
      <c r="F228" s="72"/>
      <c r="G228" s="7" t="str">
        <f>VLOOKUP(B228,S!$A:$D,3,FALSE)</f>
        <v>CHI</v>
      </c>
      <c r="H228" s="74"/>
      <c r="I228" s="74">
        <f>J231</f>
        <v>0.35</v>
      </c>
      <c r="J228" s="53"/>
      <c r="K228" s="52"/>
      <c r="L228" s="74">
        <f>VLOOKUP(B228,S!$A:$D,4,FALSE)</f>
        <v>0.35</v>
      </c>
      <c r="M228" s="7" t="str">
        <f>IF(ROUND((L228-I228),2)=0,"OK, confere com a tabela.",IF(ROUND((L228-I228),2)&lt;0,"ACIMA ("&amp;TEXT(ROUND(I228*100/L228,4),"0,0000")&amp;" %) da tabela.","ABAIXO ("&amp;TEXT(ROUND(I228*100/L228,4),"0,0000")&amp;" %) da tabela."))</f>
        <v>OK, confere com a tabela.</v>
      </c>
    </row>
    <row r="229" spans="1:13" ht="60" customHeight="1" x14ac:dyDescent="0.25">
      <c r="A229" s="54" t="s">
        <v>368</v>
      </c>
      <c r="B229" s="67">
        <v>88826</v>
      </c>
      <c r="C229" s="55" t="str">
        <f>VLOOKUP(B229,IF(A229="COMPOSICAO",S!$A:$D,I!$A:$D),2,FALSE)</f>
        <v>BETONEIRA CAPACIDADE NOMINAL DE 400 L, CAPACIDADE DE MISTURA 280 L, MOTOR ELÉTRICO TRIFÁSICO POTÊNCIA DE 2 CV, SEM CARREGADOR - DEPRECIAÇÃO. AF_10/2014</v>
      </c>
      <c r="D229" s="55"/>
      <c r="E229" s="55"/>
      <c r="F229" s="55"/>
      <c r="G229" s="54" t="str">
        <f>VLOOKUP(B229,IF(A229="COMPOSICAO",S!$A:$D,I!$A:$D),3,FALSE)</f>
        <v>H</v>
      </c>
      <c r="H229" s="81">
        <v>1</v>
      </c>
      <c r="I229" s="56">
        <f>IF(A229="COMPOSICAO",VLOOKUP("TOTAL - "&amp;B229,COMPOSICAO_AUX_4!$A:$J,10,FALSE),VLOOKUP(B229,I!$A:$D,4,FALSE))</f>
        <v>0.32</v>
      </c>
      <c r="J229" s="60">
        <f>TRUNC(H229*I229,2)</f>
        <v>0.32</v>
      </c>
      <c r="K229" s="59"/>
    </row>
    <row r="230" spans="1:13" ht="60" customHeight="1" x14ac:dyDescent="0.25">
      <c r="A230" s="54" t="s">
        <v>368</v>
      </c>
      <c r="B230" s="67">
        <v>88827</v>
      </c>
      <c r="C230" s="55" t="str">
        <f>VLOOKUP(B230,IF(A230="COMPOSICAO",S!$A:$D,I!$A:$D),2,FALSE)</f>
        <v>BETONEIRA CAPACIDADE NOMINAL DE 400 L, CAPACIDADE DE MISTURA 280 L, MOTOR ELÉTRICO TRIFÁSICO POTÊNCIA DE 2 CV, SEM CARREGADOR - JUROS. AF_10/2014</v>
      </c>
      <c r="D230" s="55"/>
      <c r="E230" s="55"/>
      <c r="F230" s="55"/>
      <c r="G230" s="54" t="str">
        <f>VLOOKUP(B230,IF(A230="COMPOSICAO",S!$A:$D,I!$A:$D),3,FALSE)</f>
        <v>H</v>
      </c>
      <c r="H230" s="81">
        <v>1</v>
      </c>
      <c r="I230" s="56">
        <f>IF(A230="COMPOSICAO",VLOOKUP("TOTAL - "&amp;B230,COMPOSICAO_AUX_4!$A:$J,10,FALSE),VLOOKUP(B230,I!$A:$D,4,FALSE))</f>
        <v>0.03</v>
      </c>
      <c r="J230" s="60">
        <f>TRUNC(H230*I230,2)</f>
        <v>0.03</v>
      </c>
      <c r="K230" s="59"/>
    </row>
    <row r="231" spans="1:13" ht="15" customHeight="1" x14ac:dyDescent="0.25">
      <c r="A231" s="76" t="s">
        <v>685</v>
      </c>
      <c r="B231" s="77"/>
      <c r="C231" s="77"/>
      <c r="D231" s="77"/>
      <c r="E231" s="77"/>
      <c r="F231" s="77"/>
      <c r="G231" s="78"/>
      <c r="H231" s="79"/>
      <c r="I231" s="80"/>
      <c r="J231" s="60">
        <f>SUM(J228:K230)</f>
        <v>0.35</v>
      </c>
      <c r="K231" s="59"/>
    </row>
    <row r="232" spans="1:13" ht="15" customHeight="1" x14ac:dyDescent="0.25">
      <c r="A232" s="4"/>
      <c r="B232" s="4"/>
      <c r="C232" s="4"/>
      <c r="D232" s="4"/>
      <c r="E232" s="4"/>
      <c r="F232" s="4"/>
      <c r="G232" s="4"/>
      <c r="H232" s="4"/>
      <c r="I232" s="4"/>
      <c r="J232" s="4"/>
      <c r="K232" s="4"/>
    </row>
    <row r="233" spans="1:13" ht="15" customHeight="1" x14ac:dyDescent="0.25">
      <c r="A233" s="22" t="s">
        <v>364</v>
      </c>
      <c r="B233" s="22" t="s">
        <v>32</v>
      </c>
      <c r="C233" s="46" t="s">
        <v>8</v>
      </c>
      <c r="D233" s="47"/>
      <c r="E233" s="47"/>
      <c r="F233" s="47"/>
      <c r="G233" s="7" t="s">
        <v>33</v>
      </c>
      <c r="H233" s="7" t="s">
        <v>365</v>
      </c>
      <c r="I233" s="7" t="s">
        <v>366</v>
      </c>
      <c r="J233" s="34" t="s">
        <v>10</v>
      </c>
      <c r="K233" s="33"/>
    </row>
    <row r="234" spans="1:13" ht="45" customHeight="1" x14ac:dyDescent="0.25">
      <c r="A234" s="7" t="s">
        <v>367</v>
      </c>
      <c r="B234" s="71">
        <v>95317</v>
      </c>
      <c r="C234" s="73" t="str">
        <f>VLOOKUP(B234,S!$A:$D,2,FALSE)</f>
        <v>CURSO DE CAPACITAÇÃO PARA AUXILIAR DE ENCANADOR OU BOMBEIRO HIDRÁULICO (ENCARGOS COMPLEMENTARES) - HORISTA</v>
      </c>
      <c r="D234" s="73"/>
      <c r="E234" s="73"/>
      <c r="F234" s="72"/>
      <c r="G234" s="7" t="str">
        <f>VLOOKUP(B234,S!$A:$D,3,FALSE)</f>
        <v>H</v>
      </c>
      <c r="H234" s="74"/>
      <c r="I234" s="74">
        <f>J236</f>
        <v>0.24</v>
      </c>
      <c r="J234" s="53"/>
      <c r="K234" s="52"/>
      <c r="L234" s="74">
        <f>VLOOKUP(B234,S!$A:$D,4,FALSE)</f>
        <v>0.24</v>
      </c>
      <c r="M234" s="7" t="str">
        <f>IF(ROUND((L234-I234),2)=0,"OK, confere com a tabela.",IF(ROUND((L234-I234),2)&lt;0,"ACIMA ("&amp;TEXT(ROUND(I234*100/L234,4),"0,0000")&amp;" %) da tabela.","ABAIXO ("&amp;TEXT(ROUND(I234*100/L234,4),"0,0000")&amp;" %) da tabela."))</f>
        <v>OK, confere com a tabela.</v>
      </c>
    </row>
    <row r="235" spans="1:13" ht="30" customHeight="1" x14ac:dyDescent="0.25">
      <c r="A235" s="54" t="s">
        <v>374</v>
      </c>
      <c r="B235" s="67">
        <v>246</v>
      </c>
      <c r="C235" s="55" t="str">
        <f>VLOOKUP(B235,IF(A235="COMPOSICAO",S!$A:$D,I!$A:$D),2,FALSE)</f>
        <v>AUXILIAR DE ENCANADOR OU BOMBEIRO HIDRAULICO (HORISTA)</v>
      </c>
      <c r="D235" s="55"/>
      <c r="E235" s="55"/>
      <c r="F235" s="55"/>
      <c r="G235" s="54" t="str">
        <f>VLOOKUP(B235,IF(A235="COMPOSICAO",S!$A:$D,I!$A:$D),3,FALSE)</f>
        <v>H</v>
      </c>
      <c r="H235" s="81">
        <v>1.8870000000000001E-2</v>
      </c>
      <c r="I235" s="56">
        <f>IF(A235="COMPOSICAO",VLOOKUP("TOTAL - "&amp;B235,COMPOSICAO_AUX_4!$A:$J,10,FALSE),VLOOKUP(B235,I!$A:$D,4,FALSE))</f>
        <v>12.8</v>
      </c>
      <c r="J235" s="60">
        <f>TRUNC(H235*I235,2)</f>
        <v>0.24</v>
      </c>
      <c r="K235" s="59"/>
    </row>
    <row r="236" spans="1:13" ht="15" customHeight="1" x14ac:dyDescent="0.25">
      <c r="A236" s="76" t="s">
        <v>704</v>
      </c>
      <c r="B236" s="77"/>
      <c r="C236" s="77"/>
      <c r="D236" s="77"/>
      <c r="E236" s="77"/>
      <c r="F236" s="77"/>
      <c r="G236" s="78"/>
      <c r="H236" s="79"/>
      <c r="I236" s="80"/>
      <c r="J236" s="60">
        <f>SUM(J234:K235)</f>
        <v>0.24</v>
      </c>
      <c r="K236" s="59"/>
    </row>
    <row r="237" spans="1:13" ht="15" customHeight="1" x14ac:dyDescent="0.25">
      <c r="A237" s="4"/>
      <c r="B237" s="4"/>
      <c r="C237" s="4"/>
      <c r="D237" s="4"/>
      <c r="E237" s="4"/>
      <c r="F237" s="4"/>
      <c r="G237" s="4"/>
      <c r="H237" s="4"/>
      <c r="I237" s="4"/>
      <c r="J237" s="4"/>
      <c r="K237" s="4"/>
    </row>
    <row r="238" spans="1:13" ht="15" customHeight="1" x14ac:dyDescent="0.25">
      <c r="A238" s="22" t="s">
        <v>364</v>
      </c>
      <c r="B238" s="22" t="s">
        <v>32</v>
      </c>
      <c r="C238" s="46" t="s">
        <v>8</v>
      </c>
      <c r="D238" s="47"/>
      <c r="E238" s="47"/>
      <c r="F238" s="47"/>
      <c r="G238" s="7" t="s">
        <v>33</v>
      </c>
      <c r="H238" s="7" t="s">
        <v>365</v>
      </c>
      <c r="I238" s="7" t="s">
        <v>366</v>
      </c>
      <c r="J238" s="34" t="s">
        <v>10</v>
      </c>
      <c r="K238" s="33"/>
    </row>
    <row r="239" spans="1:13" ht="45" customHeight="1" x14ac:dyDescent="0.25">
      <c r="A239" s="7" t="s">
        <v>367</v>
      </c>
      <c r="B239" s="71">
        <v>95335</v>
      </c>
      <c r="C239" s="73" t="str">
        <f>VLOOKUP(B239,S!$A:$D,2,FALSE)</f>
        <v>CURSO DE CAPACITAÇÃO PARA ENCANADOR OU BOMBEIRO HIDRÁULICO (ENCARGOS COMPLEMENTARES) - HORISTA</v>
      </c>
      <c r="D239" s="73"/>
      <c r="E239" s="73"/>
      <c r="F239" s="72"/>
      <c r="G239" s="7" t="str">
        <f>VLOOKUP(B239,S!$A:$D,3,FALSE)</f>
        <v>H</v>
      </c>
      <c r="H239" s="74"/>
      <c r="I239" s="74">
        <f>J241</f>
        <v>0.38</v>
      </c>
      <c r="J239" s="53"/>
      <c r="K239" s="52"/>
      <c r="L239" s="74">
        <f>VLOOKUP(B239,S!$A:$D,4,FALSE)</f>
        <v>0.38</v>
      </c>
      <c r="M239" s="7" t="str">
        <f>IF(ROUND((L239-I239),2)=0,"OK, confere com a tabela.",IF(ROUND((L239-I239),2)&lt;0,"ACIMA ("&amp;TEXT(ROUND(I239*100/L239,4),"0,0000")&amp;" %) da tabela.","ABAIXO ("&amp;TEXT(ROUND(I239*100/L239,4),"0,0000")&amp;" %) da tabela."))</f>
        <v>OK, confere com a tabela.</v>
      </c>
    </row>
    <row r="240" spans="1:13" ht="15" customHeight="1" x14ac:dyDescent="0.25">
      <c r="A240" s="54" t="s">
        <v>374</v>
      </c>
      <c r="B240" s="67">
        <v>2696</v>
      </c>
      <c r="C240" s="55" t="str">
        <f>VLOOKUP(B240,IF(A240="COMPOSICAO",S!$A:$D,I!$A:$D),2,FALSE)</f>
        <v>ENCANADOR OU BOMBEIRO HIDRAULICO (HORISTA)</v>
      </c>
      <c r="D240" s="55"/>
      <c r="E240" s="55"/>
      <c r="F240" s="55"/>
      <c r="G240" s="54" t="str">
        <f>VLOOKUP(B240,IF(A240="COMPOSICAO",S!$A:$D,I!$A:$D),3,FALSE)</f>
        <v>H</v>
      </c>
      <c r="H240" s="81">
        <v>1.8870000000000001E-2</v>
      </c>
      <c r="I240" s="56">
        <f>IF(A240="COMPOSICAO",VLOOKUP("TOTAL - "&amp;B240,COMPOSICAO_AUX_4!$A:$J,10,FALSE),VLOOKUP(B240,I!$A:$D,4,FALSE))</f>
        <v>20.58</v>
      </c>
      <c r="J240" s="60">
        <f>TRUNC(H240*I240,2)</f>
        <v>0.38</v>
      </c>
      <c r="K240" s="59"/>
    </row>
    <row r="241" spans="1:13" ht="15" customHeight="1" x14ac:dyDescent="0.25">
      <c r="A241" s="76" t="s">
        <v>705</v>
      </c>
      <c r="B241" s="77"/>
      <c r="C241" s="77"/>
      <c r="D241" s="77"/>
      <c r="E241" s="77"/>
      <c r="F241" s="77"/>
      <c r="G241" s="78"/>
      <c r="H241" s="79"/>
      <c r="I241" s="80"/>
      <c r="J241" s="60">
        <f>SUM(J239:K240)</f>
        <v>0.38</v>
      </c>
      <c r="K241" s="59"/>
    </row>
    <row r="242" spans="1:13" ht="15" customHeight="1" x14ac:dyDescent="0.25">
      <c r="A242" s="4"/>
      <c r="B242" s="4"/>
      <c r="C242" s="4"/>
      <c r="D242" s="4"/>
      <c r="E242" s="4"/>
      <c r="F242" s="4"/>
      <c r="G242" s="4"/>
      <c r="H242" s="4"/>
      <c r="I242" s="4"/>
      <c r="J242" s="4"/>
      <c r="K242" s="4"/>
    </row>
    <row r="243" spans="1:13" ht="15" customHeight="1" x14ac:dyDescent="0.25">
      <c r="A243" s="22" t="s">
        <v>364</v>
      </c>
      <c r="B243" s="22" t="s">
        <v>32</v>
      </c>
      <c r="C243" s="46" t="s">
        <v>8</v>
      </c>
      <c r="D243" s="47"/>
      <c r="E243" s="47"/>
      <c r="F243" s="47"/>
      <c r="G243" s="7" t="s">
        <v>33</v>
      </c>
      <c r="H243" s="7" t="s">
        <v>365</v>
      </c>
      <c r="I243" s="7" t="s">
        <v>366</v>
      </c>
      <c r="J243" s="34" t="s">
        <v>10</v>
      </c>
      <c r="K243" s="33"/>
    </row>
    <row r="244" spans="1:13" ht="30" customHeight="1" x14ac:dyDescent="0.25">
      <c r="A244" s="7" t="s">
        <v>367</v>
      </c>
      <c r="B244" s="71">
        <v>95357</v>
      </c>
      <c r="C244" s="73" t="str">
        <f>VLOOKUP(B244,S!$A:$D,2,FALSE)</f>
        <v>CURSO DE CAPACITAÇÃO PARA OPERADOR DE ESCAVADEIRA (ENCARGOS COMPLEMENTARES) - HORISTA</v>
      </c>
      <c r="D244" s="73"/>
      <c r="E244" s="73"/>
      <c r="F244" s="72"/>
      <c r="G244" s="7" t="str">
        <f>VLOOKUP(B244,S!$A:$D,3,FALSE)</f>
        <v>H</v>
      </c>
      <c r="H244" s="74"/>
      <c r="I244" s="74">
        <f>J246</f>
        <v>0.36</v>
      </c>
      <c r="J244" s="53"/>
      <c r="K244" s="52"/>
      <c r="L244" s="74">
        <f>VLOOKUP(B244,S!$A:$D,4,FALSE)</f>
        <v>0.36</v>
      </c>
      <c r="M244" s="7" t="str">
        <f>IF(ROUND((L244-I244),2)=0,"OK, confere com a tabela.",IF(ROUND((L244-I244),2)&lt;0,"ACIMA ("&amp;TEXT(ROUND(I244*100/L244,4),"0,0000")&amp;" %) da tabela.","ABAIXO ("&amp;TEXT(ROUND(I244*100/L244,4),"0,0000")&amp;" %) da tabela."))</f>
        <v>OK, confere com a tabela.</v>
      </c>
    </row>
    <row r="245" spans="1:13" ht="15" customHeight="1" x14ac:dyDescent="0.25">
      <c r="A245" s="54" t="s">
        <v>374</v>
      </c>
      <c r="B245" s="67">
        <v>4234</v>
      </c>
      <c r="C245" s="55" t="str">
        <f>VLOOKUP(B245,IF(A245="COMPOSICAO",S!$A:$D,I!$A:$D),2,FALSE)</f>
        <v>OPERADOR DE ESCAVADEIRA</v>
      </c>
      <c r="D245" s="55"/>
      <c r="E245" s="55"/>
      <c r="F245" s="55"/>
      <c r="G245" s="54" t="str">
        <f>VLOOKUP(B245,IF(A245="COMPOSICAO",S!$A:$D,I!$A:$D),3,FALSE)</f>
        <v>H</v>
      </c>
      <c r="H245" s="81">
        <v>1.2109999999999999E-2</v>
      </c>
      <c r="I245" s="56">
        <f>IF(A245="COMPOSICAO",VLOOKUP("TOTAL - "&amp;B245,COMPOSICAO_AUX_4!$A:$J,10,FALSE),VLOOKUP(B245,I!$A:$D,4,FALSE))</f>
        <v>30.25</v>
      </c>
      <c r="J245" s="60">
        <f>TRUNC(H245*I245,2)</f>
        <v>0.36</v>
      </c>
      <c r="K245" s="59"/>
    </row>
    <row r="246" spans="1:13" ht="15" customHeight="1" x14ac:dyDescent="0.25">
      <c r="A246" s="76" t="s">
        <v>751</v>
      </c>
      <c r="B246" s="77"/>
      <c r="C246" s="77"/>
      <c r="D246" s="77"/>
      <c r="E246" s="77"/>
      <c r="F246" s="77"/>
      <c r="G246" s="78"/>
      <c r="H246" s="79"/>
      <c r="I246" s="80"/>
      <c r="J246" s="60">
        <f>SUM(J244:K245)</f>
        <v>0.36</v>
      </c>
      <c r="K246" s="59"/>
    </row>
    <row r="247" spans="1:13" ht="15" customHeight="1" x14ac:dyDescent="0.25">
      <c r="A247" s="4"/>
      <c r="B247" s="4"/>
      <c r="C247" s="4"/>
      <c r="D247" s="4"/>
      <c r="E247" s="4"/>
      <c r="F247" s="4"/>
      <c r="G247" s="4"/>
      <c r="H247" s="4"/>
      <c r="I247" s="4"/>
      <c r="J247" s="4"/>
      <c r="K247" s="4"/>
    </row>
    <row r="248" spans="1:13" ht="15" customHeight="1" x14ac:dyDescent="0.25">
      <c r="A248" s="22" t="s">
        <v>364</v>
      </c>
      <c r="B248" s="22" t="s">
        <v>32</v>
      </c>
      <c r="C248" s="46" t="s">
        <v>8</v>
      </c>
      <c r="D248" s="47"/>
      <c r="E248" s="47"/>
      <c r="F248" s="47"/>
      <c r="G248" s="7" t="s">
        <v>33</v>
      </c>
      <c r="H248" s="7" t="s">
        <v>365</v>
      </c>
      <c r="I248" s="7" t="s">
        <v>366</v>
      </c>
      <c r="J248" s="34" t="s">
        <v>10</v>
      </c>
      <c r="K248" s="33"/>
    </row>
    <row r="249" spans="1:13" ht="45" customHeight="1" x14ac:dyDescent="0.25">
      <c r="A249" s="7" t="s">
        <v>553</v>
      </c>
      <c r="B249" s="71">
        <v>91529</v>
      </c>
      <c r="C249" s="73" t="str">
        <f>VLOOKUP(B249,S!$A:$D,2,FALSE)</f>
        <v>COMPACTADOR DE SOLOS DE PERCUSSÃO (SOQUETE) COM MOTOR A GASOLINA 4 TEMPOS, POTÊNCIA 4 CV - DEPRECIAÇÃO. AF_08/2015</v>
      </c>
      <c r="D249" s="73"/>
      <c r="E249" s="73"/>
      <c r="F249" s="72"/>
      <c r="G249" s="7" t="str">
        <f>VLOOKUP(B249,S!$A:$D,3,FALSE)</f>
        <v>H</v>
      </c>
      <c r="H249" s="74"/>
      <c r="I249" s="74">
        <f>J251</f>
        <v>0.76</v>
      </c>
      <c r="J249" s="53"/>
      <c r="K249" s="52"/>
      <c r="L249" s="74">
        <f>VLOOKUP(B249,S!$A:$D,4,FALSE)</f>
        <v>0.76</v>
      </c>
      <c r="M249" s="7" t="str">
        <f>IF(ROUND((L249-I249),2)=0,"OK, confere com a tabela.",IF(ROUND((L249-I249),2)&lt;0,"ACIMA ("&amp;TEXT(ROUND(I249*100/L249,4),"0,0000")&amp;" %) da tabela.","ABAIXO ("&amp;TEXT(ROUND(I249*100/L249,4),"0,0000")&amp;" %) da tabela."))</f>
        <v>OK, confere com a tabela.</v>
      </c>
    </row>
    <row r="250" spans="1:13" ht="30" customHeight="1" x14ac:dyDescent="0.25">
      <c r="A250" s="54" t="s">
        <v>374</v>
      </c>
      <c r="B250" s="67">
        <v>13458</v>
      </c>
      <c r="C250" s="55" t="str">
        <f>VLOOKUP(B250,IF(A250="COMPOSICAO",S!$A:$D,I!$A:$D),2,FALSE)</f>
        <v>COMPACTADOR DE SOLOS DE PERCURSAO (SOQUETE) COM MOTOR A GASOLINA 4 TEMPOS DE 4 HP (4 CV)</v>
      </c>
      <c r="D250" s="55"/>
      <c r="E250" s="55"/>
      <c r="F250" s="55"/>
      <c r="G250" s="54" t="str">
        <f>VLOOKUP(B250,IF(A250="COMPOSICAO",S!$A:$D,I!$A:$D),3,FALSE)</f>
        <v>UN</v>
      </c>
      <c r="H250" s="81">
        <v>5.3300000000000001E-5</v>
      </c>
      <c r="I250" s="56">
        <f>IF(A250="COMPOSICAO",VLOOKUP("TOTAL - "&amp;B250,COMPOSICAO_AUX_4!$A:$J,10,FALSE),VLOOKUP(B250,I!$A:$D,4,FALSE))</f>
        <v>14360.28</v>
      </c>
      <c r="J250" s="60">
        <f>TRUNC(H250*I250,2)</f>
        <v>0.76</v>
      </c>
      <c r="K250" s="59"/>
    </row>
    <row r="251" spans="1:13" ht="15" customHeight="1" x14ac:dyDescent="0.25">
      <c r="A251" s="76" t="s">
        <v>675</v>
      </c>
      <c r="B251" s="77"/>
      <c r="C251" s="77"/>
      <c r="D251" s="77"/>
      <c r="E251" s="77"/>
      <c r="F251" s="77"/>
      <c r="G251" s="78"/>
      <c r="H251" s="79"/>
      <c r="I251" s="80"/>
      <c r="J251" s="60">
        <f>SUM(J249:K250)</f>
        <v>0.76</v>
      </c>
      <c r="K251" s="59"/>
    </row>
    <row r="252" spans="1:13" ht="15" customHeight="1" x14ac:dyDescent="0.25">
      <c r="A252" s="4"/>
      <c r="B252" s="4"/>
      <c r="C252" s="4"/>
      <c r="D252" s="4"/>
      <c r="E252" s="4"/>
      <c r="F252" s="4"/>
      <c r="G252" s="4"/>
      <c r="H252" s="4"/>
      <c r="I252" s="4"/>
      <c r="J252" s="4"/>
      <c r="K252" s="4"/>
    </row>
    <row r="253" spans="1:13" ht="15" customHeight="1" x14ac:dyDescent="0.25">
      <c r="A253" s="22" t="s">
        <v>364</v>
      </c>
      <c r="B253" s="22" t="s">
        <v>32</v>
      </c>
      <c r="C253" s="46" t="s">
        <v>8</v>
      </c>
      <c r="D253" s="47"/>
      <c r="E253" s="47"/>
      <c r="F253" s="47"/>
      <c r="G253" s="7" t="s">
        <v>33</v>
      </c>
      <c r="H253" s="7" t="s">
        <v>365</v>
      </c>
      <c r="I253" s="7" t="s">
        <v>366</v>
      </c>
      <c r="J253" s="34" t="s">
        <v>10</v>
      </c>
      <c r="K253" s="33"/>
    </row>
    <row r="254" spans="1:13" ht="45" customHeight="1" x14ac:dyDescent="0.25">
      <c r="A254" s="7" t="s">
        <v>553</v>
      </c>
      <c r="B254" s="71">
        <v>91530</v>
      </c>
      <c r="C254" s="73" t="str">
        <f>VLOOKUP(B254,S!$A:$D,2,FALSE)</f>
        <v>COMPACTADOR DE SOLOS DE PERCUSSÃO (SOQUETE) COM MOTOR A GASOLINA 4 TEMPOS, POTÊNCIA 4 CV - JUROS. AF_08/2015</v>
      </c>
      <c r="D254" s="73"/>
      <c r="E254" s="73"/>
      <c r="F254" s="72"/>
      <c r="G254" s="7" t="str">
        <f>VLOOKUP(B254,S!$A:$D,3,FALSE)</f>
        <v>H</v>
      </c>
      <c r="H254" s="74"/>
      <c r="I254" s="74">
        <f>J256</f>
        <v>0.1</v>
      </c>
      <c r="J254" s="53"/>
      <c r="K254" s="52"/>
      <c r="L254" s="74">
        <f>VLOOKUP(B254,S!$A:$D,4,FALSE)</f>
        <v>0.1</v>
      </c>
      <c r="M254" s="7" t="str">
        <f>IF(ROUND((L254-I254),2)=0,"OK, confere com a tabela.",IF(ROUND((L254-I254),2)&lt;0,"ACIMA ("&amp;TEXT(ROUND(I254*100/L254,4),"0,0000")&amp;" %) da tabela.","ABAIXO ("&amp;TEXT(ROUND(I254*100/L254,4),"0,0000")&amp;" %) da tabela."))</f>
        <v>OK, confere com a tabela.</v>
      </c>
    </row>
    <row r="255" spans="1:13" ht="30" customHeight="1" x14ac:dyDescent="0.25">
      <c r="A255" s="54" t="s">
        <v>374</v>
      </c>
      <c r="B255" s="67">
        <v>13458</v>
      </c>
      <c r="C255" s="55" t="str">
        <f>VLOOKUP(B255,IF(A255="COMPOSICAO",S!$A:$D,I!$A:$D),2,FALSE)</f>
        <v>COMPACTADOR DE SOLOS DE PERCURSAO (SOQUETE) COM MOTOR A GASOLINA 4 TEMPOS DE 4 HP (4 CV)</v>
      </c>
      <c r="D255" s="55"/>
      <c r="E255" s="55"/>
      <c r="F255" s="55"/>
      <c r="G255" s="54" t="str">
        <f>VLOOKUP(B255,IF(A255="COMPOSICAO",S!$A:$D,I!$A:$D),3,FALSE)</f>
        <v>UN</v>
      </c>
      <c r="H255" s="81">
        <v>7.4000000000000003E-6</v>
      </c>
      <c r="I255" s="56">
        <f>IF(A255="COMPOSICAO",VLOOKUP("TOTAL - "&amp;B255,COMPOSICAO_AUX_4!$A:$J,10,FALSE),VLOOKUP(B255,I!$A:$D,4,FALSE))</f>
        <v>14360.28</v>
      </c>
      <c r="J255" s="60">
        <f>TRUNC(H255*I255,2)</f>
        <v>0.1</v>
      </c>
      <c r="K255" s="59"/>
    </row>
    <row r="256" spans="1:13" ht="15" customHeight="1" x14ac:dyDescent="0.25">
      <c r="A256" s="76" t="s">
        <v>676</v>
      </c>
      <c r="B256" s="77"/>
      <c r="C256" s="77"/>
      <c r="D256" s="77"/>
      <c r="E256" s="77"/>
      <c r="F256" s="77"/>
      <c r="G256" s="78"/>
      <c r="H256" s="79"/>
      <c r="I256" s="80"/>
      <c r="J256" s="60">
        <f>SUM(J254:K255)</f>
        <v>0.1</v>
      </c>
      <c r="K256" s="59"/>
    </row>
    <row r="257" spans="1:13" ht="15" customHeight="1" x14ac:dyDescent="0.25">
      <c r="A257" s="4"/>
      <c r="B257" s="4"/>
      <c r="C257" s="4"/>
      <c r="D257" s="4"/>
      <c r="E257" s="4"/>
      <c r="F257" s="4"/>
      <c r="G257" s="4"/>
      <c r="H257" s="4"/>
      <c r="I257" s="4"/>
      <c r="J257" s="4"/>
      <c r="K257" s="4"/>
    </row>
    <row r="258" spans="1:13" ht="15" customHeight="1" x14ac:dyDescent="0.25">
      <c r="A258" s="22" t="s">
        <v>364</v>
      </c>
      <c r="B258" s="22" t="s">
        <v>32</v>
      </c>
      <c r="C258" s="46" t="s">
        <v>8</v>
      </c>
      <c r="D258" s="47"/>
      <c r="E258" s="47"/>
      <c r="F258" s="47"/>
      <c r="G258" s="7" t="s">
        <v>33</v>
      </c>
      <c r="H258" s="7" t="s">
        <v>365</v>
      </c>
      <c r="I258" s="7" t="s">
        <v>366</v>
      </c>
      <c r="J258" s="34" t="s">
        <v>10</v>
      </c>
      <c r="K258" s="33"/>
    </row>
    <row r="259" spans="1:13" ht="45" customHeight="1" x14ac:dyDescent="0.25">
      <c r="A259" s="7" t="s">
        <v>553</v>
      </c>
      <c r="B259" s="71">
        <v>91531</v>
      </c>
      <c r="C259" s="73" t="str">
        <f>VLOOKUP(B259,S!$A:$D,2,FALSE)</f>
        <v>COMPACTADOR DE SOLOS DE PERCUSSÃO (SOQUETE) COM MOTOR A GASOLINA 4 TEMPOS, POTÊNCIA 4 CV - MANUTENÇÃO. AF_08/2015</v>
      </c>
      <c r="D259" s="73"/>
      <c r="E259" s="73"/>
      <c r="F259" s="72"/>
      <c r="G259" s="7" t="str">
        <f>VLOOKUP(B259,S!$A:$D,3,FALSE)</f>
        <v>H</v>
      </c>
      <c r="H259" s="74"/>
      <c r="I259" s="74">
        <f>J261</f>
        <v>0.95</v>
      </c>
      <c r="J259" s="53"/>
      <c r="K259" s="52"/>
      <c r="L259" s="74">
        <f>VLOOKUP(B259,S!$A:$D,4,FALSE)</f>
        <v>0.95</v>
      </c>
      <c r="M259" s="7" t="str">
        <f>IF(ROUND((L259-I259),2)=0,"OK, confere com a tabela.",IF(ROUND((L259-I259),2)&lt;0,"ACIMA ("&amp;TEXT(ROUND(I259*100/L259,4),"0,0000")&amp;" %) da tabela.","ABAIXO ("&amp;TEXT(ROUND(I259*100/L259,4),"0,0000")&amp;" %) da tabela."))</f>
        <v>OK, confere com a tabela.</v>
      </c>
    </row>
    <row r="260" spans="1:13" ht="30" customHeight="1" x14ac:dyDescent="0.25">
      <c r="A260" s="54" t="s">
        <v>374</v>
      </c>
      <c r="B260" s="67">
        <v>13458</v>
      </c>
      <c r="C260" s="55" t="str">
        <f>VLOOKUP(B260,IF(A260="COMPOSICAO",S!$A:$D,I!$A:$D),2,FALSE)</f>
        <v>COMPACTADOR DE SOLOS DE PERCURSAO (SOQUETE) COM MOTOR A GASOLINA 4 TEMPOS DE 4 HP (4 CV)</v>
      </c>
      <c r="D260" s="55"/>
      <c r="E260" s="55"/>
      <c r="F260" s="55"/>
      <c r="G260" s="54" t="str">
        <f>VLOOKUP(B260,IF(A260="COMPOSICAO",S!$A:$D,I!$A:$D),3,FALSE)</f>
        <v>UN</v>
      </c>
      <c r="H260" s="81">
        <v>6.6699999999999995E-5</v>
      </c>
      <c r="I260" s="56">
        <f>IF(A260="COMPOSICAO",VLOOKUP("TOTAL - "&amp;B260,COMPOSICAO_AUX_4!$A:$J,10,FALSE),VLOOKUP(B260,I!$A:$D,4,FALSE))</f>
        <v>14360.28</v>
      </c>
      <c r="J260" s="60">
        <f>TRUNC(H260*I260,2)</f>
        <v>0.95</v>
      </c>
      <c r="K260" s="59"/>
    </row>
    <row r="261" spans="1:13" ht="15" customHeight="1" x14ac:dyDescent="0.25">
      <c r="A261" s="76" t="s">
        <v>677</v>
      </c>
      <c r="B261" s="77"/>
      <c r="C261" s="77"/>
      <c r="D261" s="77"/>
      <c r="E261" s="77"/>
      <c r="F261" s="77"/>
      <c r="G261" s="78"/>
      <c r="H261" s="79"/>
      <c r="I261" s="80"/>
      <c r="J261" s="60">
        <f>SUM(J259:K260)</f>
        <v>0.95</v>
      </c>
      <c r="K261" s="59"/>
    </row>
    <row r="262" spans="1:13" ht="15" customHeight="1" x14ac:dyDescent="0.25">
      <c r="A262" s="4"/>
      <c r="B262" s="4"/>
      <c r="C262" s="4"/>
      <c r="D262" s="4"/>
      <c r="E262" s="4"/>
      <c r="F262" s="4"/>
      <c r="G262" s="4"/>
      <c r="H262" s="4"/>
      <c r="I262" s="4"/>
      <c r="J262" s="4"/>
      <c r="K262" s="4"/>
    </row>
    <row r="263" spans="1:13" ht="15" customHeight="1" x14ac:dyDescent="0.25">
      <c r="A263" s="22" t="s">
        <v>364</v>
      </c>
      <c r="B263" s="22" t="s">
        <v>32</v>
      </c>
      <c r="C263" s="46" t="s">
        <v>8</v>
      </c>
      <c r="D263" s="47"/>
      <c r="E263" s="47"/>
      <c r="F263" s="47"/>
      <c r="G263" s="7" t="s">
        <v>33</v>
      </c>
      <c r="H263" s="7" t="s">
        <v>365</v>
      </c>
      <c r="I263" s="7" t="s">
        <v>366</v>
      </c>
      <c r="J263" s="34" t="s">
        <v>10</v>
      </c>
      <c r="K263" s="33"/>
    </row>
    <row r="264" spans="1:13" ht="45" customHeight="1" x14ac:dyDescent="0.25">
      <c r="A264" s="7" t="s">
        <v>553</v>
      </c>
      <c r="B264" s="71">
        <v>91532</v>
      </c>
      <c r="C264" s="73" t="str">
        <f>VLOOKUP(B264,S!$A:$D,2,FALSE)</f>
        <v>COMPACTADOR DE SOLOS DE PERCUSSÃO (SOQUETE) COM MOTOR A GASOLINA 4 TEMPOS, POTÊNCIA 4 CV - MATERIAIS NA OPERAÇÃO. AF_08/2015</v>
      </c>
      <c r="D264" s="73"/>
      <c r="E264" s="73"/>
      <c r="F264" s="72"/>
      <c r="G264" s="7" t="str">
        <f>VLOOKUP(B264,S!$A:$D,3,FALSE)</f>
        <v>H</v>
      </c>
      <c r="H264" s="74"/>
      <c r="I264" s="74">
        <f>J266</f>
        <v>5.18</v>
      </c>
      <c r="J264" s="53"/>
      <c r="K264" s="52"/>
      <c r="L264" s="74">
        <f>VLOOKUP(B264,S!$A:$D,4,FALSE)</f>
        <v>5.18</v>
      </c>
      <c r="M264" s="7" t="str">
        <f>IF(ROUND((L264-I264),2)=0,"OK, confere com a tabela.",IF(ROUND((L264-I264),2)&lt;0,"ACIMA ("&amp;TEXT(ROUND(I264*100/L264,4),"0,0000")&amp;" %) da tabela.","ABAIXO ("&amp;TEXT(ROUND(I264*100/L264,4),"0,0000")&amp;" %) da tabela."))</f>
        <v>OK, confere com a tabela.</v>
      </c>
    </row>
    <row r="265" spans="1:13" ht="15" customHeight="1" x14ac:dyDescent="0.25">
      <c r="A265" s="54" t="s">
        <v>374</v>
      </c>
      <c r="B265" s="67">
        <v>4222</v>
      </c>
      <c r="C265" s="55" t="str">
        <f>VLOOKUP(B265,IF(A265="COMPOSICAO",S!$A:$D,I!$A:$D),2,FALSE)</f>
        <v>GASOLINA COMUM</v>
      </c>
      <c r="D265" s="55"/>
      <c r="E265" s="55"/>
      <c r="F265" s="55"/>
      <c r="G265" s="54" t="str">
        <f>VLOOKUP(B265,IF(A265="COMPOSICAO",S!$A:$D,I!$A:$D),3,FALSE)</f>
        <v>L</v>
      </c>
      <c r="H265" s="81">
        <v>1.03</v>
      </c>
      <c r="I265" s="56">
        <f>IF(A265="COMPOSICAO",VLOOKUP("TOTAL - "&amp;B265,COMPOSICAO_AUX_4!$A:$J,10,FALSE),VLOOKUP(B265,I!$A:$D,4,FALSE))</f>
        <v>5.03</v>
      </c>
      <c r="J265" s="60">
        <f>TRUNC(H265*I265,2)</f>
        <v>5.18</v>
      </c>
      <c r="K265" s="59"/>
    </row>
    <row r="266" spans="1:13" ht="15" customHeight="1" x14ac:dyDescent="0.25">
      <c r="A266" s="76" t="s">
        <v>678</v>
      </c>
      <c r="B266" s="77"/>
      <c r="C266" s="77"/>
      <c r="D266" s="77"/>
      <c r="E266" s="77"/>
      <c r="F266" s="77"/>
      <c r="G266" s="78"/>
      <c r="H266" s="79"/>
      <c r="I266" s="80"/>
      <c r="J266" s="60">
        <f>SUM(J264:K265)</f>
        <v>5.18</v>
      </c>
      <c r="K266" s="59"/>
    </row>
    <row r="267" spans="1:13" ht="15" customHeight="1" x14ac:dyDescent="0.25">
      <c r="A267" s="4"/>
      <c r="B267" s="4"/>
      <c r="C267" s="4"/>
      <c r="D267" s="4"/>
      <c r="E267" s="4"/>
      <c r="F267" s="4"/>
      <c r="G267" s="4"/>
      <c r="H267" s="4"/>
      <c r="I267" s="4"/>
      <c r="J267" s="4"/>
      <c r="K267" s="4"/>
    </row>
    <row r="268" spans="1:13" ht="15" customHeight="1" x14ac:dyDescent="0.25">
      <c r="A268" s="22" t="s">
        <v>364</v>
      </c>
      <c r="B268" s="22" t="s">
        <v>32</v>
      </c>
      <c r="C268" s="46" t="s">
        <v>8</v>
      </c>
      <c r="D268" s="47"/>
      <c r="E268" s="47"/>
      <c r="F268" s="47"/>
      <c r="G268" s="7" t="s">
        <v>33</v>
      </c>
      <c r="H268" s="7" t="s">
        <v>365</v>
      </c>
      <c r="I268" s="7" t="s">
        <v>366</v>
      </c>
      <c r="J268" s="34" t="s">
        <v>10</v>
      </c>
      <c r="K268" s="33"/>
    </row>
    <row r="269" spans="1:13" ht="45" customHeight="1" x14ac:dyDescent="0.25">
      <c r="A269" s="7" t="s">
        <v>367</v>
      </c>
      <c r="B269" s="71">
        <v>95351</v>
      </c>
      <c r="C269" s="73" t="str">
        <f>VLOOKUP(B269,S!$A:$D,2,FALSE)</f>
        <v>CURSO DE CAPACITAÇÃO PARA MOTORISTA OPERADOR DE MUNCK (ENCARGOS COMPLEMENTARES) - HORISTA</v>
      </c>
      <c r="D269" s="73"/>
      <c r="E269" s="73"/>
      <c r="F269" s="72"/>
      <c r="G269" s="7" t="str">
        <f>VLOOKUP(B269,S!$A:$D,3,FALSE)</f>
        <v>H</v>
      </c>
      <c r="H269" s="74"/>
      <c r="I269" s="74">
        <f>J271</f>
        <v>0.51</v>
      </c>
      <c r="J269" s="53"/>
      <c r="K269" s="52"/>
      <c r="L269" s="74">
        <f>VLOOKUP(B269,S!$A:$D,4,FALSE)</f>
        <v>0.51</v>
      </c>
      <c r="M269" s="7" t="str">
        <f>IF(ROUND((L269-I269),2)=0,"OK, confere com a tabela.",IF(ROUND((L269-I269),2)&lt;0,"ACIMA ("&amp;TEXT(ROUND(I269*100/L269,4),"0,0000")&amp;" %) da tabela.","ABAIXO ("&amp;TEXT(ROUND(I269*100/L269,4),"0,0000")&amp;" %) da tabela."))</f>
        <v>OK, confere com a tabela.</v>
      </c>
    </row>
    <row r="270" spans="1:13" ht="15" customHeight="1" x14ac:dyDescent="0.25">
      <c r="A270" s="54" t="s">
        <v>374</v>
      </c>
      <c r="B270" s="67">
        <v>4096</v>
      </c>
      <c r="C270" s="55" t="str">
        <f>VLOOKUP(B270,IF(A270="COMPOSICAO",S!$A:$D,I!$A:$D),2,FALSE)</f>
        <v>MOTORISTA OPERADOR DE CAMINHAO COM MUNCK</v>
      </c>
      <c r="D270" s="55"/>
      <c r="E270" s="55"/>
      <c r="F270" s="55"/>
      <c r="G270" s="54" t="str">
        <f>VLOOKUP(B270,IF(A270="COMPOSICAO",S!$A:$D,I!$A:$D),3,FALSE)</f>
        <v>H</v>
      </c>
      <c r="H270" s="81">
        <v>1.7180000000000001E-2</v>
      </c>
      <c r="I270" s="56">
        <f>IF(A270="COMPOSICAO",VLOOKUP("TOTAL - "&amp;B270,COMPOSICAO_AUX_4!$A:$J,10,FALSE),VLOOKUP(B270,I!$A:$D,4,FALSE))</f>
        <v>29.92</v>
      </c>
      <c r="J270" s="60">
        <f>TRUNC(H270*I270,2)</f>
        <v>0.51</v>
      </c>
      <c r="K270" s="59"/>
    </row>
    <row r="271" spans="1:13" ht="15" customHeight="1" x14ac:dyDescent="0.25">
      <c r="A271" s="76" t="s">
        <v>752</v>
      </c>
      <c r="B271" s="77"/>
      <c r="C271" s="77"/>
      <c r="D271" s="77"/>
      <c r="E271" s="77"/>
      <c r="F271" s="77"/>
      <c r="G271" s="78"/>
      <c r="H271" s="79"/>
      <c r="I271" s="80"/>
      <c r="J271" s="60">
        <f>SUM(J269:K270)</f>
        <v>0.51</v>
      </c>
      <c r="K271" s="59"/>
    </row>
    <row r="272" spans="1:13" ht="15" customHeight="1" x14ac:dyDescent="0.25">
      <c r="A272" s="4"/>
      <c r="B272" s="4"/>
      <c r="C272" s="4"/>
      <c r="D272" s="4"/>
      <c r="E272" s="4"/>
      <c r="F272" s="4"/>
      <c r="G272" s="4"/>
      <c r="H272" s="4"/>
      <c r="I272" s="4"/>
      <c r="J272" s="4"/>
      <c r="K272" s="4"/>
    </row>
    <row r="273" spans="1:13" ht="15" customHeight="1" x14ac:dyDescent="0.25">
      <c r="A273" s="22" t="s">
        <v>364</v>
      </c>
      <c r="B273" s="22" t="s">
        <v>32</v>
      </c>
      <c r="C273" s="46" t="s">
        <v>8</v>
      </c>
      <c r="D273" s="47"/>
      <c r="E273" s="47"/>
      <c r="F273" s="47"/>
      <c r="G273" s="7" t="s">
        <v>33</v>
      </c>
      <c r="H273" s="7" t="s">
        <v>365</v>
      </c>
      <c r="I273" s="7" t="s">
        <v>366</v>
      </c>
      <c r="J273" s="34" t="s">
        <v>10</v>
      </c>
      <c r="K273" s="33"/>
    </row>
    <row r="274" spans="1:13" ht="30" customHeight="1" x14ac:dyDescent="0.25">
      <c r="A274" s="7" t="s">
        <v>367</v>
      </c>
      <c r="B274" s="71">
        <v>95332</v>
      </c>
      <c r="C274" s="73" t="str">
        <f>VLOOKUP(B274,S!$A:$D,2,FALSE)</f>
        <v>CURSO DE CAPACITAÇÃO PARA ELETRICISTA (ENCARGOS COMPLEMENTARES) - HORISTA</v>
      </c>
      <c r="D274" s="73"/>
      <c r="E274" s="73"/>
      <c r="F274" s="72"/>
      <c r="G274" s="7" t="str">
        <f>VLOOKUP(B274,S!$A:$D,3,FALSE)</f>
        <v>H</v>
      </c>
      <c r="H274" s="74"/>
      <c r="I274" s="74">
        <f>J276</f>
        <v>0.8</v>
      </c>
      <c r="J274" s="53"/>
      <c r="K274" s="52"/>
      <c r="L274" s="74">
        <f>VLOOKUP(B274,S!$A:$D,4,FALSE)</f>
        <v>0.8</v>
      </c>
      <c r="M274" s="7" t="str">
        <f>IF(ROUND((L274-I274),2)=0,"OK, confere com a tabela.",IF(ROUND((L274-I274),2)&lt;0,"ACIMA ("&amp;TEXT(ROUND(I274*100/L274,4),"0,0000")&amp;" %) da tabela.","ABAIXO ("&amp;TEXT(ROUND(I274*100/L274,4),"0,0000")&amp;" %) da tabela."))</f>
        <v>OK, confere com a tabela.</v>
      </c>
    </row>
    <row r="275" spans="1:13" ht="15" customHeight="1" x14ac:dyDescent="0.25">
      <c r="A275" s="54" t="s">
        <v>374</v>
      </c>
      <c r="B275" s="67">
        <v>2436</v>
      </c>
      <c r="C275" s="55" t="str">
        <f>VLOOKUP(B275,IF(A275="COMPOSICAO",S!$A:$D,I!$A:$D),2,FALSE)</f>
        <v>ELETRICISTA (HORISTA)</v>
      </c>
      <c r="D275" s="55"/>
      <c r="E275" s="55"/>
      <c r="F275" s="55"/>
      <c r="G275" s="54" t="str">
        <f>VLOOKUP(B275,IF(A275="COMPOSICAO",S!$A:$D,I!$A:$D),3,FALSE)</f>
        <v>H</v>
      </c>
      <c r="H275" s="81">
        <v>3.916E-2</v>
      </c>
      <c r="I275" s="56">
        <f>IF(A275="COMPOSICAO",VLOOKUP("TOTAL - "&amp;B275,COMPOSICAO_AUX_4!$A:$J,10,FALSE),VLOOKUP(B275,I!$A:$D,4,FALSE))</f>
        <v>20.58</v>
      </c>
      <c r="J275" s="60">
        <f>TRUNC(H275*I275,2)</f>
        <v>0.8</v>
      </c>
      <c r="K275" s="59"/>
    </row>
    <row r="276" spans="1:13" ht="15" customHeight="1" x14ac:dyDescent="0.25">
      <c r="A276" s="76" t="s">
        <v>718</v>
      </c>
      <c r="B276" s="77"/>
      <c r="C276" s="77"/>
      <c r="D276" s="77"/>
      <c r="E276" s="77"/>
      <c r="F276" s="77"/>
      <c r="G276" s="78"/>
      <c r="H276" s="79"/>
      <c r="I276" s="80"/>
      <c r="J276" s="60">
        <f>SUM(J274:K275)</f>
        <v>0.8</v>
      </c>
      <c r="K276" s="59"/>
    </row>
    <row r="277" spans="1:13" ht="15" customHeight="1" x14ac:dyDescent="0.25">
      <c r="A277" s="4"/>
      <c r="B277" s="4"/>
      <c r="C277" s="4"/>
      <c r="D277" s="4"/>
      <c r="E277" s="4"/>
      <c r="F277" s="4"/>
      <c r="G277" s="4"/>
      <c r="H277" s="4"/>
      <c r="I277" s="4"/>
      <c r="J277" s="4"/>
      <c r="K277" s="4"/>
    </row>
    <row r="278" spans="1:13" ht="15" customHeight="1" x14ac:dyDescent="0.25">
      <c r="A278" s="22" t="s">
        <v>364</v>
      </c>
      <c r="B278" s="22" t="s">
        <v>32</v>
      </c>
      <c r="C278" s="46" t="s">
        <v>8</v>
      </c>
      <c r="D278" s="47"/>
      <c r="E278" s="47"/>
      <c r="F278" s="47"/>
      <c r="G278" s="7" t="s">
        <v>33</v>
      </c>
      <c r="H278" s="7" t="s">
        <v>365</v>
      </c>
      <c r="I278" s="7" t="s">
        <v>366</v>
      </c>
      <c r="J278" s="34" t="s">
        <v>10</v>
      </c>
      <c r="K278" s="33"/>
    </row>
    <row r="279" spans="1:13" ht="30" customHeight="1" x14ac:dyDescent="0.25">
      <c r="A279" s="7" t="s">
        <v>367</v>
      </c>
      <c r="B279" s="71">
        <v>95316</v>
      </c>
      <c r="C279" s="73" t="str">
        <f>VLOOKUP(B279,S!$A:$D,2,FALSE)</f>
        <v>CURSO DE CAPACITAÇÃO PARA AUXILIAR DE ELETRICISTA (ENCARGOS COMPLEMENTARES) - HORISTA</v>
      </c>
      <c r="D279" s="73"/>
      <c r="E279" s="73"/>
      <c r="F279" s="72"/>
      <c r="G279" s="7" t="str">
        <f>VLOOKUP(B279,S!$A:$D,3,FALSE)</f>
        <v>H</v>
      </c>
      <c r="H279" s="74"/>
      <c r="I279" s="74">
        <f>J281</f>
        <v>0.5</v>
      </c>
      <c r="J279" s="53"/>
      <c r="K279" s="52"/>
      <c r="L279" s="74">
        <f>VLOOKUP(B279,S!$A:$D,4,FALSE)</f>
        <v>0.5</v>
      </c>
      <c r="M279" s="7" t="str">
        <f>IF(ROUND((L279-I279),2)=0,"OK, confere com a tabela.",IF(ROUND((L279-I279),2)&lt;0,"ACIMA ("&amp;TEXT(ROUND(I279*100/L279,4),"0,0000")&amp;" %) da tabela.","ABAIXO ("&amp;TEXT(ROUND(I279*100/L279,4),"0,0000")&amp;" %) da tabela."))</f>
        <v>OK, confere com a tabela.</v>
      </c>
    </row>
    <row r="280" spans="1:13" ht="15" customHeight="1" x14ac:dyDescent="0.25">
      <c r="A280" s="54" t="s">
        <v>374</v>
      </c>
      <c r="B280" s="67">
        <v>247</v>
      </c>
      <c r="C280" s="55" t="str">
        <f>VLOOKUP(B280,IF(A280="COMPOSICAO",S!$A:$D,I!$A:$D),2,FALSE)</f>
        <v>AJUDANTE DE ELETRICISTA (HORISTA)</v>
      </c>
      <c r="D280" s="55"/>
      <c r="E280" s="55"/>
      <c r="F280" s="55"/>
      <c r="G280" s="54" t="str">
        <f>VLOOKUP(B280,IF(A280="COMPOSICAO",S!$A:$D,I!$A:$D),3,FALSE)</f>
        <v>H</v>
      </c>
      <c r="H280" s="81">
        <v>3.916E-2</v>
      </c>
      <c r="I280" s="56">
        <f>IF(A280="COMPOSICAO",VLOOKUP("TOTAL - "&amp;B280,COMPOSICAO_AUX_4!$A:$J,10,FALSE),VLOOKUP(B280,I!$A:$D,4,FALSE))</f>
        <v>12.8</v>
      </c>
      <c r="J280" s="60">
        <f>TRUNC(H280*I280,2)</f>
        <v>0.5</v>
      </c>
      <c r="K280" s="59"/>
    </row>
    <row r="281" spans="1:13" ht="15" customHeight="1" x14ac:dyDescent="0.25">
      <c r="A281" s="76" t="s">
        <v>717</v>
      </c>
      <c r="B281" s="77"/>
      <c r="C281" s="77"/>
      <c r="D281" s="77"/>
      <c r="E281" s="77"/>
      <c r="F281" s="77"/>
      <c r="G281" s="78"/>
      <c r="H281" s="79"/>
      <c r="I281" s="80"/>
      <c r="J281" s="60">
        <f>SUM(J279:K280)</f>
        <v>0.5</v>
      </c>
      <c r="K281" s="59"/>
    </row>
    <row r="282" spans="1:13" ht="15" customHeight="1" x14ac:dyDescent="0.25">
      <c r="A282" s="4"/>
      <c r="B282" s="4"/>
      <c r="C282" s="4"/>
      <c r="D282" s="4"/>
      <c r="E282" s="4"/>
      <c r="F282" s="4"/>
      <c r="G282" s="4"/>
      <c r="H282" s="4"/>
      <c r="I282" s="4"/>
      <c r="J282" s="4"/>
      <c r="K282" s="4"/>
    </row>
    <row r="283" spans="1:13" ht="15" customHeight="1" x14ac:dyDescent="0.25">
      <c r="A283" s="22" t="s">
        <v>364</v>
      </c>
      <c r="B283" s="22" t="s">
        <v>32</v>
      </c>
      <c r="C283" s="46" t="s">
        <v>8</v>
      </c>
      <c r="D283" s="47"/>
      <c r="E283" s="47"/>
      <c r="F283" s="47"/>
      <c r="G283" s="7" t="s">
        <v>33</v>
      </c>
      <c r="H283" s="7" t="s">
        <v>365</v>
      </c>
      <c r="I283" s="7" t="s">
        <v>366</v>
      </c>
      <c r="J283" s="34" t="s">
        <v>10</v>
      </c>
      <c r="K283" s="33"/>
    </row>
    <row r="284" spans="1:13" ht="30" customHeight="1" x14ac:dyDescent="0.25">
      <c r="A284" s="7" t="s">
        <v>367</v>
      </c>
      <c r="B284" s="71">
        <v>95358</v>
      </c>
      <c r="C284" s="73" t="str">
        <f>VLOOKUP(B284,S!$A:$D,2,FALSE)</f>
        <v>CURSO DE CAPACITAÇÃO PARA OPERADOR DE GUINCHO (ENCARGOS COMPLEMENTARES) - HORISTA</v>
      </c>
      <c r="D284" s="73"/>
      <c r="E284" s="73"/>
      <c r="F284" s="72"/>
      <c r="G284" s="7" t="str">
        <f>VLOOKUP(B284,S!$A:$D,3,FALSE)</f>
        <v>H</v>
      </c>
      <c r="H284" s="74"/>
      <c r="I284" s="74">
        <f>J286</f>
        <v>0.42</v>
      </c>
      <c r="J284" s="53"/>
      <c r="K284" s="52"/>
      <c r="L284" s="74">
        <f>VLOOKUP(B284,S!$A:$D,4,FALSE)</f>
        <v>0.42</v>
      </c>
      <c r="M284" s="7" t="str">
        <f>IF(ROUND((L284-I284),2)=0,"OK, confere com a tabela.",IF(ROUND((L284-I284),2)&lt;0,"ACIMA ("&amp;TEXT(ROUND(I284*100/L284,4),"0,0000")&amp;" %) da tabela.","ABAIXO ("&amp;TEXT(ROUND(I284*100/L284,4),"0,0000")&amp;" %) da tabela."))</f>
        <v>OK, confere com a tabela.</v>
      </c>
    </row>
    <row r="285" spans="1:13" ht="15" customHeight="1" x14ac:dyDescent="0.25">
      <c r="A285" s="54" t="s">
        <v>374</v>
      </c>
      <c r="B285" s="67">
        <v>4253</v>
      </c>
      <c r="C285" s="55" t="str">
        <f>VLOOKUP(B285,IF(A285="COMPOSICAO",S!$A:$D,I!$A:$D),2,FALSE)</f>
        <v>OPERADOR DE GUINCHO OU GUINCHEIRO</v>
      </c>
      <c r="D285" s="55"/>
      <c r="E285" s="55"/>
      <c r="F285" s="55"/>
      <c r="G285" s="54" t="str">
        <f>VLOOKUP(B285,IF(A285="COMPOSICAO",S!$A:$D,I!$A:$D),3,FALSE)</f>
        <v>H</v>
      </c>
      <c r="H285" s="81">
        <v>1.7180000000000001E-2</v>
      </c>
      <c r="I285" s="56">
        <f>IF(A285="COMPOSICAO",VLOOKUP("TOTAL - "&amp;B285,COMPOSICAO_AUX_4!$A:$J,10,FALSE),VLOOKUP(B285,I!$A:$D,4,FALSE))</f>
        <v>24.61</v>
      </c>
      <c r="J285" s="60">
        <f>TRUNC(H285*I285,2)</f>
        <v>0.42</v>
      </c>
      <c r="K285" s="59"/>
    </row>
    <row r="286" spans="1:13" ht="15" customHeight="1" x14ac:dyDescent="0.25">
      <c r="A286" s="76" t="s">
        <v>753</v>
      </c>
      <c r="B286" s="77"/>
      <c r="C286" s="77"/>
      <c r="D286" s="77"/>
      <c r="E286" s="77"/>
      <c r="F286" s="77"/>
      <c r="G286" s="78"/>
      <c r="H286" s="79"/>
      <c r="I286" s="80"/>
      <c r="J286" s="60">
        <f>SUM(J284:K285)</f>
        <v>0.42</v>
      </c>
      <c r="K286" s="59"/>
    </row>
    <row r="287" spans="1:13" ht="15" customHeight="1" x14ac:dyDescent="0.25">
      <c r="A287" s="4"/>
      <c r="B287" s="4"/>
      <c r="C287" s="4"/>
      <c r="D287" s="4"/>
      <c r="E287" s="4"/>
      <c r="F287" s="4"/>
      <c r="G287" s="4"/>
      <c r="H287" s="4"/>
      <c r="I287" s="4"/>
      <c r="J287" s="4"/>
      <c r="K287" s="4"/>
    </row>
    <row r="288" spans="1:13" ht="15" customHeight="1" x14ac:dyDescent="0.25">
      <c r="A288" s="22" t="s">
        <v>364</v>
      </c>
      <c r="B288" s="22" t="s">
        <v>32</v>
      </c>
      <c r="C288" s="46" t="s">
        <v>8</v>
      </c>
      <c r="D288" s="47"/>
      <c r="E288" s="47"/>
      <c r="F288" s="47"/>
      <c r="G288" s="7" t="s">
        <v>33</v>
      </c>
      <c r="H288" s="7" t="s">
        <v>365</v>
      </c>
      <c r="I288" s="7" t="s">
        <v>366</v>
      </c>
      <c r="J288" s="34" t="s">
        <v>10</v>
      </c>
      <c r="K288" s="33"/>
    </row>
    <row r="289" spans="1:13" ht="45" customHeight="1" x14ac:dyDescent="0.25">
      <c r="A289" s="7" t="s">
        <v>553</v>
      </c>
      <c r="B289" s="71">
        <v>88387</v>
      </c>
      <c r="C289" s="73" t="str">
        <f>VLOOKUP(B289,S!$A:$D,2,FALSE)</f>
        <v>MISTURADOR DE ARGAMASSA, EIXO HORIZONTAL, CAPACIDADE DE MISTURA 300 KG, MOTOR ELÉTRICO POTÊNCIA 5 CV - DEPRECIAÇÃO. AF_06/2014</v>
      </c>
      <c r="D289" s="73"/>
      <c r="E289" s="73"/>
      <c r="F289" s="72"/>
      <c r="G289" s="7" t="str">
        <f>VLOOKUP(B289,S!$A:$D,3,FALSE)</f>
        <v>H</v>
      </c>
      <c r="H289" s="74"/>
      <c r="I289" s="74">
        <f>J291</f>
        <v>0.86</v>
      </c>
      <c r="J289" s="53"/>
      <c r="K289" s="52"/>
      <c r="L289" s="74">
        <f>VLOOKUP(B289,S!$A:$D,4,FALSE)</f>
        <v>0.86</v>
      </c>
      <c r="M289" s="7" t="str">
        <f>IF(ROUND((L289-I289),2)=0,"OK, confere com a tabela.",IF(ROUND((L289-I289),2)&lt;0,"ACIMA ("&amp;TEXT(ROUND(I289*100/L289,4),"0,0000")&amp;" %) da tabela.","ABAIXO ("&amp;TEXT(ROUND(I289*100/L289,4),"0,0000")&amp;" %) da tabela."))</f>
        <v>OK, confere com a tabela.</v>
      </c>
    </row>
    <row r="290" spans="1:13" ht="45" customHeight="1" x14ac:dyDescent="0.25">
      <c r="A290" s="54" t="s">
        <v>374</v>
      </c>
      <c r="B290" s="67">
        <v>37544</v>
      </c>
      <c r="C290" s="55" t="str">
        <f>VLOOKUP(B290,IF(A290="COMPOSICAO",S!$A:$D,I!$A:$D),2,FALSE)</f>
        <v>MISTURADOR DE ARGAMASSA, EIXO HORIZONTAL, CAPACIDADE DE MISTURA 300 KG, MOTOR ELETRICO TRIFASICO 220/380 V, POTENCIA 5 CV</v>
      </c>
      <c r="D290" s="55"/>
      <c r="E290" s="55"/>
      <c r="F290" s="55"/>
      <c r="G290" s="54" t="str">
        <f>VLOOKUP(B290,IF(A290="COMPOSICAO",S!$A:$D,I!$A:$D),3,FALSE)</f>
        <v>UN</v>
      </c>
      <c r="H290" s="81">
        <v>6.3999999999999997E-5</v>
      </c>
      <c r="I290" s="56">
        <f>IF(A290="COMPOSICAO",VLOOKUP("TOTAL - "&amp;B290,COMPOSICAO_AUX_4!$A:$J,10,FALSE),VLOOKUP(B290,I!$A:$D,4,FALSE))</f>
        <v>13517.47</v>
      </c>
      <c r="J290" s="60">
        <f>TRUNC(H290*I290,2)</f>
        <v>0.86</v>
      </c>
      <c r="K290" s="59"/>
    </row>
    <row r="291" spans="1:13" ht="15" customHeight="1" x14ac:dyDescent="0.25">
      <c r="A291" s="76" t="s">
        <v>754</v>
      </c>
      <c r="B291" s="77"/>
      <c r="C291" s="77"/>
      <c r="D291" s="77"/>
      <c r="E291" s="77"/>
      <c r="F291" s="77"/>
      <c r="G291" s="78"/>
      <c r="H291" s="79"/>
      <c r="I291" s="80"/>
      <c r="J291" s="60">
        <f>SUM(J289:K290)</f>
        <v>0.86</v>
      </c>
      <c r="K291" s="59"/>
    </row>
    <row r="292" spans="1:13" ht="15" customHeight="1" x14ac:dyDescent="0.25">
      <c r="A292" s="4"/>
      <c r="B292" s="4"/>
      <c r="C292" s="4"/>
      <c r="D292" s="4"/>
      <c r="E292" s="4"/>
      <c r="F292" s="4"/>
      <c r="G292" s="4"/>
      <c r="H292" s="4"/>
      <c r="I292" s="4"/>
      <c r="J292" s="4"/>
      <c r="K292" s="4"/>
    </row>
    <row r="293" spans="1:13" ht="15" customHeight="1" x14ac:dyDescent="0.25">
      <c r="A293" s="22" t="s">
        <v>364</v>
      </c>
      <c r="B293" s="22" t="s">
        <v>32</v>
      </c>
      <c r="C293" s="46" t="s">
        <v>8</v>
      </c>
      <c r="D293" s="47"/>
      <c r="E293" s="47"/>
      <c r="F293" s="47"/>
      <c r="G293" s="7" t="s">
        <v>33</v>
      </c>
      <c r="H293" s="7" t="s">
        <v>365</v>
      </c>
      <c r="I293" s="7" t="s">
        <v>366</v>
      </c>
      <c r="J293" s="34" t="s">
        <v>10</v>
      </c>
      <c r="K293" s="33"/>
    </row>
    <row r="294" spans="1:13" ht="45" customHeight="1" x14ac:dyDescent="0.25">
      <c r="A294" s="7" t="s">
        <v>553</v>
      </c>
      <c r="B294" s="71">
        <v>88389</v>
      </c>
      <c r="C294" s="73" t="str">
        <f>VLOOKUP(B294,S!$A:$D,2,FALSE)</f>
        <v>MISTURADOR DE ARGAMASSA, EIXO HORIZONTAL, CAPACIDADE DE MISTURA 300 KG, MOTOR ELÉTRICO POTÊNCIA 5 CV - JUROS. AF_06/2014</v>
      </c>
      <c r="D294" s="73"/>
      <c r="E294" s="73"/>
      <c r="F294" s="72"/>
      <c r="G294" s="7" t="str">
        <f>VLOOKUP(B294,S!$A:$D,3,FALSE)</f>
        <v>H</v>
      </c>
      <c r="H294" s="74"/>
      <c r="I294" s="74">
        <f>J296</f>
        <v>0.1</v>
      </c>
      <c r="J294" s="53"/>
      <c r="K294" s="52"/>
      <c r="L294" s="74">
        <f>VLOOKUP(B294,S!$A:$D,4,FALSE)</f>
        <v>0.1</v>
      </c>
      <c r="M294" s="7" t="str">
        <f>IF(ROUND((L294-I294),2)=0,"OK, confere com a tabela.",IF(ROUND((L294-I294),2)&lt;0,"ACIMA ("&amp;TEXT(ROUND(I294*100/L294,4),"0,0000")&amp;" %) da tabela.","ABAIXO ("&amp;TEXT(ROUND(I294*100/L294,4),"0,0000")&amp;" %) da tabela."))</f>
        <v>OK, confere com a tabela.</v>
      </c>
    </row>
    <row r="295" spans="1:13" ht="45" customHeight="1" x14ac:dyDescent="0.25">
      <c r="A295" s="54" t="s">
        <v>374</v>
      </c>
      <c r="B295" s="67">
        <v>37544</v>
      </c>
      <c r="C295" s="55" t="str">
        <f>VLOOKUP(B295,IF(A295="COMPOSICAO",S!$A:$D,I!$A:$D),2,FALSE)</f>
        <v>MISTURADOR DE ARGAMASSA, EIXO HORIZONTAL, CAPACIDADE DE MISTURA 300 KG, MOTOR ELETRICO TRIFASICO 220/380 V, POTENCIA 5 CV</v>
      </c>
      <c r="D295" s="55"/>
      <c r="E295" s="55"/>
      <c r="F295" s="55"/>
      <c r="G295" s="54" t="str">
        <f>VLOOKUP(B295,IF(A295="COMPOSICAO",S!$A:$D,I!$A:$D),3,FALSE)</f>
        <v>UN</v>
      </c>
      <c r="H295" s="81">
        <v>7.6000000000000001E-6</v>
      </c>
      <c r="I295" s="56">
        <f>IF(A295="COMPOSICAO",VLOOKUP("TOTAL - "&amp;B295,COMPOSICAO_AUX_4!$A:$J,10,FALSE),VLOOKUP(B295,I!$A:$D,4,FALSE))</f>
        <v>13517.47</v>
      </c>
      <c r="J295" s="60">
        <f>TRUNC(H295*I295,2)</f>
        <v>0.1</v>
      </c>
      <c r="K295" s="59"/>
    </row>
    <row r="296" spans="1:13" ht="15" customHeight="1" x14ac:dyDescent="0.25">
      <c r="A296" s="76" t="s">
        <v>755</v>
      </c>
      <c r="B296" s="77"/>
      <c r="C296" s="77"/>
      <c r="D296" s="77"/>
      <c r="E296" s="77"/>
      <c r="F296" s="77"/>
      <c r="G296" s="78"/>
      <c r="H296" s="79"/>
      <c r="I296" s="80"/>
      <c r="J296" s="60">
        <f>SUM(J294:K295)</f>
        <v>0.1</v>
      </c>
      <c r="K296" s="59"/>
    </row>
    <row r="297" spans="1:13" ht="15" customHeight="1" x14ac:dyDescent="0.25">
      <c r="A297" s="4"/>
      <c r="B297" s="4"/>
      <c r="C297" s="4"/>
      <c r="D297" s="4"/>
      <c r="E297" s="4"/>
      <c r="F297" s="4"/>
      <c r="G297" s="4"/>
      <c r="H297" s="4"/>
      <c r="I297" s="4"/>
      <c r="J297" s="4"/>
      <c r="K297" s="4"/>
    </row>
    <row r="298" spans="1:13" ht="15" customHeight="1" x14ac:dyDescent="0.25">
      <c r="A298" s="22" t="s">
        <v>364</v>
      </c>
      <c r="B298" s="22" t="s">
        <v>32</v>
      </c>
      <c r="C298" s="46" t="s">
        <v>8</v>
      </c>
      <c r="D298" s="47"/>
      <c r="E298" s="47"/>
      <c r="F298" s="47"/>
      <c r="G298" s="7" t="s">
        <v>33</v>
      </c>
      <c r="H298" s="7" t="s">
        <v>365</v>
      </c>
      <c r="I298" s="7" t="s">
        <v>366</v>
      </c>
      <c r="J298" s="34" t="s">
        <v>10</v>
      </c>
      <c r="K298" s="33"/>
    </row>
    <row r="299" spans="1:13" ht="45" customHeight="1" x14ac:dyDescent="0.25">
      <c r="A299" s="7" t="s">
        <v>553</v>
      </c>
      <c r="B299" s="71">
        <v>88390</v>
      </c>
      <c r="C299" s="73" t="str">
        <f>VLOOKUP(B299,S!$A:$D,2,FALSE)</f>
        <v>MISTURADOR DE ARGAMASSA, EIXO HORIZONTAL, CAPACIDADE DE MISTURA 300 KG, MOTOR ELÉTRICO POTÊNCIA 5 CV - MANUTENÇÃO. AF_06/2014</v>
      </c>
      <c r="D299" s="73"/>
      <c r="E299" s="73"/>
      <c r="F299" s="72"/>
      <c r="G299" s="7" t="str">
        <f>VLOOKUP(B299,S!$A:$D,3,FALSE)</f>
        <v>H</v>
      </c>
      <c r="H299" s="74"/>
      <c r="I299" s="74">
        <f>J301</f>
        <v>0.94</v>
      </c>
      <c r="J299" s="53"/>
      <c r="K299" s="52"/>
      <c r="L299" s="74">
        <f>VLOOKUP(B299,S!$A:$D,4,FALSE)</f>
        <v>0.94</v>
      </c>
      <c r="M299" s="7" t="str">
        <f>IF(ROUND((L299-I299),2)=0,"OK, confere com a tabela.",IF(ROUND((L299-I299),2)&lt;0,"ACIMA ("&amp;TEXT(ROUND(I299*100/L299,4),"0,0000")&amp;" %) da tabela.","ABAIXO ("&amp;TEXT(ROUND(I299*100/L299,4),"0,0000")&amp;" %) da tabela."))</f>
        <v>OK, confere com a tabela.</v>
      </c>
    </row>
    <row r="300" spans="1:13" ht="45" customHeight="1" x14ac:dyDescent="0.25">
      <c r="A300" s="54" t="s">
        <v>374</v>
      </c>
      <c r="B300" s="67">
        <v>37544</v>
      </c>
      <c r="C300" s="55" t="str">
        <f>VLOOKUP(B300,IF(A300="COMPOSICAO",S!$A:$D,I!$A:$D),2,FALSE)</f>
        <v>MISTURADOR DE ARGAMASSA, EIXO HORIZONTAL, CAPACIDADE DE MISTURA 300 KG, MOTOR ELETRICO TRIFASICO 220/380 V, POTENCIA 5 CV</v>
      </c>
      <c r="D300" s="55"/>
      <c r="E300" s="55"/>
      <c r="F300" s="55"/>
      <c r="G300" s="54" t="str">
        <f>VLOOKUP(B300,IF(A300="COMPOSICAO",S!$A:$D,I!$A:$D),3,FALSE)</f>
        <v>UN</v>
      </c>
      <c r="H300" s="81">
        <v>6.9999999999999994E-5</v>
      </c>
      <c r="I300" s="56">
        <f>IF(A300="COMPOSICAO",VLOOKUP("TOTAL - "&amp;B300,COMPOSICAO_AUX_4!$A:$J,10,FALSE),VLOOKUP(B300,I!$A:$D,4,FALSE))</f>
        <v>13517.47</v>
      </c>
      <c r="J300" s="60">
        <f>TRUNC(H300*I300,2)</f>
        <v>0.94</v>
      </c>
      <c r="K300" s="59"/>
    </row>
    <row r="301" spans="1:13" ht="15" customHeight="1" x14ac:dyDescent="0.25">
      <c r="A301" s="76" t="s">
        <v>756</v>
      </c>
      <c r="B301" s="77"/>
      <c r="C301" s="77"/>
      <c r="D301" s="77"/>
      <c r="E301" s="77"/>
      <c r="F301" s="77"/>
      <c r="G301" s="78"/>
      <c r="H301" s="79"/>
      <c r="I301" s="80"/>
      <c r="J301" s="60">
        <f>SUM(J299:K300)</f>
        <v>0.94</v>
      </c>
      <c r="K301" s="59"/>
    </row>
    <row r="302" spans="1:13" ht="15" customHeight="1" x14ac:dyDescent="0.25">
      <c r="A302" s="4"/>
      <c r="B302" s="4"/>
      <c r="C302" s="4"/>
      <c r="D302" s="4"/>
      <c r="E302" s="4"/>
      <c r="F302" s="4"/>
      <c r="G302" s="4"/>
      <c r="H302" s="4"/>
      <c r="I302" s="4"/>
      <c r="J302" s="4"/>
      <c r="K302" s="4"/>
    </row>
    <row r="303" spans="1:13" ht="15" customHeight="1" x14ac:dyDescent="0.25">
      <c r="A303" s="22" t="s">
        <v>364</v>
      </c>
      <c r="B303" s="22" t="s">
        <v>32</v>
      </c>
      <c r="C303" s="46" t="s">
        <v>8</v>
      </c>
      <c r="D303" s="47"/>
      <c r="E303" s="47"/>
      <c r="F303" s="47"/>
      <c r="G303" s="7" t="s">
        <v>33</v>
      </c>
      <c r="H303" s="7" t="s">
        <v>365</v>
      </c>
      <c r="I303" s="7" t="s">
        <v>366</v>
      </c>
      <c r="J303" s="34" t="s">
        <v>10</v>
      </c>
      <c r="K303" s="33"/>
    </row>
    <row r="304" spans="1:13" ht="60" customHeight="1" x14ac:dyDescent="0.25">
      <c r="A304" s="7" t="s">
        <v>553</v>
      </c>
      <c r="B304" s="71">
        <v>88391</v>
      </c>
      <c r="C304" s="73" t="str">
        <f>VLOOKUP(B304,S!$A:$D,2,FALSE)</f>
        <v>MISTURADOR DE ARGAMASSA, EIXO HORIZONTAL, CAPACIDADE DE MISTURA 300 KG, MOTOR ELÉTRICO POTÊNCIA 5 CV - MATERIAIS NA OPERAÇÃO. AF_06/2014</v>
      </c>
      <c r="D304" s="73"/>
      <c r="E304" s="73"/>
      <c r="F304" s="72"/>
      <c r="G304" s="7" t="str">
        <f>VLOOKUP(B304,S!$A:$D,3,FALSE)</f>
        <v>H</v>
      </c>
      <c r="H304" s="74"/>
      <c r="I304" s="74">
        <f>J306</f>
        <v>2.94</v>
      </c>
      <c r="J304" s="53"/>
      <c r="K304" s="52"/>
      <c r="L304" s="74">
        <f>VLOOKUP(B304,S!$A:$D,4,FALSE)</f>
        <v>2.94</v>
      </c>
      <c r="M304" s="7" t="str">
        <f>IF(ROUND((L304-I304),2)=0,"OK, confere com a tabela.",IF(ROUND((L304-I304),2)&lt;0,"ACIMA ("&amp;TEXT(ROUND(I304*100/L304,4),"0,0000")&amp;" %) da tabela.","ABAIXO ("&amp;TEXT(ROUND(I304*100/L304,4),"0,0000")&amp;" %) da tabela."))</f>
        <v>OK, confere com a tabela.</v>
      </c>
    </row>
    <row r="305" spans="1:11" ht="30" customHeight="1" x14ac:dyDescent="0.25">
      <c r="A305" s="54" t="s">
        <v>374</v>
      </c>
      <c r="B305" s="67">
        <v>2705</v>
      </c>
      <c r="C305" s="55" t="str">
        <f>VLOOKUP(B305,IF(A305="COMPOSICAO",S!$A:$D,I!$A:$D),2,FALSE)</f>
        <v>ENERGIA ELETRICA ATE 2000 KWH INDUSTRIAL, SEM DEMANDA</v>
      </c>
      <c r="D305" s="55"/>
      <c r="E305" s="55"/>
      <c r="F305" s="55"/>
      <c r="G305" s="54" t="str">
        <f>VLOOKUP(B305,IF(A305="COMPOSICAO",S!$A:$D,I!$A:$D),3,FALSE)</f>
        <v>KWH</v>
      </c>
      <c r="H305" s="81">
        <v>3.13</v>
      </c>
      <c r="I305" s="56">
        <f>IF(A305="COMPOSICAO",VLOOKUP("TOTAL - "&amp;B305,COMPOSICAO_AUX_4!$A:$J,10,FALSE),VLOOKUP(B305,I!$A:$D,4,FALSE))</f>
        <v>0.94</v>
      </c>
      <c r="J305" s="60">
        <f>TRUNC(H305*I305,2)</f>
        <v>2.94</v>
      </c>
      <c r="K305" s="59"/>
    </row>
    <row r="306" spans="1:11" ht="15" customHeight="1" x14ac:dyDescent="0.25">
      <c r="A306" s="76" t="s">
        <v>757</v>
      </c>
      <c r="B306" s="77"/>
      <c r="C306" s="77"/>
      <c r="D306" s="77"/>
      <c r="E306" s="77"/>
      <c r="F306" s="77"/>
      <c r="G306" s="78"/>
      <c r="H306" s="79"/>
      <c r="I306" s="80"/>
      <c r="J306" s="60">
        <f>SUM(J304:K305)</f>
        <v>2.94</v>
      </c>
      <c r="K306" s="59"/>
    </row>
    <row r="307" spans="1:11" ht="15" customHeight="1" x14ac:dyDescent="0.25">
      <c r="A307" s="4"/>
      <c r="B307" s="4"/>
      <c r="C307" s="4"/>
      <c r="D307" s="4"/>
      <c r="E307" s="4"/>
      <c r="F307" s="4"/>
      <c r="G307" s="4"/>
      <c r="H307" s="4"/>
      <c r="I307" s="4"/>
      <c r="J307" s="4"/>
      <c r="K307" s="4"/>
    </row>
  </sheetData>
  <sheetProtection formatCells="0" formatColumns="0" formatRows="0" insertColumns="0" insertRows="0" insertHyperlinks="0" deleteColumns="0" deleteRows="0" sort="0" autoFilter="0" pivotTables="0"/>
  <mergeCells count="457">
    <mergeCell ref="C304:F304"/>
    <mergeCell ref="J304:K304"/>
    <mergeCell ref="C305:F305"/>
    <mergeCell ref="J305:K305"/>
    <mergeCell ref="J306:K306"/>
    <mergeCell ref="C299:F299"/>
    <mergeCell ref="J299:K299"/>
    <mergeCell ref="C300:F300"/>
    <mergeCell ref="J300:K300"/>
    <mergeCell ref="J301:K301"/>
    <mergeCell ref="C303:F303"/>
    <mergeCell ref="J303:K303"/>
    <mergeCell ref="C294:F294"/>
    <mergeCell ref="J294:K294"/>
    <mergeCell ref="C295:F295"/>
    <mergeCell ref="J295:K295"/>
    <mergeCell ref="J296:K296"/>
    <mergeCell ref="C298:F298"/>
    <mergeCell ref="J298:K298"/>
    <mergeCell ref="C289:F289"/>
    <mergeCell ref="J289:K289"/>
    <mergeCell ref="C290:F290"/>
    <mergeCell ref="J290:K290"/>
    <mergeCell ref="J291:K291"/>
    <mergeCell ref="C293:F293"/>
    <mergeCell ref="J293:K293"/>
    <mergeCell ref="C284:F284"/>
    <mergeCell ref="J284:K284"/>
    <mergeCell ref="C285:F285"/>
    <mergeCell ref="J285:K285"/>
    <mergeCell ref="J286:K286"/>
    <mergeCell ref="C288:F288"/>
    <mergeCell ref="J288:K288"/>
    <mergeCell ref="C279:F279"/>
    <mergeCell ref="J279:K279"/>
    <mergeCell ref="C280:F280"/>
    <mergeCell ref="J280:K280"/>
    <mergeCell ref="J281:K281"/>
    <mergeCell ref="C283:F283"/>
    <mergeCell ref="J283:K283"/>
    <mergeCell ref="C274:F274"/>
    <mergeCell ref="J274:K274"/>
    <mergeCell ref="C275:F275"/>
    <mergeCell ref="J275:K275"/>
    <mergeCell ref="J276:K276"/>
    <mergeCell ref="C278:F278"/>
    <mergeCell ref="J278:K278"/>
    <mergeCell ref="C269:F269"/>
    <mergeCell ref="J269:K269"/>
    <mergeCell ref="C270:F270"/>
    <mergeCell ref="J270:K270"/>
    <mergeCell ref="J271:K271"/>
    <mergeCell ref="C273:F273"/>
    <mergeCell ref="J273:K273"/>
    <mergeCell ref="C264:F264"/>
    <mergeCell ref="J264:K264"/>
    <mergeCell ref="C265:F265"/>
    <mergeCell ref="J265:K265"/>
    <mergeCell ref="J266:K266"/>
    <mergeCell ref="C268:F268"/>
    <mergeCell ref="J268:K268"/>
    <mergeCell ref="C259:F259"/>
    <mergeCell ref="J259:K259"/>
    <mergeCell ref="C260:F260"/>
    <mergeCell ref="J260:K260"/>
    <mergeCell ref="J261:K261"/>
    <mergeCell ref="C263:F263"/>
    <mergeCell ref="J263:K263"/>
    <mergeCell ref="C254:F254"/>
    <mergeCell ref="J254:K254"/>
    <mergeCell ref="C255:F255"/>
    <mergeCell ref="J255:K255"/>
    <mergeCell ref="J256:K256"/>
    <mergeCell ref="C258:F258"/>
    <mergeCell ref="J258:K258"/>
    <mergeCell ref="C249:F249"/>
    <mergeCell ref="J249:K249"/>
    <mergeCell ref="C250:F250"/>
    <mergeCell ref="J250:K250"/>
    <mergeCell ref="J251:K251"/>
    <mergeCell ref="C253:F253"/>
    <mergeCell ref="J253:K253"/>
    <mergeCell ref="C244:F244"/>
    <mergeCell ref="J244:K244"/>
    <mergeCell ref="C245:F245"/>
    <mergeCell ref="J245:K245"/>
    <mergeCell ref="J246:K246"/>
    <mergeCell ref="C248:F248"/>
    <mergeCell ref="J248:K248"/>
    <mergeCell ref="C239:F239"/>
    <mergeCell ref="J239:K239"/>
    <mergeCell ref="C240:F240"/>
    <mergeCell ref="J240:K240"/>
    <mergeCell ref="J241:K241"/>
    <mergeCell ref="C243:F243"/>
    <mergeCell ref="J243:K243"/>
    <mergeCell ref="C234:F234"/>
    <mergeCell ref="J234:K234"/>
    <mergeCell ref="C235:F235"/>
    <mergeCell ref="J235:K235"/>
    <mergeCell ref="J236:K236"/>
    <mergeCell ref="C238:F238"/>
    <mergeCell ref="J238:K238"/>
    <mergeCell ref="C229:F229"/>
    <mergeCell ref="J229:K229"/>
    <mergeCell ref="C230:F230"/>
    <mergeCell ref="J230:K230"/>
    <mergeCell ref="J231:K231"/>
    <mergeCell ref="C233:F233"/>
    <mergeCell ref="J233:K233"/>
    <mergeCell ref="C224:F224"/>
    <mergeCell ref="J224:K224"/>
    <mergeCell ref="J225:K225"/>
    <mergeCell ref="C227:F227"/>
    <mergeCell ref="J227:K227"/>
    <mergeCell ref="C228:F228"/>
    <mergeCell ref="J228:K228"/>
    <mergeCell ref="C221:F221"/>
    <mergeCell ref="J221:K221"/>
    <mergeCell ref="C222:F222"/>
    <mergeCell ref="J222:K222"/>
    <mergeCell ref="C223:F223"/>
    <mergeCell ref="J223:K223"/>
    <mergeCell ref="C216:F216"/>
    <mergeCell ref="J216:K216"/>
    <mergeCell ref="J217:K217"/>
    <mergeCell ref="C219:F219"/>
    <mergeCell ref="J219:K219"/>
    <mergeCell ref="C220:F220"/>
    <mergeCell ref="J220:K220"/>
    <mergeCell ref="C213:F213"/>
    <mergeCell ref="J213:K213"/>
    <mergeCell ref="C214:F214"/>
    <mergeCell ref="J214:K214"/>
    <mergeCell ref="C215:F215"/>
    <mergeCell ref="J215:K215"/>
    <mergeCell ref="C210:F210"/>
    <mergeCell ref="J210:K210"/>
    <mergeCell ref="C211:F211"/>
    <mergeCell ref="J211:K211"/>
    <mergeCell ref="C212:F212"/>
    <mergeCell ref="J212:K212"/>
    <mergeCell ref="J205:K205"/>
    <mergeCell ref="C207:F207"/>
    <mergeCell ref="J207:K207"/>
    <mergeCell ref="C208:F208"/>
    <mergeCell ref="J208:K208"/>
    <mergeCell ref="C209:F209"/>
    <mergeCell ref="J209:K209"/>
    <mergeCell ref="J200:K200"/>
    <mergeCell ref="C202:F202"/>
    <mergeCell ref="J202:K202"/>
    <mergeCell ref="C203:F203"/>
    <mergeCell ref="J203:K203"/>
    <mergeCell ref="C204:F204"/>
    <mergeCell ref="J204:K204"/>
    <mergeCell ref="J195:K195"/>
    <mergeCell ref="C197:F197"/>
    <mergeCell ref="J197:K197"/>
    <mergeCell ref="C198:F198"/>
    <mergeCell ref="J198:K198"/>
    <mergeCell ref="C199:F199"/>
    <mergeCell ref="J199:K199"/>
    <mergeCell ref="J190:K190"/>
    <mergeCell ref="C192:F192"/>
    <mergeCell ref="J192:K192"/>
    <mergeCell ref="C193:F193"/>
    <mergeCell ref="J193:K193"/>
    <mergeCell ref="C194:F194"/>
    <mergeCell ref="J194:K194"/>
    <mergeCell ref="J185:K185"/>
    <mergeCell ref="C187:F187"/>
    <mergeCell ref="J187:K187"/>
    <mergeCell ref="C188:F188"/>
    <mergeCell ref="J188:K188"/>
    <mergeCell ref="C189:F189"/>
    <mergeCell ref="J189:K189"/>
    <mergeCell ref="J180:K180"/>
    <mergeCell ref="C182:F182"/>
    <mergeCell ref="J182:K182"/>
    <mergeCell ref="C183:F183"/>
    <mergeCell ref="J183:K183"/>
    <mergeCell ref="C184:F184"/>
    <mergeCell ref="J184:K184"/>
    <mergeCell ref="J175:K175"/>
    <mergeCell ref="C177:F177"/>
    <mergeCell ref="J177:K177"/>
    <mergeCell ref="C178:F178"/>
    <mergeCell ref="J178:K178"/>
    <mergeCell ref="C179:F179"/>
    <mergeCell ref="J179:K179"/>
    <mergeCell ref="J170:K170"/>
    <mergeCell ref="C172:F172"/>
    <mergeCell ref="J172:K172"/>
    <mergeCell ref="C173:F173"/>
    <mergeCell ref="J173:K173"/>
    <mergeCell ref="C174:F174"/>
    <mergeCell ref="J174:K174"/>
    <mergeCell ref="J165:K165"/>
    <mergeCell ref="C167:F167"/>
    <mergeCell ref="J167:K167"/>
    <mergeCell ref="C168:F168"/>
    <mergeCell ref="J168:K168"/>
    <mergeCell ref="C169:F169"/>
    <mergeCell ref="J169:K169"/>
    <mergeCell ref="J160:K160"/>
    <mergeCell ref="C162:F162"/>
    <mergeCell ref="J162:K162"/>
    <mergeCell ref="C163:F163"/>
    <mergeCell ref="J163:K163"/>
    <mergeCell ref="C164:F164"/>
    <mergeCell ref="J164:K164"/>
    <mergeCell ref="C157:F157"/>
    <mergeCell ref="J157:K157"/>
    <mergeCell ref="C158:F158"/>
    <mergeCell ref="J158:K158"/>
    <mergeCell ref="C159:F159"/>
    <mergeCell ref="J159:K159"/>
    <mergeCell ref="C154:F154"/>
    <mergeCell ref="J154:K154"/>
    <mergeCell ref="C155:F155"/>
    <mergeCell ref="J155:K155"/>
    <mergeCell ref="C156:F156"/>
    <mergeCell ref="J156:K156"/>
    <mergeCell ref="C151:F151"/>
    <mergeCell ref="J151:K151"/>
    <mergeCell ref="C152:F152"/>
    <mergeCell ref="J152:K152"/>
    <mergeCell ref="C153:F153"/>
    <mergeCell ref="J153:K153"/>
    <mergeCell ref="C146:F146"/>
    <mergeCell ref="J146:K146"/>
    <mergeCell ref="C147:F147"/>
    <mergeCell ref="J147:K147"/>
    <mergeCell ref="J148:K148"/>
    <mergeCell ref="C150:F150"/>
    <mergeCell ref="J150:K150"/>
    <mergeCell ref="C143:F143"/>
    <mergeCell ref="J143:K143"/>
    <mergeCell ref="C144:F144"/>
    <mergeCell ref="J144:K144"/>
    <mergeCell ref="C145:F145"/>
    <mergeCell ref="J145:K145"/>
    <mergeCell ref="C140:F140"/>
    <mergeCell ref="J140:K140"/>
    <mergeCell ref="C141:F141"/>
    <mergeCell ref="J141:K141"/>
    <mergeCell ref="C142:F142"/>
    <mergeCell ref="J142:K142"/>
    <mergeCell ref="C135:F135"/>
    <mergeCell ref="J135:K135"/>
    <mergeCell ref="J136:K136"/>
    <mergeCell ref="C138:F138"/>
    <mergeCell ref="J138:K138"/>
    <mergeCell ref="C139:F139"/>
    <mergeCell ref="J139:K139"/>
    <mergeCell ref="C132:F132"/>
    <mergeCell ref="J132:K132"/>
    <mergeCell ref="C133:F133"/>
    <mergeCell ref="J133:K133"/>
    <mergeCell ref="C134:F134"/>
    <mergeCell ref="J134:K134"/>
    <mergeCell ref="C129:F129"/>
    <mergeCell ref="J129:K129"/>
    <mergeCell ref="C130:F130"/>
    <mergeCell ref="J130:K130"/>
    <mergeCell ref="C131:F131"/>
    <mergeCell ref="J131:K131"/>
    <mergeCell ref="J124:K124"/>
    <mergeCell ref="C126:F126"/>
    <mergeCell ref="J126:K126"/>
    <mergeCell ref="C127:F127"/>
    <mergeCell ref="J127:K127"/>
    <mergeCell ref="C128:F128"/>
    <mergeCell ref="J128:K128"/>
    <mergeCell ref="C121:F121"/>
    <mergeCell ref="J121:K121"/>
    <mergeCell ref="C122:F122"/>
    <mergeCell ref="J122:K122"/>
    <mergeCell ref="C123:F123"/>
    <mergeCell ref="J123:K123"/>
    <mergeCell ref="C116:F116"/>
    <mergeCell ref="J116:K116"/>
    <mergeCell ref="J117:K117"/>
    <mergeCell ref="C119:F119"/>
    <mergeCell ref="J119:K119"/>
    <mergeCell ref="C120:F120"/>
    <mergeCell ref="J120:K120"/>
    <mergeCell ref="C113:F113"/>
    <mergeCell ref="J113:K113"/>
    <mergeCell ref="C114:F114"/>
    <mergeCell ref="J114:K114"/>
    <mergeCell ref="C115:F115"/>
    <mergeCell ref="J115:K115"/>
    <mergeCell ref="J108:K108"/>
    <mergeCell ref="C110:F110"/>
    <mergeCell ref="J110:K110"/>
    <mergeCell ref="C111:F111"/>
    <mergeCell ref="J111:K111"/>
    <mergeCell ref="C112:F112"/>
    <mergeCell ref="J112:K112"/>
    <mergeCell ref="C105:F105"/>
    <mergeCell ref="J105:K105"/>
    <mergeCell ref="C106:F106"/>
    <mergeCell ref="J106:K106"/>
    <mergeCell ref="C107:F107"/>
    <mergeCell ref="J107:K107"/>
    <mergeCell ref="C102:F102"/>
    <mergeCell ref="J102:K102"/>
    <mergeCell ref="C103:F103"/>
    <mergeCell ref="J103:K103"/>
    <mergeCell ref="C104:F104"/>
    <mergeCell ref="J104:K104"/>
    <mergeCell ref="C99:F99"/>
    <mergeCell ref="J99:K99"/>
    <mergeCell ref="C100:F100"/>
    <mergeCell ref="J100:K100"/>
    <mergeCell ref="C101:F101"/>
    <mergeCell ref="J101:K101"/>
    <mergeCell ref="C94:F94"/>
    <mergeCell ref="J94:K94"/>
    <mergeCell ref="C95:F95"/>
    <mergeCell ref="J95:K95"/>
    <mergeCell ref="J96:K96"/>
    <mergeCell ref="C98:F98"/>
    <mergeCell ref="J98:K98"/>
    <mergeCell ref="C91:F91"/>
    <mergeCell ref="J91:K91"/>
    <mergeCell ref="C92:F92"/>
    <mergeCell ref="J92:K92"/>
    <mergeCell ref="C93:F93"/>
    <mergeCell ref="J93:K93"/>
    <mergeCell ref="C88:F88"/>
    <mergeCell ref="J88:K88"/>
    <mergeCell ref="C89:F89"/>
    <mergeCell ref="J89:K89"/>
    <mergeCell ref="C90:F90"/>
    <mergeCell ref="J90:K90"/>
    <mergeCell ref="C83:F83"/>
    <mergeCell ref="J83:K83"/>
    <mergeCell ref="J84:K84"/>
    <mergeCell ref="C86:F86"/>
    <mergeCell ref="J86:K86"/>
    <mergeCell ref="C87:F87"/>
    <mergeCell ref="J87:K87"/>
    <mergeCell ref="C78:F78"/>
    <mergeCell ref="J78:K78"/>
    <mergeCell ref="J79:K79"/>
    <mergeCell ref="C81:F81"/>
    <mergeCell ref="J81:K81"/>
    <mergeCell ref="C82:F82"/>
    <mergeCell ref="J82:K82"/>
    <mergeCell ref="C73:F73"/>
    <mergeCell ref="J73:K73"/>
    <mergeCell ref="J74:K74"/>
    <mergeCell ref="C76:F76"/>
    <mergeCell ref="J76:K76"/>
    <mergeCell ref="C77:F77"/>
    <mergeCell ref="J77:K77"/>
    <mergeCell ref="C68:F68"/>
    <mergeCell ref="J68:K68"/>
    <mergeCell ref="J69:K69"/>
    <mergeCell ref="C71:F71"/>
    <mergeCell ref="J71:K71"/>
    <mergeCell ref="C72:F72"/>
    <mergeCell ref="J72:K72"/>
    <mergeCell ref="C63:F63"/>
    <mergeCell ref="J63:K63"/>
    <mergeCell ref="J64:K64"/>
    <mergeCell ref="C66:F66"/>
    <mergeCell ref="J66:K66"/>
    <mergeCell ref="C67:F67"/>
    <mergeCell ref="J67:K67"/>
    <mergeCell ref="C58:F58"/>
    <mergeCell ref="J58:K58"/>
    <mergeCell ref="J59:K59"/>
    <mergeCell ref="C61:F61"/>
    <mergeCell ref="J61:K61"/>
    <mergeCell ref="C62:F62"/>
    <mergeCell ref="J62:K62"/>
    <mergeCell ref="C53:F53"/>
    <mergeCell ref="J53:K53"/>
    <mergeCell ref="J54:K54"/>
    <mergeCell ref="C56:F56"/>
    <mergeCell ref="J56:K56"/>
    <mergeCell ref="C57:F57"/>
    <mergeCell ref="J57:K57"/>
    <mergeCell ref="C48:F48"/>
    <mergeCell ref="J48:K48"/>
    <mergeCell ref="J49:K49"/>
    <mergeCell ref="C51:F51"/>
    <mergeCell ref="J51:K51"/>
    <mergeCell ref="C52:F52"/>
    <mergeCell ref="J52:K52"/>
    <mergeCell ref="C43:F43"/>
    <mergeCell ref="J43:K43"/>
    <mergeCell ref="J44:K44"/>
    <mergeCell ref="C46:F46"/>
    <mergeCell ref="J46:K46"/>
    <mergeCell ref="C47:F47"/>
    <mergeCell ref="J47:K47"/>
    <mergeCell ref="C38:F38"/>
    <mergeCell ref="J38:K38"/>
    <mergeCell ref="J39:K39"/>
    <mergeCell ref="C41:F41"/>
    <mergeCell ref="J41:K41"/>
    <mergeCell ref="C42:F42"/>
    <mergeCell ref="J42:K42"/>
    <mergeCell ref="C33:F33"/>
    <mergeCell ref="J33:K33"/>
    <mergeCell ref="J34:K34"/>
    <mergeCell ref="C36:F36"/>
    <mergeCell ref="J36:K36"/>
    <mergeCell ref="C37:F37"/>
    <mergeCell ref="J37:K37"/>
    <mergeCell ref="C28:F28"/>
    <mergeCell ref="J28:K28"/>
    <mergeCell ref="J29:K29"/>
    <mergeCell ref="C31:F31"/>
    <mergeCell ref="J31:K31"/>
    <mergeCell ref="C32:F32"/>
    <mergeCell ref="J32:K32"/>
    <mergeCell ref="C23:F23"/>
    <mergeCell ref="J23:K23"/>
    <mergeCell ref="J24:K24"/>
    <mergeCell ref="C26:F26"/>
    <mergeCell ref="J26:K26"/>
    <mergeCell ref="C27:F27"/>
    <mergeCell ref="J27:K2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LENCOIS - BA</v>
      </c>
      <c r="B1" s="3"/>
      <c r="C1" s="3"/>
      <c r="D1" s="3"/>
      <c r="E1" s="3"/>
      <c r="F1" s="3"/>
      <c r="G1" s="3"/>
      <c r="H1" s="3"/>
      <c r="I1" s="3"/>
      <c r="J1" s="3"/>
      <c r="K1" s="3"/>
    </row>
    <row r="2" spans="1:13" ht="15" customHeight="1" x14ac:dyDescent="0.25">
      <c r="A2" s="3" t="str">
        <f>OBRA</f>
        <v>RESIDÊNCIA UNIFAMILIAR TÉRREA EM ALVENARIA ESTRUTURAL 2 (2021)</v>
      </c>
      <c r="B2" s="3"/>
      <c r="C2" s="3"/>
      <c r="D2" s="3"/>
      <c r="E2" s="3"/>
      <c r="F2" s="3"/>
      <c r="G2" s="3"/>
      <c r="H2" s="3"/>
      <c r="I2" s="3"/>
      <c r="J2" s="3"/>
      <c r="K2" s="3"/>
    </row>
    <row r="3" spans="1:13" ht="15" customHeight="1" x14ac:dyDescent="0.25">
      <c r="A3" s="3" t="s">
        <v>758</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BA-12/2022, SEM DESONERAÇÃO</v>
      </c>
      <c r="C5" s="2"/>
      <c r="D5" s="2"/>
      <c r="E5" s="2"/>
      <c r="G5" s="4"/>
      <c r="H5" s="2" t="s">
        <v>6</v>
      </c>
      <c r="I5" s="6">
        <f>LEI</f>
        <v>115.14999999999999</v>
      </c>
      <c r="J5" s="2" t="s">
        <v>7</v>
      </c>
      <c r="K5" s="6">
        <f>BDI</f>
        <v>23</v>
      </c>
    </row>
    <row r="6" spans="1:13" ht="15" customHeight="1" x14ac:dyDescent="0.25">
      <c r="A6" s="22" t="s">
        <v>364</v>
      </c>
      <c r="B6" s="22" t="s">
        <v>32</v>
      </c>
      <c r="C6" s="46" t="s">
        <v>8</v>
      </c>
      <c r="D6" s="47"/>
      <c r="E6" s="47"/>
      <c r="F6" s="47"/>
      <c r="G6" s="7" t="s">
        <v>33</v>
      </c>
      <c r="H6" s="7" t="s">
        <v>365</v>
      </c>
      <c r="I6" s="7" t="s">
        <v>366</v>
      </c>
      <c r="J6" s="34" t="s">
        <v>10</v>
      </c>
      <c r="K6" s="33"/>
    </row>
    <row r="7" spans="1:13" ht="30" customHeight="1" x14ac:dyDescent="0.25">
      <c r="A7" s="7" t="s">
        <v>367</v>
      </c>
      <c r="B7" s="71">
        <v>95309</v>
      </c>
      <c r="C7" s="73" t="str">
        <f>VLOOKUP(B7,S!$A:$D,2,FALSE)</f>
        <v>CURSO DE CAPACITAÇÃO PARA AJUDANTE DE CARPINTEIRO (ENCARGOS COMPLEMENTARES) - HORISTA</v>
      </c>
      <c r="D7" s="73"/>
      <c r="E7" s="73"/>
      <c r="F7" s="72"/>
      <c r="G7" s="7" t="str">
        <f>VLOOKUP(B7,S!$A:$D,3,FALSE)</f>
        <v>H</v>
      </c>
      <c r="H7" s="74"/>
      <c r="I7" s="74">
        <f>J9</f>
        <v>0.19</v>
      </c>
      <c r="J7" s="53"/>
      <c r="K7" s="52"/>
      <c r="L7" s="74">
        <f>VLOOKUP(B7,S!$A:$D,4,FALSE)</f>
        <v>0.19</v>
      </c>
      <c r="M7" s="7" t="str">
        <f>IF(ROUND((L7-I7),2)=0,"OK, confere com a tabela.",IF(ROUND((L7-I7),2)&lt;0,"ACIMA ("&amp;TEXT(ROUND(I7*100/L7,4),"0,0000")&amp;" %) da tabela.","ABAIXO ("&amp;TEXT(ROUND(I7*100/L7,4),"0,0000")&amp;" %) da tabela."))</f>
        <v>OK, confere com a tabela.</v>
      </c>
    </row>
    <row r="8" spans="1:13" ht="15" customHeight="1" x14ac:dyDescent="0.25">
      <c r="A8" s="54" t="s">
        <v>374</v>
      </c>
      <c r="B8" s="67">
        <v>6117</v>
      </c>
      <c r="C8" s="55" t="str">
        <f>VLOOKUP(B8,IF(A8="COMPOSICAO",S!$A:$D,I!$A:$D),2,FALSE)</f>
        <v>CARPINTEIRO AUXILIAR (HORISTA)</v>
      </c>
      <c r="D8" s="55"/>
      <c r="E8" s="55"/>
      <c r="F8" s="55"/>
      <c r="G8" s="54" t="str">
        <f>VLOOKUP(B8,IF(A8="COMPOSICAO",S!$A:$D,I!$A:$D),3,FALSE)</f>
        <v>H</v>
      </c>
      <c r="H8" s="81">
        <v>1.549E-2</v>
      </c>
      <c r="I8" s="56">
        <f>IF(A8="COMPOSICAO",VLOOKUP("TOTAL - "&amp;B8,COMPOSICAO_AUX_5!$A:$J,10,FALSE),VLOOKUP(B8,I!$A:$D,4,FALSE))</f>
        <v>12.8</v>
      </c>
      <c r="J8" s="60">
        <f>TRUNC(H8*I8,2)</f>
        <v>0.19</v>
      </c>
      <c r="K8" s="59"/>
    </row>
    <row r="9" spans="1:13" ht="15" customHeight="1" x14ac:dyDescent="0.25">
      <c r="A9" s="76" t="s">
        <v>745</v>
      </c>
      <c r="B9" s="77"/>
      <c r="C9" s="77"/>
      <c r="D9" s="77"/>
      <c r="E9" s="77"/>
      <c r="F9" s="77"/>
      <c r="G9" s="78"/>
      <c r="H9" s="79"/>
      <c r="I9" s="80"/>
      <c r="J9" s="60">
        <f>SUM(J7:K8)</f>
        <v>0.19</v>
      </c>
      <c r="K9" s="59"/>
    </row>
    <row r="10" spans="1:13" ht="15" customHeight="1" x14ac:dyDescent="0.25">
      <c r="A10" s="4"/>
      <c r="B10" s="4"/>
      <c r="C10" s="4"/>
      <c r="D10" s="4"/>
      <c r="E10" s="4"/>
      <c r="F10" s="4"/>
      <c r="G10" s="4"/>
      <c r="H10" s="4"/>
      <c r="I10" s="4"/>
      <c r="J10" s="4"/>
      <c r="K10" s="4"/>
    </row>
    <row r="11" spans="1:13" ht="15" customHeight="1" x14ac:dyDescent="0.25">
      <c r="A11" s="22" t="s">
        <v>364</v>
      </c>
      <c r="B11" s="22" t="s">
        <v>32</v>
      </c>
      <c r="C11" s="46" t="s">
        <v>8</v>
      </c>
      <c r="D11" s="47"/>
      <c r="E11" s="47"/>
      <c r="F11" s="47"/>
      <c r="G11" s="7" t="s">
        <v>33</v>
      </c>
      <c r="H11" s="7" t="s">
        <v>365</v>
      </c>
      <c r="I11" s="7" t="s">
        <v>366</v>
      </c>
      <c r="J11" s="34" t="s">
        <v>10</v>
      </c>
      <c r="K11" s="33"/>
    </row>
    <row r="12" spans="1:13" ht="30" customHeight="1" x14ac:dyDescent="0.25">
      <c r="A12" s="7" t="s">
        <v>367</v>
      </c>
      <c r="B12" s="71">
        <v>95330</v>
      </c>
      <c r="C12" s="73" t="str">
        <f>VLOOKUP(B12,S!$A:$D,2,FALSE)</f>
        <v>CURSO DE CAPACITAÇÃO PARA CARPINTEIRO DE FÔRMAS (ENCARGOS COMPLEMENTARES) - HORISTA</v>
      </c>
      <c r="D12" s="73"/>
      <c r="E12" s="73"/>
      <c r="F12" s="72"/>
      <c r="G12" s="7" t="str">
        <f>VLOOKUP(B12,S!$A:$D,3,FALSE)</f>
        <v>H</v>
      </c>
      <c r="H12" s="74"/>
      <c r="I12" s="74">
        <f>J14</f>
        <v>0.24</v>
      </c>
      <c r="J12" s="53"/>
      <c r="K12" s="52"/>
      <c r="L12" s="74">
        <f>VLOOKUP(B12,S!$A:$D,4,FALSE)</f>
        <v>0.24</v>
      </c>
      <c r="M12" s="7" t="str">
        <f>IF(ROUND((L12-I12),2)=0,"OK, confere com a tabela.",IF(ROUND((L12-I12),2)&lt;0,"ACIMA ("&amp;TEXT(ROUND(I12*100/L12,4),"0,0000")&amp;" %) da tabela.","ABAIXO ("&amp;TEXT(ROUND(I12*100/L12,4),"0,0000")&amp;" %) da tabela."))</f>
        <v>OK, confere com a tabela.</v>
      </c>
    </row>
    <row r="13" spans="1:13" ht="15" customHeight="1" x14ac:dyDescent="0.25">
      <c r="A13" s="54" t="s">
        <v>374</v>
      </c>
      <c r="B13" s="67">
        <v>1213</v>
      </c>
      <c r="C13" s="55" t="str">
        <f>VLOOKUP(B13,IF(A13="COMPOSICAO",S!$A:$D,I!$A:$D),2,FALSE)</f>
        <v>CARPINTEIRO DE FORMAS (HORISTA)</v>
      </c>
      <c r="D13" s="55"/>
      <c r="E13" s="55"/>
      <c r="F13" s="55"/>
      <c r="G13" s="54" t="str">
        <f>VLOOKUP(B13,IF(A13="COMPOSICAO",S!$A:$D,I!$A:$D),3,FALSE)</f>
        <v>H</v>
      </c>
      <c r="H13" s="81">
        <v>1.2109999999999999E-2</v>
      </c>
      <c r="I13" s="56">
        <f>IF(A13="COMPOSICAO",VLOOKUP("TOTAL - "&amp;B13,COMPOSICAO_AUX_5!$A:$J,10,FALSE),VLOOKUP(B13,I!$A:$D,4,FALSE))</f>
        <v>20.58</v>
      </c>
      <c r="J13" s="60">
        <f>TRUNC(H13*I13,2)</f>
        <v>0.24</v>
      </c>
      <c r="K13" s="59"/>
    </row>
    <row r="14" spans="1:13" ht="15" customHeight="1" x14ac:dyDescent="0.25">
      <c r="A14" s="76" t="s">
        <v>746</v>
      </c>
      <c r="B14" s="77"/>
      <c r="C14" s="77"/>
      <c r="D14" s="77"/>
      <c r="E14" s="77"/>
      <c r="F14" s="77"/>
      <c r="G14" s="78"/>
      <c r="H14" s="79"/>
      <c r="I14" s="80"/>
      <c r="J14" s="60">
        <f>SUM(J12:K13)</f>
        <v>0.24</v>
      </c>
      <c r="K14" s="59"/>
    </row>
    <row r="15" spans="1:13" ht="15" customHeight="1" x14ac:dyDescent="0.25">
      <c r="A15" s="4"/>
      <c r="B15" s="4"/>
      <c r="C15" s="4"/>
      <c r="D15" s="4"/>
      <c r="E15" s="4"/>
      <c r="F15" s="4"/>
      <c r="G15" s="4"/>
      <c r="H15" s="4"/>
      <c r="I15" s="4"/>
      <c r="J15" s="4"/>
      <c r="K15" s="4"/>
    </row>
    <row r="16" spans="1:13" ht="15" customHeight="1" x14ac:dyDescent="0.25">
      <c r="A16" s="22" t="s">
        <v>364</v>
      </c>
      <c r="B16" s="22" t="s">
        <v>32</v>
      </c>
      <c r="C16" s="46" t="s">
        <v>8</v>
      </c>
      <c r="D16" s="47"/>
      <c r="E16" s="47"/>
      <c r="F16" s="47"/>
      <c r="G16" s="7" t="s">
        <v>33</v>
      </c>
      <c r="H16" s="7" t="s">
        <v>365</v>
      </c>
      <c r="I16" s="7" t="s">
        <v>366</v>
      </c>
      <c r="J16" s="34" t="s">
        <v>10</v>
      </c>
      <c r="K16" s="33"/>
    </row>
    <row r="17" spans="1:13" ht="30" customHeight="1" x14ac:dyDescent="0.25">
      <c r="A17" s="7" t="s">
        <v>367</v>
      </c>
      <c r="B17" s="71">
        <v>88297</v>
      </c>
      <c r="C17" s="73" t="str">
        <f>VLOOKUP(B17,S!$A:$D,2,FALSE)</f>
        <v>OPERADOR DE MÁQUINAS E EQUIPAMENTOS COM ENCARGOS COMPLEMENTARES</v>
      </c>
      <c r="D17" s="73"/>
      <c r="E17" s="73"/>
      <c r="F17" s="72"/>
      <c r="G17" s="7" t="str">
        <f>VLOOKUP(B17,S!$A:$D,3,FALSE)</f>
        <v>H</v>
      </c>
      <c r="H17" s="74"/>
      <c r="I17" s="74">
        <f>J26</f>
        <v>35.22</v>
      </c>
      <c r="J17" s="53"/>
      <c r="K17" s="52"/>
      <c r="L17" s="74">
        <f>VLOOKUP(B17,S!$A:$D,4,FALSE)</f>
        <v>35.22</v>
      </c>
      <c r="M17" s="7" t="str">
        <f>IF(ROUND((L17-I17),2)=0,"OK, confere com a tabela.",IF(ROUND((L17-I17),2)&lt;0,"ACIMA ("&amp;TEXT(ROUND(I17*100/L17,4),"0,0000")&amp;" %) da tabela.","ABAIXO ("&amp;TEXT(ROUND(I17*100/L17,4),"0,0000")&amp;" %) da tabela."))</f>
        <v>OK, confere com a tabela.</v>
      </c>
    </row>
    <row r="18" spans="1:13" ht="30" customHeight="1" x14ac:dyDescent="0.25">
      <c r="A18" s="54" t="s">
        <v>374</v>
      </c>
      <c r="B18" s="67">
        <v>4230</v>
      </c>
      <c r="C18" s="55" t="str">
        <f>VLOOKUP(B18,IF(A18="COMPOSICAO",S!$A:$D,I!$A:$D),2,FALSE)</f>
        <v>OPERADOR DE MAQUINAS E TRATORES DIVERSOS (TERRAPLANAGEM)</v>
      </c>
      <c r="D18" s="55"/>
      <c r="E18" s="55"/>
      <c r="F18" s="55"/>
      <c r="G18" s="54" t="str">
        <f>VLOOKUP(B18,IF(A18="COMPOSICAO",S!$A:$D,I!$A:$D),3,FALSE)</f>
        <v>H</v>
      </c>
      <c r="H18" s="81">
        <v>1</v>
      </c>
      <c r="I18" s="56">
        <f>IF(A18="COMPOSICAO",VLOOKUP("TOTAL - "&amp;B18,COMPOSICAO_AUX_5!$A:$J,10,FALSE),VLOOKUP(B18,I!$A:$D,4,FALSE))</f>
        <v>27.75</v>
      </c>
      <c r="J18" s="60">
        <f t="shared" ref="J18:J25" si="0">TRUNC(H18*I18,2)</f>
        <v>27.75</v>
      </c>
      <c r="K18" s="59"/>
    </row>
    <row r="19" spans="1:13" ht="30" customHeight="1" x14ac:dyDescent="0.25">
      <c r="A19" s="54" t="s">
        <v>374</v>
      </c>
      <c r="B19" s="67">
        <v>37370</v>
      </c>
      <c r="C19" s="55" t="str">
        <f>VLOOKUP(B19,IF(A19="COMPOSICAO",S!$A:$D,I!$A:$D),2,FALSE)</f>
        <v>ALIMENTACAO - HORISTA (COLETADO CAIXA - ENCARGOS COMPLEMENTARES)</v>
      </c>
      <c r="D19" s="55"/>
      <c r="E19" s="55"/>
      <c r="F19" s="55"/>
      <c r="G19" s="54" t="str">
        <f>VLOOKUP(B19,IF(A19="COMPOSICAO",S!$A:$D,I!$A:$D),3,FALSE)</f>
        <v>H</v>
      </c>
      <c r="H19" s="81">
        <v>1</v>
      </c>
      <c r="I19" s="56">
        <f>IF(A19="COMPOSICAO",VLOOKUP("TOTAL - "&amp;B19,COMPOSICAO_AUX_5!$A:$J,10,FALSE),VLOOKUP(B19,I!$A:$D,4,FALSE))</f>
        <v>4.28</v>
      </c>
      <c r="J19" s="60">
        <f t="shared" si="0"/>
        <v>4.28</v>
      </c>
      <c r="K19" s="59"/>
    </row>
    <row r="20" spans="1:13" ht="30" customHeight="1" x14ac:dyDescent="0.25">
      <c r="A20" s="54" t="s">
        <v>374</v>
      </c>
      <c r="B20" s="67">
        <v>37371</v>
      </c>
      <c r="C20" s="55" t="str">
        <f>VLOOKUP(B20,IF(A20="COMPOSICAO",S!$A:$D,I!$A:$D),2,FALSE)</f>
        <v>TRANSPORTE - HORISTA (COLETADO CAIXA - ENCARGOS COMPLEMENTARES)</v>
      </c>
      <c r="D20" s="55"/>
      <c r="E20" s="55"/>
      <c r="F20" s="55"/>
      <c r="G20" s="54" t="str">
        <f>VLOOKUP(B20,IF(A20="COMPOSICAO",S!$A:$D,I!$A:$D),3,FALSE)</f>
        <v>H</v>
      </c>
      <c r="H20" s="81">
        <v>1</v>
      </c>
      <c r="I20" s="56">
        <f>IF(A20="COMPOSICAO",VLOOKUP("TOTAL - "&amp;B20,COMPOSICAO_AUX_5!$A:$J,10,FALSE),VLOOKUP(B20,I!$A:$D,4,FALSE))</f>
        <v>0.83</v>
      </c>
      <c r="J20" s="60">
        <f t="shared" si="0"/>
        <v>0.83</v>
      </c>
      <c r="K20" s="59"/>
    </row>
    <row r="21" spans="1:13" ht="30" customHeight="1" x14ac:dyDescent="0.25">
      <c r="A21" s="54" t="s">
        <v>374</v>
      </c>
      <c r="B21" s="67">
        <v>37372</v>
      </c>
      <c r="C21" s="55" t="str">
        <f>VLOOKUP(B21,IF(A21="COMPOSICAO",S!$A:$D,I!$A:$D),2,FALSE)</f>
        <v>EXAMES - HORISTA (COLETADO CAIXA - ENCARGOS COMPLEMENTARES)</v>
      </c>
      <c r="D21" s="55"/>
      <c r="E21" s="55"/>
      <c r="F21" s="55"/>
      <c r="G21" s="54" t="str">
        <f>VLOOKUP(B21,IF(A21="COMPOSICAO",S!$A:$D,I!$A:$D),3,FALSE)</f>
        <v>H</v>
      </c>
      <c r="H21" s="81">
        <v>1</v>
      </c>
      <c r="I21" s="56">
        <f>IF(A21="COMPOSICAO",VLOOKUP("TOTAL - "&amp;B21,COMPOSICAO_AUX_5!$A:$J,10,FALSE),VLOOKUP(B21,I!$A:$D,4,FALSE))</f>
        <v>1.1399999999999999</v>
      </c>
      <c r="J21" s="60">
        <f t="shared" si="0"/>
        <v>1.1399999999999999</v>
      </c>
      <c r="K21" s="59"/>
    </row>
    <row r="22" spans="1:13" ht="30" customHeight="1" x14ac:dyDescent="0.25">
      <c r="A22" s="54" t="s">
        <v>374</v>
      </c>
      <c r="B22" s="67">
        <v>37373</v>
      </c>
      <c r="C22" s="55" t="str">
        <f>VLOOKUP(B22,IF(A22="COMPOSICAO",S!$A:$D,I!$A:$D),2,FALSE)</f>
        <v>SEGURO - HORISTA (COLETADO CAIXA - ENCARGOS COMPLEMENTARES)</v>
      </c>
      <c r="D22" s="55"/>
      <c r="E22" s="55"/>
      <c r="F22" s="55"/>
      <c r="G22" s="54" t="str">
        <f>VLOOKUP(B22,IF(A22="COMPOSICAO",S!$A:$D,I!$A:$D),3,FALSE)</f>
        <v>H</v>
      </c>
      <c r="H22" s="81">
        <v>1</v>
      </c>
      <c r="I22" s="56">
        <f>IF(A22="COMPOSICAO",VLOOKUP("TOTAL - "&amp;B22,COMPOSICAO_AUX_5!$A:$J,10,FALSE),VLOOKUP(B22,I!$A:$D,4,FALSE))</f>
        <v>0.06</v>
      </c>
      <c r="J22" s="60">
        <f t="shared" si="0"/>
        <v>0.06</v>
      </c>
      <c r="K22" s="59"/>
    </row>
    <row r="23" spans="1:13" ht="45" customHeight="1" x14ac:dyDescent="0.25">
      <c r="A23" s="54" t="s">
        <v>374</v>
      </c>
      <c r="B23" s="67">
        <v>43464</v>
      </c>
      <c r="C23" s="55" t="str">
        <f>VLOOKUP(B23,IF(A23="COMPOSICAO",S!$A:$D,I!$A:$D),2,FALSE)</f>
        <v>FERRAMENTAS - FAMILIA OPERADOR ESCAVADEIRA - HORISTA (ENCARGOS COMPLEMENTARES - COLETADO CAIXA)</v>
      </c>
      <c r="D23" s="55"/>
      <c r="E23" s="55"/>
      <c r="F23" s="55"/>
      <c r="G23" s="54" t="str">
        <f>VLOOKUP(B23,IF(A23="COMPOSICAO",S!$A:$D,I!$A:$D),3,FALSE)</f>
        <v>H</v>
      </c>
      <c r="H23" s="81">
        <v>1</v>
      </c>
      <c r="I23" s="56">
        <f>IF(A23="COMPOSICAO",VLOOKUP("TOTAL - "&amp;B23,COMPOSICAO_AUX_5!$A:$J,10,FALSE),VLOOKUP(B23,I!$A:$D,4,FALSE))</f>
        <v>0.01</v>
      </c>
      <c r="J23" s="60">
        <f t="shared" si="0"/>
        <v>0.01</v>
      </c>
      <c r="K23" s="59"/>
    </row>
    <row r="24" spans="1:13" ht="30" customHeight="1" x14ac:dyDescent="0.25">
      <c r="A24" s="54" t="s">
        <v>374</v>
      </c>
      <c r="B24" s="67">
        <v>43488</v>
      </c>
      <c r="C24" s="55" t="str">
        <f>VLOOKUP(B24,IF(A24="COMPOSICAO",S!$A:$D,I!$A:$D),2,FALSE)</f>
        <v>EPI - FAMILIA OPERADOR ESCAVADEIRA - HORISTA (ENCARGOS COMPLEMENTARES - COLETADO CAIXA)</v>
      </c>
      <c r="D24" s="55"/>
      <c r="E24" s="55"/>
      <c r="F24" s="55"/>
      <c r="G24" s="54" t="str">
        <f>VLOOKUP(B24,IF(A24="COMPOSICAO",S!$A:$D,I!$A:$D),3,FALSE)</f>
        <v>H</v>
      </c>
      <c r="H24" s="81">
        <v>1</v>
      </c>
      <c r="I24" s="56">
        <f>IF(A24="COMPOSICAO",VLOOKUP("TOTAL - "&amp;B24,COMPOSICAO_AUX_5!$A:$J,10,FALSE),VLOOKUP(B24,I!$A:$D,4,FALSE))</f>
        <v>0.82</v>
      </c>
      <c r="J24" s="60">
        <f t="shared" si="0"/>
        <v>0.82</v>
      </c>
      <c r="K24" s="59"/>
    </row>
    <row r="25" spans="1:13" ht="45" customHeight="1" x14ac:dyDescent="0.25">
      <c r="A25" s="54" t="s">
        <v>368</v>
      </c>
      <c r="B25" s="67">
        <v>95360</v>
      </c>
      <c r="C25" s="55" t="str">
        <f>VLOOKUP(B25,IF(A25="COMPOSICAO",S!$A:$D,I!$A:$D),2,FALSE)</f>
        <v>CURSO DE CAPACITAÇÃO PARA OPERADOR DE MÁQUINAS E EQUIPAMENTOS (ENCARGOS COMPLEMENTARES) - HORISTA</v>
      </c>
      <c r="D25" s="55"/>
      <c r="E25" s="55"/>
      <c r="F25" s="55"/>
      <c r="G25" s="54" t="str">
        <f>VLOOKUP(B25,IF(A25="COMPOSICAO",S!$A:$D,I!$A:$D),3,FALSE)</f>
        <v>H</v>
      </c>
      <c r="H25" s="81">
        <v>1</v>
      </c>
      <c r="I25" s="56">
        <f>IF(A25="COMPOSICAO",VLOOKUP("TOTAL - "&amp;B25,COMPOSICAO_AUX_5!$A:$J,10,FALSE),VLOOKUP(B25,I!$A:$D,4,FALSE))</f>
        <v>0.33</v>
      </c>
      <c r="J25" s="60">
        <f t="shared" si="0"/>
        <v>0.33</v>
      </c>
      <c r="K25" s="59"/>
    </row>
    <row r="26" spans="1:13" ht="15" customHeight="1" x14ac:dyDescent="0.25">
      <c r="A26" s="76" t="s">
        <v>674</v>
      </c>
      <c r="B26" s="77"/>
      <c r="C26" s="77"/>
      <c r="D26" s="77"/>
      <c r="E26" s="77"/>
      <c r="F26" s="77"/>
      <c r="G26" s="78"/>
      <c r="H26" s="79"/>
      <c r="I26" s="80"/>
      <c r="J26" s="60">
        <f>SUM(J17:K25)</f>
        <v>35.22</v>
      </c>
      <c r="K26" s="59"/>
    </row>
    <row r="27" spans="1:13" ht="15" customHeight="1" x14ac:dyDescent="0.25">
      <c r="A27" s="4"/>
      <c r="B27" s="4"/>
      <c r="C27" s="4"/>
      <c r="D27" s="4"/>
      <c r="E27" s="4"/>
      <c r="F27" s="4"/>
      <c r="G27" s="4"/>
      <c r="H27" s="4"/>
      <c r="I27" s="4"/>
      <c r="J27" s="4"/>
      <c r="K27" s="4"/>
    </row>
    <row r="28" spans="1:13" ht="15" customHeight="1" x14ac:dyDescent="0.25">
      <c r="A28" s="22" t="s">
        <v>364</v>
      </c>
      <c r="B28" s="22" t="s">
        <v>32</v>
      </c>
      <c r="C28" s="46" t="s">
        <v>8</v>
      </c>
      <c r="D28" s="47"/>
      <c r="E28" s="47"/>
      <c r="F28" s="47"/>
      <c r="G28" s="7" t="s">
        <v>33</v>
      </c>
      <c r="H28" s="7" t="s">
        <v>365</v>
      </c>
      <c r="I28" s="7" t="s">
        <v>366</v>
      </c>
      <c r="J28" s="34" t="s">
        <v>10</v>
      </c>
      <c r="K28" s="33"/>
    </row>
    <row r="29" spans="1:13" ht="45" customHeight="1" x14ac:dyDescent="0.25">
      <c r="A29" s="7" t="s">
        <v>553</v>
      </c>
      <c r="B29" s="71">
        <v>91688</v>
      </c>
      <c r="C29" s="73" t="str">
        <f>VLOOKUP(B29,S!$A:$D,2,FALSE)</f>
        <v>SERRA CIRCULAR DE BANCADA COM MOTOR ELÉTRICO POTÊNCIA DE 5HP, COM COIFA PARA DISCO 10" - DEPRECIAÇÃO. AF_08/2015</v>
      </c>
      <c r="D29" s="73"/>
      <c r="E29" s="73"/>
      <c r="F29" s="72"/>
      <c r="G29" s="7" t="str">
        <f>VLOOKUP(B29,S!$A:$D,3,FALSE)</f>
        <v>H</v>
      </c>
      <c r="H29" s="74"/>
      <c r="I29" s="74">
        <f>J31</f>
        <v>0.1</v>
      </c>
      <c r="J29" s="53"/>
      <c r="K29" s="52"/>
      <c r="L29" s="74">
        <f>VLOOKUP(B29,S!$A:$D,4,FALSE)</f>
        <v>0.1</v>
      </c>
      <c r="M29" s="7" t="str">
        <f>IF(ROUND((L29-I29),2)=0,"OK, confere com a tabela.",IF(ROUND((L29-I29),2)&lt;0,"ACIMA ("&amp;TEXT(ROUND(I29*100/L29,4),"0,0000")&amp;" %) da tabela.","ABAIXO ("&amp;TEXT(ROUND(I29*100/L29,4),"0,0000")&amp;" %) da tabela."))</f>
        <v>OK, confere com a tabela.</v>
      </c>
    </row>
    <row r="30" spans="1:13" ht="45" customHeight="1" x14ac:dyDescent="0.25">
      <c r="A30" s="54" t="s">
        <v>374</v>
      </c>
      <c r="B30" s="67">
        <v>14618</v>
      </c>
      <c r="C30" s="55" t="str">
        <f>VLOOKUP(B30,IF(A30="COMPOSICAO",S!$A:$D,I!$A:$D),2,FALSE)</f>
        <v>SERRA CIRCULAR DE BANCADA COM MOTOR ELETRICO, POTENCIA DE *1600* W, PARA DISCO DE DIAMETRO DE 10" (250 MM)</v>
      </c>
      <c r="D30" s="55"/>
      <c r="E30" s="55"/>
      <c r="F30" s="55"/>
      <c r="G30" s="54" t="str">
        <f>VLOOKUP(B30,IF(A30="COMPOSICAO",S!$A:$D,I!$A:$D),3,FALSE)</f>
        <v>UN</v>
      </c>
      <c r="H30" s="81">
        <v>7.2000000000000002E-5</v>
      </c>
      <c r="I30" s="56">
        <f>IF(A30="COMPOSICAO",VLOOKUP("TOTAL - "&amp;B30,COMPOSICAO_AUX_5!$A:$J,10,FALSE),VLOOKUP(B30,I!$A:$D,4,FALSE))</f>
        <v>1406.84</v>
      </c>
      <c r="J30" s="60">
        <f>TRUNC(H30*I30,2)</f>
        <v>0.1</v>
      </c>
      <c r="K30" s="59"/>
    </row>
    <row r="31" spans="1:13" ht="15" customHeight="1" x14ac:dyDescent="0.25">
      <c r="A31" s="76" t="s">
        <v>747</v>
      </c>
      <c r="B31" s="77"/>
      <c r="C31" s="77"/>
      <c r="D31" s="77"/>
      <c r="E31" s="77"/>
      <c r="F31" s="77"/>
      <c r="G31" s="78"/>
      <c r="H31" s="79"/>
      <c r="I31" s="80"/>
      <c r="J31" s="60">
        <f>SUM(J29:K30)</f>
        <v>0.1</v>
      </c>
      <c r="K31" s="59"/>
    </row>
    <row r="32" spans="1:13" ht="15" customHeight="1" x14ac:dyDescent="0.25">
      <c r="A32" s="4"/>
      <c r="B32" s="4"/>
      <c r="C32" s="4"/>
      <c r="D32" s="4"/>
      <c r="E32" s="4"/>
      <c r="F32" s="4"/>
      <c r="G32" s="4"/>
      <c r="H32" s="4"/>
      <c r="I32" s="4"/>
      <c r="J32" s="4"/>
      <c r="K32" s="4"/>
    </row>
    <row r="33" spans="1:13" ht="15" customHeight="1" x14ac:dyDescent="0.25">
      <c r="A33" s="22" t="s">
        <v>364</v>
      </c>
      <c r="B33" s="22" t="s">
        <v>32</v>
      </c>
      <c r="C33" s="46" t="s">
        <v>8</v>
      </c>
      <c r="D33" s="47"/>
      <c r="E33" s="47"/>
      <c r="F33" s="47"/>
      <c r="G33" s="7" t="s">
        <v>33</v>
      </c>
      <c r="H33" s="7" t="s">
        <v>365</v>
      </c>
      <c r="I33" s="7" t="s">
        <v>366</v>
      </c>
      <c r="J33" s="34" t="s">
        <v>10</v>
      </c>
      <c r="K33" s="33"/>
    </row>
    <row r="34" spans="1:13" ht="45" customHeight="1" x14ac:dyDescent="0.25">
      <c r="A34" s="7" t="s">
        <v>553</v>
      </c>
      <c r="B34" s="71">
        <v>91689</v>
      </c>
      <c r="C34" s="73" t="str">
        <f>VLOOKUP(B34,S!$A:$D,2,FALSE)</f>
        <v>SERRA CIRCULAR DE BANCADA COM MOTOR ELÉTRICO POTÊNCIA DE 5HP, COM COIFA PARA DISCO 10" - JUROS. AF_08/2015</v>
      </c>
      <c r="D34" s="73"/>
      <c r="E34" s="73"/>
      <c r="F34" s="72"/>
      <c r="G34" s="7" t="str">
        <f>VLOOKUP(B34,S!$A:$D,3,FALSE)</f>
        <v>H</v>
      </c>
      <c r="H34" s="74"/>
      <c r="I34" s="74">
        <f>J36</f>
        <v>0.01</v>
      </c>
      <c r="J34" s="53"/>
      <c r="K34" s="52"/>
      <c r="L34" s="74">
        <f>VLOOKUP(B34,S!$A:$D,4,FALSE)</f>
        <v>0.01</v>
      </c>
      <c r="M34" s="7" t="str">
        <f>IF(ROUND((L34-I34),2)=0,"OK, confere com a tabela.",IF(ROUND((L34-I34),2)&lt;0,"ACIMA ("&amp;TEXT(ROUND(I34*100/L34,4),"0,0000")&amp;" %) da tabela.","ABAIXO ("&amp;TEXT(ROUND(I34*100/L34,4),"0,0000")&amp;" %) da tabela."))</f>
        <v>OK, confere com a tabela.</v>
      </c>
    </row>
    <row r="35" spans="1:13" ht="45" customHeight="1" x14ac:dyDescent="0.25">
      <c r="A35" s="54" t="s">
        <v>374</v>
      </c>
      <c r="B35" s="67">
        <v>14618</v>
      </c>
      <c r="C35" s="55" t="str">
        <f>VLOOKUP(B35,IF(A35="COMPOSICAO",S!$A:$D,I!$A:$D),2,FALSE)</f>
        <v>SERRA CIRCULAR DE BANCADA COM MOTOR ELETRICO, POTENCIA DE *1600* W, PARA DISCO DE DIAMETRO DE 10" (250 MM)</v>
      </c>
      <c r="D35" s="55"/>
      <c r="E35" s="55"/>
      <c r="F35" s="55"/>
      <c r="G35" s="54" t="str">
        <f>VLOOKUP(B35,IF(A35="COMPOSICAO",S!$A:$D,I!$A:$D),3,FALSE)</f>
        <v>UN</v>
      </c>
      <c r="H35" s="81">
        <v>7.5000000000000002E-6</v>
      </c>
      <c r="I35" s="56">
        <f>IF(A35="COMPOSICAO",VLOOKUP("TOTAL - "&amp;B35,COMPOSICAO_AUX_5!$A:$J,10,FALSE),VLOOKUP(B35,I!$A:$D,4,FALSE))</f>
        <v>1406.84</v>
      </c>
      <c r="J35" s="60">
        <f>TRUNC(H35*I35,2)</f>
        <v>0.01</v>
      </c>
      <c r="K35" s="59"/>
    </row>
    <row r="36" spans="1:13" ht="15" customHeight="1" x14ac:dyDescent="0.25">
      <c r="A36" s="76" t="s">
        <v>748</v>
      </c>
      <c r="B36" s="77"/>
      <c r="C36" s="77"/>
      <c r="D36" s="77"/>
      <c r="E36" s="77"/>
      <c r="F36" s="77"/>
      <c r="G36" s="78"/>
      <c r="H36" s="79"/>
      <c r="I36" s="80"/>
      <c r="J36" s="60">
        <f>SUM(J34:K35)</f>
        <v>0.01</v>
      </c>
      <c r="K36" s="59"/>
    </row>
    <row r="37" spans="1:13" ht="15" customHeight="1" x14ac:dyDescent="0.25">
      <c r="A37" s="4"/>
      <c r="B37" s="4"/>
      <c r="C37" s="4"/>
      <c r="D37" s="4"/>
      <c r="E37" s="4"/>
      <c r="F37" s="4"/>
      <c r="G37" s="4"/>
      <c r="H37" s="4"/>
      <c r="I37" s="4"/>
      <c r="J37" s="4"/>
      <c r="K37" s="4"/>
    </row>
    <row r="38" spans="1:13" ht="15" customHeight="1" x14ac:dyDescent="0.25">
      <c r="A38" s="22" t="s">
        <v>364</v>
      </c>
      <c r="B38" s="22" t="s">
        <v>32</v>
      </c>
      <c r="C38" s="46" t="s">
        <v>8</v>
      </c>
      <c r="D38" s="47"/>
      <c r="E38" s="47"/>
      <c r="F38" s="47"/>
      <c r="G38" s="7" t="s">
        <v>33</v>
      </c>
      <c r="H38" s="7" t="s">
        <v>365</v>
      </c>
      <c r="I38" s="7" t="s">
        <v>366</v>
      </c>
      <c r="J38" s="34" t="s">
        <v>10</v>
      </c>
      <c r="K38" s="33"/>
    </row>
    <row r="39" spans="1:13" ht="45" customHeight="1" x14ac:dyDescent="0.25">
      <c r="A39" s="7" t="s">
        <v>553</v>
      </c>
      <c r="B39" s="71">
        <v>91690</v>
      </c>
      <c r="C39" s="73" t="str">
        <f>VLOOKUP(B39,S!$A:$D,2,FALSE)</f>
        <v>SERRA CIRCULAR DE BANCADA COM MOTOR ELÉTRICO POTÊNCIA DE 5HP, COM COIFA PARA DISCO 10" - MANUTENÇÃO. AF_08/2015</v>
      </c>
      <c r="D39" s="73"/>
      <c r="E39" s="73"/>
      <c r="F39" s="72"/>
      <c r="G39" s="7" t="str">
        <f>VLOOKUP(B39,S!$A:$D,3,FALSE)</f>
        <v>H</v>
      </c>
      <c r="H39" s="74"/>
      <c r="I39" s="74">
        <f>J41</f>
        <v>7.0000000000000007E-2</v>
      </c>
      <c r="J39" s="53"/>
      <c r="K39" s="52"/>
      <c r="L39" s="74">
        <f>VLOOKUP(B39,S!$A:$D,4,FALSE)</f>
        <v>7.0000000000000007E-2</v>
      </c>
      <c r="M39" s="7" t="str">
        <f>IF(ROUND((L39-I39),2)=0,"OK, confere com a tabela.",IF(ROUND((L39-I39),2)&lt;0,"ACIMA ("&amp;TEXT(ROUND(I39*100/L39,4),"0,0000")&amp;" %) da tabela.","ABAIXO ("&amp;TEXT(ROUND(I39*100/L39,4),"0,0000")&amp;" %) da tabela."))</f>
        <v>OK, confere com a tabela.</v>
      </c>
    </row>
    <row r="40" spans="1:13" ht="45" customHeight="1" x14ac:dyDescent="0.25">
      <c r="A40" s="54" t="s">
        <v>374</v>
      </c>
      <c r="B40" s="67">
        <v>14618</v>
      </c>
      <c r="C40" s="55" t="str">
        <f>VLOOKUP(B40,IF(A40="COMPOSICAO",S!$A:$D,I!$A:$D),2,FALSE)</f>
        <v>SERRA CIRCULAR DE BANCADA COM MOTOR ELETRICO, POTENCIA DE *1600* W, PARA DISCO DE DIAMETRO DE 10" (250 MM)</v>
      </c>
      <c r="D40" s="55"/>
      <c r="E40" s="55"/>
      <c r="F40" s="55"/>
      <c r="G40" s="54" t="str">
        <f>VLOOKUP(B40,IF(A40="COMPOSICAO",S!$A:$D,I!$A:$D),3,FALSE)</f>
        <v>UN</v>
      </c>
      <c r="H40" s="81">
        <v>5.0000000000000002E-5</v>
      </c>
      <c r="I40" s="56">
        <f>IF(A40="COMPOSICAO",VLOOKUP("TOTAL - "&amp;B40,COMPOSICAO_AUX_5!$A:$J,10,FALSE),VLOOKUP(B40,I!$A:$D,4,FALSE))</f>
        <v>1406.84</v>
      </c>
      <c r="J40" s="60">
        <f>TRUNC(H40*I40,2)</f>
        <v>7.0000000000000007E-2</v>
      </c>
      <c r="K40" s="59"/>
    </row>
    <row r="41" spans="1:13" ht="15" customHeight="1" x14ac:dyDescent="0.25">
      <c r="A41" s="76" t="s">
        <v>749</v>
      </c>
      <c r="B41" s="77"/>
      <c r="C41" s="77"/>
      <c r="D41" s="77"/>
      <c r="E41" s="77"/>
      <c r="F41" s="77"/>
      <c r="G41" s="78"/>
      <c r="H41" s="79"/>
      <c r="I41" s="80"/>
      <c r="J41" s="60">
        <f>SUM(J39:K40)</f>
        <v>7.0000000000000007E-2</v>
      </c>
      <c r="K41" s="59"/>
    </row>
    <row r="42" spans="1:13" ht="15" customHeight="1" x14ac:dyDescent="0.25">
      <c r="A42" s="4"/>
      <c r="B42" s="4"/>
      <c r="C42" s="4"/>
      <c r="D42" s="4"/>
      <c r="E42" s="4"/>
      <c r="F42" s="4"/>
      <c r="G42" s="4"/>
      <c r="H42" s="4"/>
      <c r="I42" s="4"/>
      <c r="J42" s="4"/>
      <c r="K42" s="4"/>
    </row>
    <row r="43" spans="1:13" ht="15" customHeight="1" x14ac:dyDescent="0.25">
      <c r="A43" s="22" t="s">
        <v>364</v>
      </c>
      <c r="B43" s="22" t="s">
        <v>32</v>
      </c>
      <c r="C43" s="46" t="s">
        <v>8</v>
      </c>
      <c r="D43" s="47"/>
      <c r="E43" s="47"/>
      <c r="F43" s="47"/>
      <c r="G43" s="7" t="s">
        <v>33</v>
      </c>
      <c r="H43" s="7" t="s">
        <v>365</v>
      </c>
      <c r="I43" s="7" t="s">
        <v>366</v>
      </c>
      <c r="J43" s="34" t="s">
        <v>10</v>
      </c>
      <c r="K43" s="33"/>
    </row>
    <row r="44" spans="1:13" ht="45" customHeight="1" x14ac:dyDescent="0.25">
      <c r="A44" s="7" t="s">
        <v>553</v>
      </c>
      <c r="B44" s="71">
        <v>91691</v>
      </c>
      <c r="C44" s="73" t="str">
        <f>VLOOKUP(B44,S!$A:$D,2,FALSE)</f>
        <v>SERRA CIRCULAR DE BANCADA COM MOTOR ELÉTRICO POTÊNCIA DE 5HP, COM COIFA PARA DISCO 10" - MATERIAIS NA OPERAÇÃO. AF_08/2015</v>
      </c>
      <c r="D44" s="73"/>
      <c r="E44" s="73"/>
      <c r="F44" s="72"/>
      <c r="G44" s="7" t="str">
        <f>VLOOKUP(B44,S!$A:$D,3,FALSE)</f>
        <v>H</v>
      </c>
      <c r="H44" s="74"/>
      <c r="I44" s="74">
        <f>J46</f>
        <v>1.27</v>
      </c>
      <c r="J44" s="53"/>
      <c r="K44" s="52"/>
      <c r="L44" s="74">
        <f>VLOOKUP(B44,S!$A:$D,4,FALSE)</f>
        <v>1.27</v>
      </c>
      <c r="M44" s="7" t="str">
        <f>IF(ROUND((L44-I44),2)=0,"OK, confere com a tabela.",IF(ROUND((L44-I44),2)&lt;0,"ACIMA ("&amp;TEXT(ROUND(I44*100/L44,4),"0,0000")&amp;" %) da tabela.","ABAIXO ("&amp;TEXT(ROUND(I44*100/L44,4),"0,0000")&amp;" %) da tabela."))</f>
        <v>OK, confere com a tabela.</v>
      </c>
    </row>
    <row r="45" spans="1:13" ht="30" customHeight="1" x14ac:dyDescent="0.25">
      <c r="A45" s="54" t="s">
        <v>374</v>
      </c>
      <c r="B45" s="67">
        <v>2705</v>
      </c>
      <c r="C45" s="55" t="str">
        <f>VLOOKUP(B45,IF(A45="COMPOSICAO",S!$A:$D,I!$A:$D),2,FALSE)</f>
        <v>ENERGIA ELETRICA ATE 2000 KWH INDUSTRIAL, SEM DEMANDA</v>
      </c>
      <c r="D45" s="55"/>
      <c r="E45" s="55"/>
      <c r="F45" s="55"/>
      <c r="G45" s="54" t="str">
        <f>VLOOKUP(B45,IF(A45="COMPOSICAO",S!$A:$D,I!$A:$D),3,FALSE)</f>
        <v>KWH</v>
      </c>
      <c r="H45" s="81">
        <v>1.36</v>
      </c>
      <c r="I45" s="56">
        <f>IF(A45="COMPOSICAO",VLOOKUP("TOTAL - "&amp;B45,COMPOSICAO_AUX_5!$A:$J,10,FALSE),VLOOKUP(B45,I!$A:$D,4,FALSE))</f>
        <v>0.94</v>
      </c>
      <c r="J45" s="60">
        <f>TRUNC(H45*I45,2)</f>
        <v>1.27</v>
      </c>
      <c r="K45" s="59"/>
    </row>
    <row r="46" spans="1:13" ht="15" customHeight="1" x14ac:dyDescent="0.25">
      <c r="A46" s="76" t="s">
        <v>750</v>
      </c>
      <c r="B46" s="77"/>
      <c r="C46" s="77"/>
      <c r="D46" s="77"/>
      <c r="E46" s="77"/>
      <c r="F46" s="77"/>
      <c r="G46" s="78"/>
      <c r="H46" s="79"/>
      <c r="I46" s="80"/>
      <c r="J46" s="60">
        <f>SUM(J44:K45)</f>
        <v>1.27</v>
      </c>
      <c r="K46" s="59"/>
    </row>
    <row r="47" spans="1:13" ht="15" customHeight="1" x14ac:dyDescent="0.25">
      <c r="A47" s="4"/>
      <c r="B47" s="4"/>
      <c r="C47" s="4"/>
      <c r="D47" s="4"/>
      <c r="E47" s="4"/>
      <c r="F47" s="4"/>
      <c r="G47" s="4"/>
      <c r="H47" s="4"/>
      <c r="I47" s="4"/>
      <c r="J47" s="4"/>
      <c r="K47" s="4"/>
    </row>
    <row r="48" spans="1:13" ht="15" customHeight="1" x14ac:dyDescent="0.25">
      <c r="A48" s="22" t="s">
        <v>364</v>
      </c>
      <c r="B48" s="22" t="s">
        <v>32</v>
      </c>
      <c r="C48" s="46" t="s">
        <v>8</v>
      </c>
      <c r="D48" s="47"/>
      <c r="E48" s="47"/>
      <c r="F48" s="47"/>
      <c r="G48" s="7" t="s">
        <v>33</v>
      </c>
      <c r="H48" s="7" t="s">
        <v>365</v>
      </c>
      <c r="I48" s="7" t="s">
        <v>366</v>
      </c>
      <c r="J48" s="34" t="s">
        <v>10</v>
      </c>
      <c r="K48" s="33"/>
    </row>
    <row r="49" spans="1:13" ht="30" customHeight="1" x14ac:dyDescent="0.25">
      <c r="A49" s="7" t="s">
        <v>367</v>
      </c>
      <c r="B49" s="71">
        <v>95308</v>
      </c>
      <c r="C49" s="73" t="str">
        <f>VLOOKUP(B49,S!$A:$D,2,FALSE)</f>
        <v>CURSO DE CAPACITAÇÃO PARA AJUDANTE DE ARMADOR (ENCARGOS COMPLEMENTARES) - HORISTA</v>
      </c>
      <c r="D49" s="73"/>
      <c r="E49" s="73"/>
      <c r="F49" s="72"/>
      <c r="G49" s="7" t="str">
        <f>VLOOKUP(B49,S!$A:$D,3,FALSE)</f>
        <v>H</v>
      </c>
      <c r="H49" s="74"/>
      <c r="I49" s="74">
        <f>J51</f>
        <v>0.15</v>
      </c>
      <c r="J49" s="53"/>
      <c r="K49" s="52"/>
      <c r="L49" s="74">
        <f>VLOOKUP(B49,S!$A:$D,4,FALSE)</f>
        <v>0.15</v>
      </c>
      <c r="M49" s="7" t="str">
        <f>IF(ROUND((L49-I49),2)=0,"OK, confere com a tabela.",IF(ROUND((L49-I49),2)&lt;0,"ACIMA ("&amp;TEXT(ROUND(I49*100/L49,4),"0,0000")&amp;" %) da tabela.","ABAIXO ("&amp;TEXT(ROUND(I49*100/L49,4),"0,0000")&amp;" %) da tabela."))</f>
        <v>OK, confere com a tabela.</v>
      </c>
    </row>
    <row r="50" spans="1:13" ht="15" customHeight="1" x14ac:dyDescent="0.25">
      <c r="A50" s="54" t="s">
        <v>374</v>
      </c>
      <c r="B50" s="67">
        <v>6114</v>
      </c>
      <c r="C50" s="55" t="str">
        <f>VLOOKUP(B50,IF(A50="COMPOSICAO",S!$A:$D,I!$A:$D),2,FALSE)</f>
        <v>AJUDANTE DE ARMADOR (HORISTA)</v>
      </c>
      <c r="D50" s="55"/>
      <c r="E50" s="55"/>
      <c r="F50" s="55"/>
      <c r="G50" s="54" t="str">
        <f>VLOOKUP(B50,IF(A50="COMPOSICAO",S!$A:$D,I!$A:$D),3,FALSE)</f>
        <v>H</v>
      </c>
      <c r="H50" s="81">
        <v>1.2109999999999999E-2</v>
      </c>
      <c r="I50" s="56">
        <f>IF(A50="COMPOSICAO",VLOOKUP("TOTAL - "&amp;B50,COMPOSICAO_AUX_5!$A:$J,10,FALSE),VLOOKUP(B50,I!$A:$D,4,FALSE))</f>
        <v>12.8</v>
      </c>
      <c r="J50" s="60">
        <f>TRUNC(H50*I50,2)</f>
        <v>0.15</v>
      </c>
      <c r="K50" s="59"/>
    </row>
    <row r="51" spans="1:13" ht="15" customHeight="1" x14ac:dyDescent="0.25">
      <c r="A51" s="76" t="s">
        <v>559</v>
      </c>
      <c r="B51" s="77"/>
      <c r="C51" s="77"/>
      <c r="D51" s="77"/>
      <c r="E51" s="77"/>
      <c r="F51" s="77"/>
      <c r="G51" s="78"/>
      <c r="H51" s="79"/>
      <c r="I51" s="80"/>
      <c r="J51" s="60">
        <f>SUM(J49:K50)</f>
        <v>0.15</v>
      </c>
      <c r="K51" s="59"/>
    </row>
    <row r="52" spans="1:13" ht="15" customHeight="1" x14ac:dyDescent="0.25">
      <c r="A52" s="4"/>
      <c r="B52" s="4"/>
      <c r="C52" s="4"/>
      <c r="D52" s="4"/>
      <c r="E52" s="4"/>
      <c r="F52" s="4"/>
      <c r="G52" s="4"/>
      <c r="H52" s="4"/>
      <c r="I52" s="4"/>
      <c r="J52" s="4"/>
      <c r="K52" s="4"/>
    </row>
    <row r="53" spans="1:13" ht="15" customHeight="1" x14ac:dyDescent="0.25">
      <c r="A53" s="22" t="s">
        <v>364</v>
      </c>
      <c r="B53" s="22" t="s">
        <v>32</v>
      </c>
      <c r="C53" s="46" t="s">
        <v>8</v>
      </c>
      <c r="D53" s="47"/>
      <c r="E53" s="47"/>
      <c r="F53" s="47"/>
      <c r="G53" s="7" t="s">
        <v>33</v>
      </c>
      <c r="H53" s="7" t="s">
        <v>365</v>
      </c>
      <c r="I53" s="7" t="s">
        <v>366</v>
      </c>
      <c r="J53" s="34" t="s">
        <v>10</v>
      </c>
      <c r="K53" s="33"/>
    </row>
    <row r="54" spans="1:13" ht="30" customHeight="1" x14ac:dyDescent="0.25">
      <c r="A54" s="7" t="s">
        <v>367</v>
      </c>
      <c r="B54" s="71">
        <v>95314</v>
      </c>
      <c r="C54" s="73" t="str">
        <f>VLOOKUP(B54,S!$A:$D,2,FALSE)</f>
        <v>CURSO DE CAPACITAÇÃO PARA ARMADOR (ENCARGOS COMPLEMENTARES) - HORISTA</v>
      </c>
      <c r="D54" s="73"/>
      <c r="E54" s="73"/>
      <c r="F54" s="72"/>
      <c r="G54" s="7" t="str">
        <f>VLOOKUP(B54,S!$A:$D,3,FALSE)</f>
        <v>H</v>
      </c>
      <c r="H54" s="74"/>
      <c r="I54" s="74">
        <f>J56</f>
        <v>0.24</v>
      </c>
      <c r="J54" s="53"/>
      <c r="K54" s="52"/>
      <c r="L54" s="74">
        <f>VLOOKUP(B54,S!$A:$D,4,FALSE)</f>
        <v>0.24</v>
      </c>
      <c r="M54" s="7" t="str">
        <f>IF(ROUND((L54-I54),2)=0,"OK, confere com a tabela.",IF(ROUND((L54-I54),2)&lt;0,"ACIMA ("&amp;TEXT(ROUND(I54*100/L54,4),"0,0000")&amp;" %) da tabela.","ABAIXO ("&amp;TEXT(ROUND(I54*100/L54,4),"0,0000")&amp;" %) da tabela."))</f>
        <v>OK, confere com a tabela.</v>
      </c>
    </row>
    <row r="55" spans="1:13" ht="15" customHeight="1" x14ac:dyDescent="0.25">
      <c r="A55" s="54" t="s">
        <v>374</v>
      </c>
      <c r="B55" s="67">
        <v>378</v>
      </c>
      <c r="C55" s="55" t="str">
        <f>VLOOKUP(B55,IF(A55="COMPOSICAO",S!$A:$D,I!$A:$D),2,FALSE)</f>
        <v>ARMADOR (HORISTA)</v>
      </c>
      <c r="D55" s="55"/>
      <c r="E55" s="55"/>
      <c r="F55" s="55"/>
      <c r="G55" s="54" t="str">
        <f>VLOOKUP(B55,IF(A55="COMPOSICAO",S!$A:$D,I!$A:$D),3,FALSE)</f>
        <v>H</v>
      </c>
      <c r="H55" s="81">
        <v>1.2109999999999999E-2</v>
      </c>
      <c r="I55" s="56">
        <f>IF(A55="COMPOSICAO",VLOOKUP("TOTAL - "&amp;B55,COMPOSICAO_AUX_5!$A:$J,10,FALSE),VLOOKUP(B55,I!$A:$D,4,FALSE))</f>
        <v>20.58</v>
      </c>
      <c r="J55" s="60">
        <f>TRUNC(H55*I55,2)</f>
        <v>0.24</v>
      </c>
      <c r="K55" s="59"/>
    </row>
    <row r="56" spans="1:13" ht="15" customHeight="1" x14ac:dyDescent="0.25">
      <c r="A56" s="76" t="s">
        <v>560</v>
      </c>
      <c r="B56" s="77"/>
      <c r="C56" s="77"/>
      <c r="D56" s="77"/>
      <c r="E56" s="77"/>
      <c r="F56" s="77"/>
      <c r="G56" s="78"/>
      <c r="H56" s="79"/>
      <c r="I56" s="80"/>
      <c r="J56" s="60">
        <f>SUM(J54:K55)</f>
        <v>0.24</v>
      </c>
      <c r="K56" s="59"/>
    </row>
    <row r="57" spans="1:13" ht="15" customHeight="1" x14ac:dyDescent="0.25">
      <c r="A57" s="4"/>
      <c r="B57" s="4"/>
      <c r="C57" s="4"/>
      <c r="D57" s="4"/>
      <c r="E57" s="4"/>
      <c r="F57" s="4"/>
      <c r="G57" s="4"/>
      <c r="H57" s="4"/>
      <c r="I57" s="4"/>
      <c r="J57" s="4"/>
      <c r="K57" s="4"/>
    </row>
    <row r="58" spans="1:13" ht="15" customHeight="1" x14ac:dyDescent="0.25">
      <c r="A58" s="22" t="s">
        <v>364</v>
      </c>
      <c r="B58" s="22" t="s">
        <v>32</v>
      </c>
      <c r="C58" s="46" t="s">
        <v>8</v>
      </c>
      <c r="D58" s="47"/>
      <c r="E58" s="47"/>
      <c r="F58" s="47"/>
      <c r="G58" s="7" t="s">
        <v>33</v>
      </c>
      <c r="H58" s="7" t="s">
        <v>365</v>
      </c>
      <c r="I58" s="7" t="s">
        <v>366</v>
      </c>
      <c r="J58" s="34" t="s">
        <v>10</v>
      </c>
      <c r="K58" s="33"/>
    </row>
    <row r="59" spans="1:13" ht="45" customHeight="1" x14ac:dyDescent="0.25">
      <c r="A59" s="7" t="s">
        <v>367</v>
      </c>
      <c r="B59" s="71">
        <v>95360</v>
      </c>
      <c r="C59" s="73" t="str">
        <f>VLOOKUP(B59,S!$A:$D,2,FALSE)</f>
        <v>CURSO DE CAPACITAÇÃO PARA OPERADOR DE MÁQUINAS E EQUIPAMENTOS (ENCARGOS COMPLEMENTARES) - HORISTA</v>
      </c>
      <c r="D59" s="73"/>
      <c r="E59" s="73"/>
      <c r="F59" s="72"/>
      <c r="G59" s="7" t="str">
        <f>VLOOKUP(B59,S!$A:$D,3,FALSE)</f>
        <v>H</v>
      </c>
      <c r="H59" s="74"/>
      <c r="I59" s="74">
        <f>J61</f>
        <v>0.33</v>
      </c>
      <c r="J59" s="53"/>
      <c r="K59" s="52"/>
      <c r="L59" s="74">
        <f>VLOOKUP(B59,S!$A:$D,4,FALSE)</f>
        <v>0.33</v>
      </c>
      <c r="M59" s="7" t="str">
        <f>IF(ROUND((L59-I59),2)=0,"OK, confere com a tabela.",IF(ROUND((L59-I59),2)&lt;0,"ACIMA ("&amp;TEXT(ROUND(I59*100/L59,4),"0,0000")&amp;" %) da tabela.","ABAIXO ("&amp;TEXT(ROUND(I59*100/L59,4),"0,0000")&amp;" %) da tabela."))</f>
        <v>OK, confere com a tabela.</v>
      </c>
    </row>
    <row r="60" spans="1:13" ht="30" customHeight="1" x14ac:dyDescent="0.25">
      <c r="A60" s="54" t="s">
        <v>374</v>
      </c>
      <c r="B60" s="67">
        <v>4230</v>
      </c>
      <c r="C60" s="55" t="str">
        <f>VLOOKUP(B60,IF(A60="COMPOSICAO",S!$A:$D,I!$A:$D),2,FALSE)</f>
        <v>OPERADOR DE MAQUINAS E TRATORES DIVERSOS (TERRAPLANAGEM)</v>
      </c>
      <c r="D60" s="55"/>
      <c r="E60" s="55"/>
      <c r="F60" s="55"/>
      <c r="G60" s="54" t="str">
        <f>VLOOKUP(B60,IF(A60="COMPOSICAO",S!$A:$D,I!$A:$D),3,FALSE)</f>
        <v>H</v>
      </c>
      <c r="H60" s="81">
        <v>1.2109999999999999E-2</v>
      </c>
      <c r="I60" s="56">
        <f>IF(A60="COMPOSICAO",VLOOKUP("TOTAL - "&amp;B60,COMPOSICAO_AUX_5!$A:$J,10,FALSE),VLOOKUP(B60,I!$A:$D,4,FALSE))</f>
        <v>27.75</v>
      </c>
      <c r="J60" s="60">
        <f>TRUNC(H60*I60,2)</f>
        <v>0.33</v>
      </c>
      <c r="K60" s="59"/>
    </row>
    <row r="61" spans="1:13" ht="15" customHeight="1" x14ac:dyDescent="0.25">
      <c r="A61" s="76" t="s">
        <v>735</v>
      </c>
      <c r="B61" s="77"/>
      <c r="C61" s="77"/>
      <c r="D61" s="77"/>
      <c r="E61" s="77"/>
      <c r="F61" s="77"/>
      <c r="G61" s="78"/>
      <c r="H61" s="79"/>
      <c r="I61" s="80"/>
      <c r="J61" s="60">
        <f>SUM(J59:K60)</f>
        <v>0.33</v>
      </c>
      <c r="K61" s="59"/>
    </row>
    <row r="62" spans="1:13" ht="15" customHeight="1" x14ac:dyDescent="0.25">
      <c r="A62" s="4"/>
      <c r="B62" s="4"/>
      <c r="C62" s="4"/>
      <c r="D62" s="4"/>
      <c r="E62" s="4"/>
      <c r="F62" s="4"/>
      <c r="G62" s="4"/>
      <c r="H62" s="4"/>
      <c r="I62" s="4"/>
      <c r="J62" s="4"/>
      <c r="K62" s="4"/>
    </row>
    <row r="63" spans="1:13" ht="15" customHeight="1" x14ac:dyDescent="0.25">
      <c r="A63" s="22" t="s">
        <v>364</v>
      </c>
      <c r="B63" s="22" t="s">
        <v>32</v>
      </c>
      <c r="C63" s="46" t="s">
        <v>8</v>
      </c>
      <c r="D63" s="47"/>
      <c r="E63" s="47"/>
      <c r="F63" s="47"/>
      <c r="G63" s="7" t="s">
        <v>33</v>
      </c>
      <c r="H63" s="7" t="s">
        <v>365</v>
      </c>
      <c r="I63" s="7" t="s">
        <v>366</v>
      </c>
      <c r="J63" s="34" t="s">
        <v>10</v>
      </c>
      <c r="K63" s="33"/>
    </row>
    <row r="64" spans="1:13" ht="45" customHeight="1" x14ac:dyDescent="0.25">
      <c r="A64" s="7" t="s">
        <v>367</v>
      </c>
      <c r="B64" s="71">
        <v>95389</v>
      </c>
      <c r="C64" s="73" t="str">
        <f>VLOOKUP(B64,S!$A:$D,2,FALSE)</f>
        <v>CURSO DE CAPACITAÇÃO PARA OPERADOR DE BETONEIRA ESTACIONÁRIA/MISTURADOR (ENCARGOS COMPLEMENTARES) - HORISTA</v>
      </c>
      <c r="D64" s="73"/>
      <c r="E64" s="73"/>
      <c r="F64" s="72"/>
      <c r="G64" s="7" t="str">
        <f>VLOOKUP(B64,S!$A:$D,3,FALSE)</f>
        <v>H</v>
      </c>
      <c r="H64" s="74"/>
      <c r="I64" s="74">
        <f>J66</f>
        <v>0.18</v>
      </c>
      <c r="J64" s="53"/>
      <c r="K64" s="52"/>
      <c r="L64" s="74">
        <f>VLOOKUP(B64,S!$A:$D,4,FALSE)</f>
        <v>0.18</v>
      </c>
      <c r="M64" s="7" t="str">
        <f>IF(ROUND((L64-I64),2)=0,"OK, confere com a tabela.",IF(ROUND((L64-I64),2)&lt;0,"ACIMA ("&amp;TEXT(ROUND(I64*100/L64,4),"0,0000")&amp;" %) da tabela.","ABAIXO ("&amp;TEXT(ROUND(I64*100/L64,4),"0,0000")&amp;" %) da tabela."))</f>
        <v>OK, confere com a tabela.</v>
      </c>
    </row>
    <row r="65" spans="1:13" ht="30" customHeight="1" x14ac:dyDescent="0.25">
      <c r="A65" s="54" t="s">
        <v>374</v>
      </c>
      <c r="B65" s="67">
        <v>37666</v>
      </c>
      <c r="C65" s="55" t="str">
        <f>VLOOKUP(B65,IF(A65="COMPOSICAO",S!$A:$D,I!$A:$D),2,FALSE)</f>
        <v>OPERADOR DE BETONEIRA ESTACIONARIA / MISTURADOR</v>
      </c>
      <c r="D65" s="55"/>
      <c r="E65" s="55"/>
      <c r="F65" s="55"/>
      <c r="G65" s="54" t="str">
        <f>VLOOKUP(B65,IF(A65="COMPOSICAO",S!$A:$D,I!$A:$D),3,FALSE)</f>
        <v>H</v>
      </c>
      <c r="H65" s="81">
        <v>8.7200000000000003E-3</v>
      </c>
      <c r="I65" s="56">
        <f>IF(A65="COMPOSICAO",VLOOKUP("TOTAL - "&amp;B65,COMPOSICAO_AUX_5!$A:$J,10,FALSE),VLOOKUP(B65,I!$A:$D,4,FALSE))</f>
        <v>21.64</v>
      </c>
      <c r="J65" s="60">
        <f>TRUNC(H65*I65,2)</f>
        <v>0.18</v>
      </c>
      <c r="K65" s="59"/>
    </row>
    <row r="66" spans="1:13" ht="15" customHeight="1" x14ac:dyDescent="0.25">
      <c r="A66" s="76" t="s">
        <v>736</v>
      </c>
      <c r="B66" s="77"/>
      <c r="C66" s="77"/>
      <c r="D66" s="77"/>
      <c r="E66" s="77"/>
      <c r="F66" s="77"/>
      <c r="G66" s="78"/>
      <c r="H66" s="79"/>
      <c r="I66" s="80"/>
      <c r="J66" s="60">
        <f>SUM(J64:K65)</f>
        <v>0.18</v>
      </c>
      <c r="K66" s="59"/>
    </row>
    <row r="67" spans="1:13" ht="15" customHeight="1" x14ac:dyDescent="0.25">
      <c r="A67" s="4"/>
      <c r="B67" s="4"/>
      <c r="C67" s="4"/>
      <c r="D67" s="4"/>
      <c r="E67" s="4"/>
      <c r="F67" s="4"/>
      <c r="G67" s="4"/>
      <c r="H67" s="4"/>
      <c r="I67" s="4"/>
      <c r="J67" s="4"/>
      <c r="K67" s="4"/>
    </row>
    <row r="68" spans="1:13" ht="15" customHeight="1" x14ac:dyDescent="0.25">
      <c r="A68" s="22" t="s">
        <v>364</v>
      </c>
      <c r="B68" s="22" t="s">
        <v>32</v>
      </c>
      <c r="C68" s="46" t="s">
        <v>8</v>
      </c>
      <c r="D68" s="47"/>
      <c r="E68" s="47"/>
      <c r="F68" s="47"/>
      <c r="G68" s="7" t="s">
        <v>33</v>
      </c>
      <c r="H68" s="7" t="s">
        <v>365</v>
      </c>
      <c r="I68" s="7" t="s">
        <v>366</v>
      </c>
      <c r="J68" s="34" t="s">
        <v>10</v>
      </c>
      <c r="K68" s="33"/>
    </row>
    <row r="69" spans="1:13" ht="60" customHeight="1" x14ac:dyDescent="0.25">
      <c r="A69" s="7" t="s">
        <v>553</v>
      </c>
      <c r="B69" s="71">
        <v>88826</v>
      </c>
      <c r="C69" s="73" t="str">
        <f>VLOOKUP(B69,S!$A:$D,2,FALSE)</f>
        <v>BETONEIRA CAPACIDADE NOMINAL DE 400 L, CAPACIDADE DE MISTURA 280 L, MOTOR ELÉTRICO TRIFÁSICO POTÊNCIA DE 2 CV, SEM CARREGADOR - DEPRECIAÇÃO. AF_10/2014</v>
      </c>
      <c r="D69" s="73"/>
      <c r="E69" s="73"/>
      <c r="F69" s="72"/>
      <c r="G69" s="7" t="str">
        <f>VLOOKUP(B69,S!$A:$D,3,FALSE)</f>
        <v>H</v>
      </c>
      <c r="H69" s="74"/>
      <c r="I69" s="74">
        <f>J71</f>
        <v>0.32</v>
      </c>
      <c r="J69" s="53"/>
      <c r="K69" s="52"/>
      <c r="L69" s="74">
        <f>VLOOKUP(B69,S!$A:$D,4,FALSE)</f>
        <v>0.32</v>
      </c>
      <c r="M69" s="7" t="str">
        <f>IF(ROUND((L69-I69),2)=0,"OK, confere com a tabela.",IF(ROUND((L69-I69),2)&lt;0,"ACIMA ("&amp;TEXT(ROUND(I69*100/L69,4),"0,0000")&amp;" %) da tabela.","ABAIXO ("&amp;TEXT(ROUND(I69*100/L69,4),"0,0000")&amp;" %) da tabela."))</f>
        <v>OK, confere com a tabela.</v>
      </c>
    </row>
    <row r="70" spans="1:13" ht="45" customHeight="1" x14ac:dyDescent="0.25">
      <c r="A70" s="54" t="s">
        <v>374</v>
      </c>
      <c r="B70" s="67">
        <v>10535</v>
      </c>
      <c r="C70" s="55" t="str">
        <f>VLOOKUP(B70,IF(A70="COMPOSICAO",S!$A:$D,I!$A:$D),2,FALSE)</f>
        <v>BETONEIRA CAPACIDADE NOMINAL 400 L, CAPACIDADE DE MISTURA  280 L, MOTOR ELETRICO TRIFASICO 220/380 V POTENCIA 2 CV, SEM CARREGADOR</v>
      </c>
      <c r="D70" s="55"/>
      <c r="E70" s="55"/>
      <c r="F70" s="55"/>
      <c r="G70" s="54" t="str">
        <f>VLOOKUP(B70,IF(A70="COMPOSICAO",S!$A:$D,I!$A:$D),3,FALSE)</f>
        <v>UN</v>
      </c>
      <c r="H70" s="81">
        <v>6.3999999999999997E-5</v>
      </c>
      <c r="I70" s="56">
        <f>IF(A70="COMPOSICAO",VLOOKUP("TOTAL - "&amp;B70,COMPOSICAO_AUX_5!$A:$J,10,FALSE),VLOOKUP(B70,I!$A:$D,4,FALSE))</f>
        <v>5100</v>
      </c>
      <c r="J70" s="60">
        <f>TRUNC(H70*I70,2)</f>
        <v>0.32</v>
      </c>
      <c r="K70" s="59"/>
    </row>
    <row r="71" spans="1:13" ht="15" customHeight="1" x14ac:dyDescent="0.25">
      <c r="A71" s="76" t="s">
        <v>737</v>
      </c>
      <c r="B71" s="77"/>
      <c r="C71" s="77"/>
      <c r="D71" s="77"/>
      <c r="E71" s="77"/>
      <c r="F71" s="77"/>
      <c r="G71" s="78"/>
      <c r="H71" s="79"/>
      <c r="I71" s="80"/>
      <c r="J71" s="60">
        <f>SUM(J69:K70)</f>
        <v>0.32</v>
      </c>
      <c r="K71" s="59"/>
    </row>
    <row r="72" spans="1:13" ht="15" customHeight="1" x14ac:dyDescent="0.25">
      <c r="A72" s="4"/>
      <c r="B72" s="4"/>
      <c r="C72" s="4"/>
      <c r="D72" s="4"/>
      <c r="E72" s="4"/>
      <c r="F72" s="4"/>
      <c r="G72" s="4"/>
      <c r="H72" s="4"/>
      <c r="I72" s="4"/>
      <c r="J72" s="4"/>
      <c r="K72" s="4"/>
    </row>
    <row r="73" spans="1:13" ht="15" customHeight="1" x14ac:dyDescent="0.25">
      <c r="A73" s="22" t="s">
        <v>364</v>
      </c>
      <c r="B73" s="22" t="s">
        <v>32</v>
      </c>
      <c r="C73" s="46" t="s">
        <v>8</v>
      </c>
      <c r="D73" s="47"/>
      <c r="E73" s="47"/>
      <c r="F73" s="47"/>
      <c r="G73" s="7" t="s">
        <v>33</v>
      </c>
      <c r="H73" s="7" t="s">
        <v>365</v>
      </c>
      <c r="I73" s="7" t="s">
        <v>366</v>
      </c>
      <c r="J73" s="34" t="s">
        <v>10</v>
      </c>
      <c r="K73" s="33"/>
    </row>
    <row r="74" spans="1:13" ht="60" customHeight="1" x14ac:dyDescent="0.25">
      <c r="A74" s="7" t="s">
        <v>553</v>
      </c>
      <c r="B74" s="71">
        <v>88827</v>
      </c>
      <c r="C74" s="73" t="str">
        <f>VLOOKUP(B74,S!$A:$D,2,FALSE)</f>
        <v>BETONEIRA CAPACIDADE NOMINAL DE 400 L, CAPACIDADE DE MISTURA 280 L, MOTOR ELÉTRICO TRIFÁSICO POTÊNCIA DE 2 CV, SEM CARREGADOR - JUROS. AF_10/2014</v>
      </c>
      <c r="D74" s="73"/>
      <c r="E74" s="73"/>
      <c r="F74" s="72"/>
      <c r="G74" s="7" t="str">
        <f>VLOOKUP(B74,S!$A:$D,3,FALSE)</f>
        <v>H</v>
      </c>
      <c r="H74" s="74"/>
      <c r="I74" s="74">
        <f>J76</f>
        <v>0.03</v>
      </c>
      <c r="J74" s="53"/>
      <c r="K74" s="52"/>
      <c r="L74" s="74">
        <f>VLOOKUP(B74,S!$A:$D,4,FALSE)</f>
        <v>0.03</v>
      </c>
      <c r="M74" s="7" t="str">
        <f>IF(ROUND((L74-I74),2)=0,"OK, confere com a tabela.",IF(ROUND((L74-I74),2)&lt;0,"ACIMA ("&amp;TEXT(ROUND(I74*100/L74,4),"0,0000")&amp;" %) da tabela.","ABAIXO ("&amp;TEXT(ROUND(I74*100/L74,4),"0,0000")&amp;" %) da tabela."))</f>
        <v>OK, confere com a tabela.</v>
      </c>
    </row>
    <row r="75" spans="1:13" ht="45" customHeight="1" x14ac:dyDescent="0.25">
      <c r="A75" s="54" t="s">
        <v>374</v>
      </c>
      <c r="B75" s="67">
        <v>10535</v>
      </c>
      <c r="C75" s="55" t="str">
        <f>VLOOKUP(B75,IF(A75="COMPOSICAO",S!$A:$D,I!$A:$D),2,FALSE)</f>
        <v>BETONEIRA CAPACIDADE NOMINAL 400 L, CAPACIDADE DE MISTURA  280 L, MOTOR ELETRICO TRIFASICO 220/380 V POTENCIA 2 CV, SEM CARREGADOR</v>
      </c>
      <c r="D75" s="55"/>
      <c r="E75" s="55"/>
      <c r="F75" s="55"/>
      <c r="G75" s="54" t="str">
        <f>VLOOKUP(B75,IF(A75="COMPOSICAO",S!$A:$D,I!$A:$D),3,FALSE)</f>
        <v>UN</v>
      </c>
      <c r="H75" s="81">
        <v>7.6000000000000001E-6</v>
      </c>
      <c r="I75" s="56">
        <f>IF(A75="COMPOSICAO",VLOOKUP("TOTAL - "&amp;B75,COMPOSICAO_AUX_5!$A:$J,10,FALSE),VLOOKUP(B75,I!$A:$D,4,FALSE))</f>
        <v>5100</v>
      </c>
      <c r="J75" s="60">
        <f>TRUNC(H75*I75,2)</f>
        <v>0.03</v>
      </c>
      <c r="K75" s="59"/>
    </row>
    <row r="76" spans="1:13" ht="15" customHeight="1" x14ac:dyDescent="0.25">
      <c r="A76" s="76" t="s">
        <v>738</v>
      </c>
      <c r="B76" s="77"/>
      <c r="C76" s="77"/>
      <c r="D76" s="77"/>
      <c r="E76" s="77"/>
      <c r="F76" s="77"/>
      <c r="G76" s="78"/>
      <c r="H76" s="79"/>
      <c r="I76" s="80"/>
      <c r="J76" s="60">
        <f>SUM(J74:K75)</f>
        <v>0.03</v>
      </c>
      <c r="K76" s="59"/>
    </row>
    <row r="77" spans="1:13" ht="15" customHeight="1" x14ac:dyDescent="0.25">
      <c r="A77" s="4"/>
      <c r="B77" s="4"/>
      <c r="C77" s="4"/>
      <c r="D77" s="4"/>
      <c r="E77" s="4"/>
      <c r="F77" s="4"/>
      <c r="G77" s="4"/>
      <c r="H77" s="4"/>
      <c r="I77" s="4"/>
      <c r="J77" s="4"/>
      <c r="K77" s="4"/>
    </row>
    <row r="78" spans="1:13" ht="15" customHeight="1" x14ac:dyDescent="0.25">
      <c r="A78" s="22" t="s">
        <v>364</v>
      </c>
      <c r="B78" s="22" t="s">
        <v>32</v>
      </c>
      <c r="C78" s="46" t="s">
        <v>8</v>
      </c>
      <c r="D78" s="47"/>
      <c r="E78" s="47"/>
      <c r="F78" s="47"/>
      <c r="G78" s="7" t="s">
        <v>33</v>
      </c>
      <c r="H78" s="7" t="s">
        <v>365</v>
      </c>
      <c r="I78" s="7" t="s">
        <v>366</v>
      </c>
      <c r="J78" s="34" t="s">
        <v>10</v>
      </c>
      <c r="K78" s="33"/>
    </row>
    <row r="79" spans="1:13" ht="60" customHeight="1" x14ac:dyDescent="0.25">
      <c r="A79" s="7" t="s">
        <v>553</v>
      </c>
      <c r="B79" s="71">
        <v>88828</v>
      </c>
      <c r="C79" s="73" t="str">
        <f>VLOOKUP(B79,S!$A:$D,2,FALSE)</f>
        <v>BETONEIRA CAPACIDADE NOMINAL DE 400 L, CAPACIDADE DE MISTURA 280 L, MOTOR ELÉTRICO TRIFÁSICO POTÊNCIA DE 2 CV, SEM CARREGADOR - MANUTENÇÃO. AF_10/2014</v>
      </c>
      <c r="D79" s="73"/>
      <c r="E79" s="73"/>
      <c r="F79" s="72"/>
      <c r="G79" s="7" t="str">
        <f>VLOOKUP(B79,S!$A:$D,3,FALSE)</f>
        <v>H</v>
      </c>
      <c r="H79" s="74"/>
      <c r="I79" s="74">
        <f>J81</f>
        <v>0.35</v>
      </c>
      <c r="J79" s="53"/>
      <c r="K79" s="52"/>
      <c r="L79" s="74">
        <f>VLOOKUP(B79,S!$A:$D,4,FALSE)</f>
        <v>0.35</v>
      </c>
      <c r="M79" s="7" t="str">
        <f>IF(ROUND((L79-I79),2)=0,"OK, confere com a tabela.",IF(ROUND((L79-I79),2)&lt;0,"ACIMA ("&amp;TEXT(ROUND(I79*100/L79,4),"0,0000")&amp;" %) da tabela.","ABAIXO ("&amp;TEXT(ROUND(I79*100/L79,4),"0,0000")&amp;" %) da tabela."))</f>
        <v>OK, confere com a tabela.</v>
      </c>
    </row>
    <row r="80" spans="1:13" ht="45" customHeight="1" x14ac:dyDescent="0.25">
      <c r="A80" s="54" t="s">
        <v>374</v>
      </c>
      <c r="B80" s="67">
        <v>10535</v>
      </c>
      <c r="C80" s="55" t="str">
        <f>VLOOKUP(B80,IF(A80="COMPOSICAO",S!$A:$D,I!$A:$D),2,FALSE)</f>
        <v>BETONEIRA CAPACIDADE NOMINAL 400 L, CAPACIDADE DE MISTURA  280 L, MOTOR ELETRICO TRIFASICO 220/380 V POTENCIA 2 CV, SEM CARREGADOR</v>
      </c>
      <c r="D80" s="55"/>
      <c r="E80" s="55"/>
      <c r="F80" s="55"/>
      <c r="G80" s="54" t="str">
        <f>VLOOKUP(B80,IF(A80="COMPOSICAO",S!$A:$D,I!$A:$D),3,FALSE)</f>
        <v>UN</v>
      </c>
      <c r="H80" s="81">
        <v>6.9999999999999994E-5</v>
      </c>
      <c r="I80" s="56">
        <f>IF(A80="COMPOSICAO",VLOOKUP("TOTAL - "&amp;B80,COMPOSICAO_AUX_5!$A:$J,10,FALSE),VLOOKUP(B80,I!$A:$D,4,FALSE))</f>
        <v>5100</v>
      </c>
      <c r="J80" s="60">
        <f>TRUNC(H80*I80,2)</f>
        <v>0.35</v>
      </c>
      <c r="K80" s="59"/>
    </row>
    <row r="81" spans="1:13" ht="15" customHeight="1" x14ac:dyDescent="0.25">
      <c r="A81" s="76" t="s">
        <v>739</v>
      </c>
      <c r="B81" s="77"/>
      <c r="C81" s="77"/>
      <c r="D81" s="77"/>
      <c r="E81" s="77"/>
      <c r="F81" s="77"/>
      <c r="G81" s="78"/>
      <c r="H81" s="79"/>
      <c r="I81" s="80"/>
      <c r="J81" s="60">
        <f>SUM(J79:K80)</f>
        <v>0.35</v>
      </c>
      <c r="K81" s="59"/>
    </row>
    <row r="82" spans="1:13" ht="15" customHeight="1" x14ac:dyDescent="0.25">
      <c r="A82" s="4"/>
      <c r="B82" s="4"/>
      <c r="C82" s="4"/>
      <c r="D82" s="4"/>
      <c r="E82" s="4"/>
      <c r="F82" s="4"/>
      <c r="G82" s="4"/>
      <c r="H82" s="4"/>
      <c r="I82" s="4"/>
      <c r="J82" s="4"/>
      <c r="K82" s="4"/>
    </row>
    <row r="83" spans="1:13" ht="15" customHeight="1" x14ac:dyDescent="0.25">
      <c r="A83" s="22" t="s">
        <v>364</v>
      </c>
      <c r="B83" s="22" t="s">
        <v>32</v>
      </c>
      <c r="C83" s="46" t="s">
        <v>8</v>
      </c>
      <c r="D83" s="47"/>
      <c r="E83" s="47"/>
      <c r="F83" s="47"/>
      <c r="G83" s="7" t="s">
        <v>33</v>
      </c>
      <c r="H83" s="7" t="s">
        <v>365</v>
      </c>
      <c r="I83" s="7" t="s">
        <v>366</v>
      </c>
      <c r="J83" s="34" t="s">
        <v>10</v>
      </c>
      <c r="K83" s="33"/>
    </row>
    <row r="84" spans="1:13" ht="60" customHeight="1" x14ac:dyDescent="0.25">
      <c r="A84" s="7" t="s">
        <v>553</v>
      </c>
      <c r="B84" s="71">
        <v>88829</v>
      </c>
      <c r="C84" s="73" t="str">
        <f>VLOOKUP(B84,S!$A:$D,2,FALSE)</f>
        <v>BETONEIRA CAPACIDADE NOMINAL DE 400 L, CAPACIDADE DE MISTURA 280 L, MOTOR ELÉTRICO TRIFÁSICO POTÊNCIA DE 2 CV, SEM CARREGADOR - MATERIAIS NA OPERAÇÃO. AF_10/2014</v>
      </c>
      <c r="D84" s="73"/>
      <c r="E84" s="73"/>
      <c r="F84" s="72"/>
      <c r="G84" s="7" t="str">
        <f>VLOOKUP(B84,S!$A:$D,3,FALSE)</f>
        <v>H</v>
      </c>
      <c r="H84" s="74"/>
      <c r="I84" s="74">
        <f>J86</f>
        <v>1.17</v>
      </c>
      <c r="J84" s="53"/>
      <c r="K84" s="52"/>
      <c r="L84" s="74">
        <f>VLOOKUP(B84,S!$A:$D,4,FALSE)</f>
        <v>1.17</v>
      </c>
      <c r="M84" s="7" t="str">
        <f>IF(ROUND((L84-I84),2)=0,"OK, confere com a tabela.",IF(ROUND((L84-I84),2)&lt;0,"ACIMA ("&amp;TEXT(ROUND(I84*100/L84,4),"0,0000")&amp;" %) da tabela.","ABAIXO ("&amp;TEXT(ROUND(I84*100/L84,4),"0,0000")&amp;" %) da tabela."))</f>
        <v>OK, confere com a tabela.</v>
      </c>
    </row>
    <row r="85" spans="1:13" ht="30" customHeight="1" x14ac:dyDescent="0.25">
      <c r="A85" s="54" t="s">
        <v>374</v>
      </c>
      <c r="B85" s="67">
        <v>2705</v>
      </c>
      <c r="C85" s="55" t="str">
        <f>VLOOKUP(B85,IF(A85="COMPOSICAO",S!$A:$D,I!$A:$D),2,FALSE)</f>
        <v>ENERGIA ELETRICA ATE 2000 KWH INDUSTRIAL, SEM DEMANDA</v>
      </c>
      <c r="D85" s="55"/>
      <c r="E85" s="55"/>
      <c r="F85" s="55"/>
      <c r="G85" s="54" t="str">
        <f>VLOOKUP(B85,IF(A85="COMPOSICAO",S!$A:$D,I!$A:$D),3,FALSE)</f>
        <v>KWH</v>
      </c>
      <c r="H85" s="81">
        <v>1.25</v>
      </c>
      <c r="I85" s="56">
        <f>IF(A85="COMPOSICAO",VLOOKUP("TOTAL - "&amp;B85,COMPOSICAO_AUX_5!$A:$J,10,FALSE),VLOOKUP(B85,I!$A:$D,4,FALSE))</f>
        <v>0.94</v>
      </c>
      <c r="J85" s="60">
        <f>TRUNC(H85*I85,2)</f>
        <v>1.17</v>
      </c>
      <c r="K85" s="59"/>
    </row>
    <row r="86" spans="1:13" ht="15" customHeight="1" x14ac:dyDescent="0.25">
      <c r="A86" s="76" t="s">
        <v>740</v>
      </c>
      <c r="B86" s="77"/>
      <c r="C86" s="77"/>
      <c r="D86" s="77"/>
      <c r="E86" s="77"/>
      <c r="F86" s="77"/>
      <c r="G86" s="78"/>
      <c r="H86" s="79"/>
      <c r="I86" s="80"/>
      <c r="J86" s="60">
        <f>SUM(J84:K85)</f>
        <v>1.17</v>
      </c>
      <c r="K86" s="59"/>
    </row>
    <row r="87" spans="1:13" ht="15" customHeight="1" x14ac:dyDescent="0.25">
      <c r="A87" s="4"/>
      <c r="B87" s="4"/>
      <c r="C87" s="4"/>
      <c r="D87" s="4"/>
      <c r="E87" s="4"/>
      <c r="F87" s="4"/>
      <c r="G87" s="4"/>
      <c r="H87" s="4"/>
      <c r="I87" s="4"/>
      <c r="J87" s="4"/>
      <c r="K87" s="4"/>
    </row>
  </sheetData>
  <sheetProtection formatCells="0" formatColumns="0" formatRows="0" insertColumns="0" insertRows="0" insertHyperlinks="0" deleteColumns="0" deleteRows="0" sort="0" autoFilter="0" pivotTables="0"/>
  <mergeCells count="122">
    <mergeCell ref="C84:F84"/>
    <mergeCell ref="J84:K84"/>
    <mergeCell ref="C85:F85"/>
    <mergeCell ref="J85:K85"/>
    <mergeCell ref="J86:K86"/>
    <mergeCell ref="C79:F79"/>
    <mergeCell ref="J79:K79"/>
    <mergeCell ref="C80:F80"/>
    <mergeCell ref="J80:K80"/>
    <mergeCell ref="J81:K81"/>
    <mergeCell ref="C83:F83"/>
    <mergeCell ref="J83:K83"/>
    <mergeCell ref="C74:F74"/>
    <mergeCell ref="J74:K74"/>
    <mergeCell ref="C75:F75"/>
    <mergeCell ref="J75:K75"/>
    <mergeCell ref="J76:K76"/>
    <mergeCell ref="C78:F78"/>
    <mergeCell ref="J78:K78"/>
    <mergeCell ref="C69:F69"/>
    <mergeCell ref="J69:K69"/>
    <mergeCell ref="C70:F70"/>
    <mergeCell ref="J70:K70"/>
    <mergeCell ref="J71:K71"/>
    <mergeCell ref="C73:F73"/>
    <mergeCell ref="J73:K73"/>
    <mergeCell ref="C64:F64"/>
    <mergeCell ref="J64:K64"/>
    <mergeCell ref="C65:F65"/>
    <mergeCell ref="J65:K65"/>
    <mergeCell ref="J66:K66"/>
    <mergeCell ref="C68:F68"/>
    <mergeCell ref="J68:K68"/>
    <mergeCell ref="C59:F59"/>
    <mergeCell ref="J59:K59"/>
    <mergeCell ref="C60:F60"/>
    <mergeCell ref="J60:K60"/>
    <mergeCell ref="J61:K61"/>
    <mergeCell ref="C63:F63"/>
    <mergeCell ref="J63:K63"/>
    <mergeCell ref="C54:F54"/>
    <mergeCell ref="J54:K54"/>
    <mergeCell ref="C55:F55"/>
    <mergeCell ref="J55:K55"/>
    <mergeCell ref="J56:K56"/>
    <mergeCell ref="C58:F58"/>
    <mergeCell ref="J58:K58"/>
    <mergeCell ref="C49:F49"/>
    <mergeCell ref="J49:K49"/>
    <mergeCell ref="C50:F50"/>
    <mergeCell ref="J50:K50"/>
    <mergeCell ref="J51:K51"/>
    <mergeCell ref="C53:F53"/>
    <mergeCell ref="J53:K53"/>
    <mergeCell ref="C44:F44"/>
    <mergeCell ref="J44:K44"/>
    <mergeCell ref="C45:F45"/>
    <mergeCell ref="J45:K45"/>
    <mergeCell ref="J46:K46"/>
    <mergeCell ref="C48:F48"/>
    <mergeCell ref="J48:K48"/>
    <mergeCell ref="C39:F39"/>
    <mergeCell ref="J39:K39"/>
    <mergeCell ref="C40:F40"/>
    <mergeCell ref="J40:K40"/>
    <mergeCell ref="J41:K41"/>
    <mergeCell ref="C43:F43"/>
    <mergeCell ref="J43:K43"/>
    <mergeCell ref="C34:F34"/>
    <mergeCell ref="J34:K34"/>
    <mergeCell ref="C35:F35"/>
    <mergeCell ref="J35:K35"/>
    <mergeCell ref="J36:K36"/>
    <mergeCell ref="C38:F38"/>
    <mergeCell ref="J38:K38"/>
    <mergeCell ref="C29:F29"/>
    <mergeCell ref="J29:K29"/>
    <mergeCell ref="C30:F30"/>
    <mergeCell ref="J30:K30"/>
    <mergeCell ref="J31:K31"/>
    <mergeCell ref="C33:F33"/>
    <mergeCell ref="J33:K33"/>
    <mergeCell ref="C24:F24"/>
    <mergeCell ref="J24:K24"/>
    <mergeCell ref="C25:F25"/>
    <mergeCell ref="J25:K25"/>
    <mergeCell ref="J26:K26"/>
    <mergeCell ref="C28:F28"/>
    <mergeCell ref="J28:K28"/>
    <mergeCell ref="C21:F21"/>
    <mergeCell ref="J21:K21"/>
    <mergeCell ref="C22:F22"/>
    <mergeCell ref="J22:K22"/>
    <mergeCell ref="C23:F23"/>
    <mergeCell ref="J23:K23"/>
    <mergeCell ref="C18:F18"/>
    <mergeCell ref="J18:K18"/>
    <mergeCell ref="C19:F19"/>
    <mergeCell ref="J19:K19"/>
    <mergeCell ref="C20:F20"/>
    <mergeCell ref="J20:K20"/>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A1:K1"/>
    <mergeCell ref="A2:K2"/>
    <mergeCell ref="A3:K3"/>
    <mergeCell ref="C6:F6"/>
    <mergeCell ref="J6:K6"/>
    <mergeCell ref="C7:F7"/>
    <mergeCell ref="J7:K7"/>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3" t="str">
        <f>CIDADE</f>
        <v>MUNICÍPIO DE LENCOIS - BA</v>
      </c>
      <c r="B1" s="3"/>
      <c r="C1" s="3"/>
      <c r="D1" s="3"/>
      <c r="E1" s="3"/>
      <c r="F1" s="3"/>
      <c r="G1" s="3"/>
      <c r="H1" s="3"/>
      <c r="I1" s="3"/>
      <c r="J1" s="3"/>
      <c r="K1" s="3"/>
    </row>
    <row r="2" spans="1:13" ht="15" customHeight="1" x14ac:dyDescent="0.25">
      <c r="A2" s="3" t="str">
        <f>OBRA</f>
        <v>RESIDÊNCIA UNIFAMILIAR TÉRREA EM ALVENARIA ESTRUTURAL 2 (2021)</v>
      </c>
      <c r="B2" s="3"/>
      <c r="C2" s="3"/>
      <c r="D2" s="3"/>
      <c r="E2" s="3"/>
      <c r="F2" s="3"/>
      <c r="G2" s="3"/>
      <c r="H2" s="3"/>
      <c r="I2" s="3"/>
      <c r="J2" s="3"/>
      <c r="K2" s="3"/>
    </row>
    <row r="3" spans="1:13" ht="15" customHeight="1" x14ac:dyDescent="0.25">
      <c r="A3" s="3" t="s">
        <v>759</v>
      </c>
      <c r="B3" s="3"/>
      <c r="C3" s="3"/>
      <c r="D3" s="3"/>
      <c r="E3" s="3"/>
      <c r="F3" s="3"/>
      <c r="G3" s="3"/>
      <c r="H3" s="3"/>
      <c r="I3" s="3"/>
      <c r="J3" s="3"/>
      <c r="K3" s="3"/>
    </row>
    <row r="4" spans="1:13" ht="15" customHeight="1" x14ac:dyDescent="0.25">
      <c r="A4" s="4"/>
      <c r="B4" s="4"/>
      <c r="C4" s="4"/>
      <c r="D4" s="4"/>
      <c r="E4" s="4"/>
      <c r="F4" s="4"/>
      <c r="G4" s="4"/>
      <c r="H4" s="4"/>
      <c r="I4" s="4"/>
      <c r="J4" s="4"/>
      <c r="K4" s="4"/>
    </row>
    <row r="5" spans="1:13" ht="15" customHeight="1" x14ac:dyDescent="0.25">
      <c r="A5" s="2" t="s">
        <v>3</v>
      </c>
      <c r="B5" s="5" t="str">
        <f>FONTE&amp;ONERA</f>
        <v>SINAPI BA-12/2022, SEM DESONERAÇÃO</v>
      </c>
      <c r="C5" s="2"/>
      <c r="D5" s="2"/>
      <c r="E5" s="2"/>
      <c r="G5" s="4"/>
      <c r="H5" s="2" t="s">
        <v>6</v>
      </c>
      <c r="I5" s="6">
        <f>LEI</f>
        <v>115.14999999999999</v>
      </c>
      <c r="J5" s="2" t="s">
        <v>7</v>
      </c>
      <c r="K5" s="6">
        <f>BDI</f>
        <v>23</v>
      </c>
    </row>
    <row r="6" spans="1:13" ht="15" customHeight="1" x14ac:dyDescent="0.25">
      <c r="A6" s="22" t="s">
        <v>364</v>
      </c>
      <c r="B6" s="22" t="s">
        <v>32</v>
      </c>
      <c r="C6" s="46" t="s">
        <v>8</v>
      </c>
      <c r="D6" s="47"/>
      <c r="E6" s="47"/>
      <c r="F6" s="47"/>
      <c r="G6" s="7" t="s">
        <v>33</v>
      </c>
      <c r="H6" s="7" t="s">
        <v>365</v>
      </c>
      <c r="I6" s="7" t="s">
        <v>366</v>
      </c>
      <c r="J6" s="34" t="s">
        <v>10</v>
      </c>
      <c r="K6" s="33"/>
    </row>
    <row r="7" spans="1:13" ht="45" customHeight="1" x14ac:dyDescent="0.25">
      <c r="A7" s="7" t="s">
        <v>367</v>
      </c>
      <c r="B7" s="71">
        <v>95360</v>
      </c>
      <c r="C7" s="73" t="str">
        <f>VLOOKUP(B7,S!$A:$D,2,FALSE)</f>
        <v>CURSO DE CAPACITAÇÃO PARA OPERADOR DE MÁQUINAS E EQUIPAMENTOS (ENCARGOS COMPLEMENTARES) - HORISTA</v>
      </c>
      <c r="D7" s="73"/>
      <c r="E7" s="73"/>
      <c r="F7" s="72"/>
      <c r="G7" s="7" t="str">
        <f>VLOOKUP(B7,S!$A:$D,3,FALSE)</f>
        <v>H</v>
      </c>
      <c r="H7" s="74"/>
      <c r="I7" s="74">
        <f>J9</f>
        <v>0.33</v>
      </c>
      <c r="J7" s="53"/>
      <c r="K7" s="52"/>
      <c r="L7" s="74">
        <f>VLOOKUP(B7,S!$A:$D,4,FALSE)</f>
        <v>0.33</v>
      </c>
      <c r="M7" s="7" t="str">
        <f>IF(ROUND((L7-I7),2)=0,"OK, confere com a tabela.",IF(ROUND((L7-I7),2)&lt;0,"ACIMA ("&amp;TEXT(ROUND(I7*100/L7,4),"0,0000")&amp;" %) da tabela.","ABAIXO ("&amp;TEXT(ROUND(I7*100/L7,4),"0,0000")&amp;" %) da tabela."))</f>
        <v>OK, confere com a tabela.</v>
      </c>
    </row>
    <row r="8" spans="1:13" ht="30" customHeight="1" x14ac:dyDescent="0.25">
      <c r="A8" s="54" t="s">
        <v>374</v>
      </c>
      <c r="B8" s="67">
        <v>4230</v>
      </c>
      <c r="C8" s="55" t="str">
        <f>VLOOKUP(B8,IF(A8="COMPOSICAO",S!$A:$D,I!$A:$D),2,FALSE)</f>
        <v>OPERADOR DE MAQUINAS E TRATORES DIVERSOS (TERRAPLANAGEM)</v>
      </c>
      <c r="D8" s="55"/>
      <c r="E8" s="55"/>
      <c r="F8" s="55"/>
      <c r="G8" s="54" t="str">
        <f>VLOOKUP(B8,IF(A8="COMPOSICAO",S!$A:$D,I!$A:$D),3,FALSE)</f>
        <v>H</v>
      </c>
      <c r="H8" s="81">
        <v>1.2109999999999999E-2</v>
      </c>
      <c r="I8" s="56">
        <f>VLOOKUP(B8,I!$A:$D,4,FALSE)</f>
        <v>27.75</v>
      </c>
      <c r="J8" s="60">
        <f>TRUNC(H8*I8,2)</f>
        <v>0.33</v>
      </c>
      <c r="K8" s="59"/>
    </row>
    <row r="9" spans="1:13" ht="15" customHeight="1" x14ac:dyDescent="0.25">
      <c r="A9" s="76" t="s">
        <v>735</v>
      </c>
      <c r="B9" s="77"/>
      <c r="C9" s="77"/>
      <c r="D9" s="77"/>
      <c r="E9" s="77"/>
      <c r="F9" s="77"/>
      <c r="G9" s="78"/>
      <c r="H9" s="79"/>
      <c r="I9" s="80"/>
      <c r="J9" s="60">
        <f>SUM(J7:K8)</f>
        <v>0.33</v>
      </c>
      <c r="K9" s="59"/>
    </row>
    <row r="10" spans="1:13" ht="15" customHeight="1" x14ac:dyDescent="0.25">
      <c r="A10" s="4"/>
      <c r="B10" s="4"/>
      <c r="C10" s="4"/>
      <c r="D10" s="4"/>
      <c r="E10" s="4"/>
      <c r="F10" s="4"/>
      <c r="G10" s="4"/>
      <c r="H10" s="4"/>
      <c r="I10" s="4"/>
      <c r="J10" s="4"/>
      <c r="K10" s="4"/>
    </row>
  </sheetData>
  <sheetProtection formatCells="0" formatColumns="0" formatRows="0" insertColumns="0" insertRows="0" insertHyperlinks="0" deleteColumns="0" deleteRows="0" sort="0" autoFilter="0" pivotTables="0"/>
  <mergeCells count="10">
    <mergeCell ref="C8:F8"/>
    <mergeCell ref="J8:K8"/>
    <mergeCell ref="J9:K9"/>
    <mergeCell ref="A1:K1"/>
    <mergeCell ref="A2:K2"/>
    <mergeCell ref="A3:K3"/>
    <mergeCell ref="C6:F6"/>
    <mergeCell ref="J6:K6"/>
    <mergeCell ref="C7:F7"/>
    <mergeCell ref="J7:K7"/>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5"/>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3" t="str">
        <f>CIDADE</f>
        <v>MUNICÍPIO DE LENCOIS - BA</v>
      </c>
      <c r="B1" s="3"/>
      <c r="C1" s="3"/>
      <c r="D1" s="3"/>
      <c r="E1" s="3"/>
      <c r="F1" s="3"/>
      <c r="G1" s="3"/>
      <c r="H1" s="3"/>
      <c r="I1" s="3"/>
      <c r="J1" s="3"/>
      <c r="K1" s="3"/>
      <c r="L1" s="3"/>
      <c r="M1" s="3"/>
      <c r="N1" s="3"/>
    </row>
    <row r="2" spans="1:14" ht="15" customHeight="1" x14ac:dyDescent="0.25">
      <c r="A2" s="3" t="str">
        <f>OBRA</f>
        <v>RESIDÊNCIA UNIFAMILIAR TÉRREA EM ALVENARIA ESTRUTURAL 2 (2021)</v>
      </c>
      <c r="B2" s="3"/>
      <c r="C2" s="3"/>
      <c r="D2" s="3"/>
      <c r="E2" s="3"/>
      <c r="F2" s="3"/>
      <c r="G2" s="3"/>
      <c r="H2" s="3"/>
      <c r="I2" s="3"/>
      <c r="J2" s="3"/>
      <c r="K2" s="3"/>
      <c r="L2" s="3"/>
      <c r="M2" s="3"/>
      <c r="N2" s="3"/>
    </row>
    <row r="3" spans="1:14" ht="15" customHeight="1" x14ac:dyDescent="0.25">
      <c r="A3" s="3" t="s">
        <v>760</v>
      </c>
      <c r="B3" s="3"/>
      <c r="C3" s="3"/>
      <c r="D3" s="3"/>
      <c r="E3" s="3"/>
      <c r="F3" s="3"/>
      <c r="G3" s="3"/>
      <c r="H3" s="3"/>
      <c r="I3" s="3"/>
      <c r="J3" s="3"/>
      <c r="K3" s="3"/>
      <c r="L3" s="3"/>
      <c r="M3" s="3"/>
      <c r="N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BA-12/2022, SEM DESONERAÇÃO</v>
      </c>
      <c r="C5" s="2"/>
      <c r="D5" s="2"/>
      <c r="E5" s="2"/>
      <c r="F5" s="4"/>
      <c r="G5" s="4"/>
      <c r="H5" s="2" t="s">
        <v>6</v>
      </c>
      <c r="I5" s="6">
        <f>LEI</f>
        <v>115.14999999999999</v>
      </c>
      <c r="J5" s="4"/>
      <c r="K5" s="4"/>
      <c r="L5" s="4"/>
      <c r="M5" s="2" t="s">
        <v>7</v>
      </c>
      <c r="N5" s="6">
        <f>BDI</f>
        <v>23</v>
      </c>
    </row>
    <row r="6" spans="1:14" ht="15" customHeight="1" x14ac:dyDescent="0.25">
      <c r="A6" s="22" t="s">
        <v>20</v>
      </c>
      <c r="B6" s="22" t="s">
        <v>32</v>
      </c>
      <c r="C6" s="46" t="s">
        <v>8</v>
      </c>
      <c r="D6" s="47"/>
      <c r="E6" s="47"/>
      <c r="F6" s="47"/>
      <c r="G6" s="7" t="s">
        <v>33</v>
      </c>
      <c r="H6" s="7" t="s">
        <v>34</v>
      </c>
      <c r="I6" s="8" t="s">
        <v>366</v>
      </c>
      <c r="J6" s="9"/>
      <c r="K6" s="8" t="s">
        <v>10</v>
      </c>
      <c r="L6" s="9"/>
      <c r="M6" s="8" t="s">
        <v>21</v>
      </c>
      <c r="N6" s="9"/>
    </row>
    <row r="7" spans="1:14" ht="60" customHeight="1" x14ac:dyDescent="0.25">
      <c r="A7" s="48">
        <v>1</v>
      </c>
      <c r="B7" s="54" t="s">
        <v>199</v>
      </c>
      <c r="C7" s="55" t="str">
        <f>VLOOKUP(B7,ORCAMENTO!B:L,2,FALSE)</f>
        <v>FORNECIMENTO DE TELA DE ACO SOLDADA NERVURADA, CA-60, Q-113, (1,8 KG/M2), DIAMETRO DO FIO = 3,8 MM, LARGURA = 2,45 M, ESPACAMENTO DA MALHA = 10 X 10 CM</v>
      </c>
      <c r="D7" s="55"/>
      <c r="E7" s="55"/>
      <c r="F7" s="55"/>
      <c r="G7" s="54" t="str">
        <f>VLOOKUP(B7,ORCAMENTO!B:L,6,FALSE)</f>
        <v>M2</v>
      </c>
      <c r="H7" s="56">
        <f>SUMIF(ORCAMENTO!B:B,ABCS!B7,ORCAMENTO!H:H)</f>
        <v>63.21</v>
      </c>
      <c r="I7" s="57">
        <f>VLOOKUP(B7,ORCAMENTO!B:L,8,FALSE)</f>
        <v>1194.21</v>
      </c>
      <c r="J7" s="58"/>
      <c r="K7" s="57">
        <f>SUMIF(ORCAMENTO!B:B,ABCS!B7,ORCAMENTO!K:K)</f>
        <v>75486.009999999995</v>
      </c>
      <c r="L7" s="58"/>
      <c r="M7" s="57">
        <f t="shared" ref="M7:M38" si="0">ROUND((K7/$K$145)*100,4)</f>
        <v>35.134099999999997</v>
      </c>
      <c r="N7" s="58"/>
    </row>
    <row r="8" spans="1:14" ht="60" customHeight="1" x14ac:dyDescent="0.25">
      <c r="A8" s="48">
        <v>2</v>
      </c>
      <c r="B8" s="54" t="s">
        <v>201</v>
      </c>
      <c r="C8" s="55" t="str">
        <f>VLOOKUP(B8,ORCAMENTO!B:L,2,FALSE)</f>
        <v>FORNECIMENTO DE TELA DE ACO SOLDADA NERVURADA, CA-60, Q-61, (0,97 KG/M2), DIAMETRO DO FIO = 3,4 MM, LARGURA = 2,45 M, ESPACAMENTO DA MALHA = 15 X 15 CM</v>
      </c>
      <c r="D8" s="55"/>
      <c r="E8" s="55"/>
      <c r="F8" s="55"/>
      <c r="G8" s="54" t="str">
        <f>VLOOKUP(B8,ORCAMENTO!B:L,6,FALSE)</f>
        <v>M2</v>
      </c>
      <c r="H8" s="56">
        <f>SUMIF(ORCAMENTO!B:B,ABCS!B8,ORCAMENTO!H:H)</f>
        <v>63.21</v>
      </c>
      <c r="I8" s="57">
        <f>VLOOKUP(B8,ORCAMENTO!B:L,8,FALSE)</f>
        <v>663.96999999999991</v>
      </c>
      <c r="J8" s="58"/>
      <c r="K8" s="57">
        <f>SUMIF(ORCAMENTO!B:B,ABCS!B8,ORCAMENTO!K:K)</f>
        <v>41969.54</v>
      </c>
      <c r="L8" s="58"/>
      <c r="M8" s="57">
        <f t="shared" si="0"/>
        <v>19.534199999999998</v>
      </c>
      <c r="N8" s="58"/>
    </row>
    <row r="9" spans="1:14" ht="75" customHeight="1" x14ac:dyDescent="0.25">
      <c r="A9" s="48">
        <v>3</v>
      </c>
      <c r="B9" s="67">
        <v>87529</v>
      </c>
      <c r="C9" s="55" t="str">
        <f>VLOOKUP(B9,ORCAMENTO!B:L,2,FALSE)</f>
        <v>MASSA ÚNICA, PARA RECEBIMENTO DE PINTURA, EM ARGAMASSA TRAÇO 1:2:8, PREPARO MECÂNICO COM BETONEIRA 400L, APLICADA MANUALMENTE EM FACES INTERNAS DE PAREDES, ESPESSURA DE 20MM, COM EXECUÇÃO DE TALISCAS. AF_06/2014</v>
      </c>
      <c r="D9" s="55"/>
      <c r="E9" s="55"/>
      <c r="F9" s="55"/>
      <c r="G9" s="54" t="str">
        <f>VLOOKUP(B9,ORCAMENTO!B:L,6,FALSE)</f>
        <v>M2</v>
      </c>
      <c r="H9" s="56">
        <f>SUMIF(ORCAMENTO!B:B,ABCS!B9,ORCAMENTO!H:H)</f>
        <v>215.21</v>
      </c>
      <c r="I9" s="57">
        <f>VLOOKUP(B9,ORCAMENTO!B:L,8,FALSE)</f>
        <v>51.019999999999996</v>
      </c>
      <c r="J9" s="58"/>
      <c r="K9" s="57">
        <f>SUMIF(ORCAMENTO!B:B,ABCS!B9,ORCAMENTO!K:K)</f>
        <v>10980.02</v>
      </c>
      <c r="L9" s="58"/>
      <c r="M9" s="57">
        <f t="shared" si="0"/>
        <v>5.1105</v>
      </c>
      <c r="N9" s="58"/>
    </row>
    <row r="10" spans="1:14" ht="75" customHeight="1" x14ac:dyDescent="0.25">
      <c r="A10" s="48">
        <v>4</v>
      </c>
      <c r="B10" s="67">
        <v>91815</v>
      </c>
      <c r="C10" s="55" t="str">
        <f>VLOOKUP(B10,ORCAMENTO!B:L,2,FALSE)</f>
        <v>(COMPOSIÇÃO REPRESENTATIVA) DE ALVENARIA DE BLOCOS DE CONCRETO ESTRUTURAL 14X19X39 CM, (ESPESSURA 14 CM), FBK = 4,5 MPA, UTILIZANDO PALHETA, PARA EDIFICAÇÃO HABITACIONAL. AF_10/2015</v>
      </c>
      <c r="D10" s="55"/>
      <c r="E10" s="55"/>
      <c r="F10" s="55"/>
      <c r="G10" s="54" t="str">
        <f>VLOOKUP(B10,ORCAMENTO!B:L,6,FALSE)</f>
        <v>M2</v>
      </c>
      <c r="H10" s="56">
        <f>SUMIF(ORCAMENTO!B:B,ABCS!B10,ORCAMENTO!H:H)</f>
        <v>108.94</v>
      </c>
      <c r="I10" s="57">
        <f>VLOOKUP(B10,ORCAMENTO!B:L,8,FALSE)</f>
        <v>87.49</v>
      </c>
      <c r="J10" s="58"/>
      <c r="K10" s="57">
        <f>SUMIF(ORCAMENTO!B:B,ABCS!B10,ORCAMENTO!K:K)</f>
        <v>9531.16</v>
      </c>
      <c r="L10" s="58"/>
      <c r="M10" s="57">
        <f t="shared" si="0"/>
        <v>4.4362000000000004</v>
      </c>
      <c r="N10" s="58"/>
    </row>
    <row r="11" spans="1:14" ht="60" customHeight="1" x14ac:dyDescent="0.25">
      <c r="A11" s="48">
        <v>5</v>
      </c>
      <c r="B11" s="67">
        <v>92574</v>
      </c>
      <c r="C11" s="55" t="str">
        <f>VLOOKUP(B11,ORCAMENTO!B:L,2,FALSE)</f>
        <v>TRAMA DE AÇO COMPOSTA POR RIPAS, CAIBROS E TERÇAS PARA TELHADOS DE ATÉ 2 ÁGUAS PARA TELHA CERÂMICA CAPA-CANAL, INCLUSO TRANSPORTE VERTICAL. AF_07/2019</v>
      </c>
      <c r="D11" s="55"/>
      <c r="E11" s="55"/>
      <c r="F11" s="55"/>
      <c r="G11" s="54" t="str">
        <f>VLOOKUP(B11,ORCAMENTO!B:L,6,FALSE)</f>
        <v>M2</v>
      </c>
      <c r="H11" s="56">
        <f>SUMIF(ORCAMENTO!B:B,ABCS!B11,ORCAMENTO!H:H)</f>
        <v>50.38</v>
      </c>
      <c r="I11" s="57">
        <f>VLOOKUP(B11,ORCAMENTO!B:L,8,FALSE)</f>
        <v>183.48</v>
      </c>
      <c r="J11" s="58"/>
      <c r="K11" s="57">
        <f>SUMIF(ORCAMENTO!B:B,ABCS!B11,ORCAMENTO!K:K)</f>
        <v>9243.7199999999993</v>
      </c>
      <c r="L11" s="58"/>
      <c r="M11" s="57">
        <f t="shared" si="0"/>
        <v>4.3023999999999996</v>
      </c>
      <c r="N11" s="58"/>
    </row>
    <row r="12" spans="1:14" ht="45" customHeight="1" x14ac:dyDescent="0.25">
      <c r="A12" s="48">
        <v>6</v>
      </c>
      <c r="B12" s="67">
        <v>96111</v>
      </c>
      <c r="C12" s="55" t="str">
        <f>VLOOKUP(B12,ORCAMENTO!B:L,2,FALSE)</f>
        <v>FORRO EM RÉGUAS DE PVC, FRISADO, PARA AMBIENTES RESIDENCIAIS, INCLUSIVE ESTRUTURA DE FIXAÇÃO. AF_05/2017_PS</v>
      </c>
      <c r="D12" s="55"/>
      <c r="E12" s="55"/>
      <c r="F12" s="55"/>
      <c r="G12" s="54" t="str">
        <f>VLOOKUP(B12,ORCAMENTO!B:L,6,FALSE)</f>
        <v>M2</v>
      </c>
      <c r="H12" s="56">
        <f>SUMIF(ORCAMENTO!B:B,ABCS!B12,ORCAMENTO!H:H)</f>
        <v>41.34</v>
      </c>
      <c r="I12" s="57">
        <f>VLOOKUP(B12,ORCAMENTO!B:L,8,FALSE)</f>
        <v>102.73000000000002</v>
      </c>
      <c r="J12" s="58"/>
      <c r="K12" s="57">
        <f>SUMIF(ORCAMENTO!B:B,ABCS!B12,ORCAMENTO!K:K)</f>
        <v>4246.8599999999997</v>
      </c>
      <c r="L12" s="58"/>
      <c r="M12" s="57">
        <f t="shared" si="0"/>
        <v>1.9766999999999999</v>
      </c>
      <c r="N12" s="58"/>
    </row>
    <row r="13" spans="1:14" ht="75" customHeight="1" x14ac:dyDescent="0.25">
      <c r="A13" s="48">
        <v>7</v>
      </c>
      <c r="B13" s="67">
        <v>90790</v>
      </c>
      <c r="C13" s="55" t="str">
        <f>VLOOKUP(B13,ORCAMENTO!B:L,2,FALSE)</f>
        <v>KIT DE PORTA-PRONTA DE MADEIRA EM ACABAMENTO MELAMÍNICO BRANCO, FOLHA LEVE OU MÉDIA, 80X210CM, EXCLUSIVE FECHADURA, FIXAÇÃO COM PREENCHIMENTO PARCIAL DE ESPUMA EXPANSIVA - FORNECIMENTO E INSTALAÇÃO. AF_12/2019</v>
      </c>
      <c r="D13" s="55"/>
      <c r="E13" s="55"/>
      <c r="F13" s="55"/>
      <c r="G13" s="54" t="str">
        <f>VLOOKUP(B13,ORCAMENTO!B:L,6,FALSE)</f>
        <v>UN</v>
      </c>
      <c r="H13" s="56">
        <f>SUMIF(ORCAMENTO!B:B,ABCS!B13,ORCAMENTO!H:H)</f>
        <v>4</v>
      </c>
      <c r="I13" s="57">
        <f>VLOOKUP(B13,ORCAMENTO!B:L,8,FALSE)</f>
        <v>1052.07</v>
      </c>
      <c r="J13" s="58"/>
      <c r="K13" s="57">
        <f>SUMIF(ORCAMENTO!B:B,ABCS!B13,ORCAMENTO!K:K)</f>
        <v>4208.28</v>
      </c>
      <c r="L13" s="58"/>
      <c r="M13" s="57">
        <f t="shared" si="0"/>
        <v>1.9587000000000001</v>
      </c>
      <c r="N13" s="58"/>
    </row>
    <row r="14" spans="1:14" ht="45" customHeight="1" x14ac:dyDescent="0.25">
      <c r="A14" s="48">
        <v>8</v>
      </c>
      <c r="B14" s="67">
        <v>97096</v>
      </c>
      <c r="C14" s="55" t="str">
        <f>VLOOKUP(B14,ORCAMENTO!B:L,2,FALSE)</f>
        <v>CONCRETAGEM DE RADIER, PISO DE CONCRETO OU LAJE SOBRE SOLO, FCK 30 MPA - LANÇAMENTO, ADENSAMENTO E ACABAMENTO. AF_09/2021</v>
      </c>
      <c r="D14" s="55"/>
      <c r="E14" s="55"/>
      <c r="F14" s="55"/>
      <c r="G14" s="54" t="str">
        <f>VLOOKUP(B14,ORCAMENTO!B:L,6,FALSE)</f>
        <v>M3</v>
      </c>
      <c r="H14" s="56">
        <f>SUMIF(ORCAMENTO!B:B,ABCS!B14,ORCAMENTO!H:H)</f>
        <v>5.08</v>
      </c>
      <c r="I14" s="57">
        <f>VLOOKUP(B14,ORCAMENTO!B:L,8,FALSE)</f>
        <v>818.69999999999993</v>
      </c>
      <c r="J14" s="58"/>
      <c r="K14" s="57">
        <f>SUMIF(ORCAMENTO!B:B,ABCS!B14,ORCAMENTO!K:K)</f>
        <v>4159</v>
      </c>
      <c r="L14" s="58"/>
      <c r="M14" s="57">
        <f t="shared" si="0"/>
        <v>1.9358</v>
      </c>
      <c r="N14" s="58"/>
    </row>
    <row r="15" spans="1:14" ht="60" customHeight="1" x14ac:dyDescent="0.25">
      <c r="A15" s="48">
        <v>9</v>
      </c>
      <c r="B15" s="67">
        <v>94562</v>
      </c>
      <c r="C15" s="55" t="str">
        <f>VLOOKUP(B15,ORCAMENTO!B:L,2,FALSE)</f>
        <v>JANELA DE AÇO DE CORRER COM 4 FOLHAS PARA VIDRO, COM BATENTE, FERRAGENS E PINTURA ANTICORROSIVA. EXCLUSIVE VIDROS, ALIZAR E CONTRAMARCO. FORNECIMENTO E INSTALAÇÃO. AF_12/2019</v>
      </c>
      <c r="D15" s="55"/>
      <c r="E15" s="55"/>
      <c r="F15" s="55"/>
      <c r="G15" s="54" t="str">
        <f>VLOOKUP(B15,ORCAMENTO!B:L,6,FALSE)</f>
        <v>M2</v>
      </c>
      <c r="H15" s="56">
        <f>SUMIF(ORCAMENTO!B:B,ABCS!B15,ORCAMENTO!H:H)</f>
        <v>3</v>
      </c>
      <c r="I15" s="57">
        <f>VLOOKUP(B15,ORCAMENTO!B:L,8,FALSE)</f>
        <v>973.78000000000009</v>
      </c>
      <c r="J15" s="58"/>
      <c r="K15" s="57">
        <f>SUMIF(ORCAMENTO!B:B,ABCS!B15,ORCAMENTO!K:K)</f>
        <v>2921.34</v>
      </c>
      <c r="L15" s="58"/>
      <c r="M15" s="57">
        <f t="shared" si="0"/>
        <v>1.3596999999999999</v>
      </c>
      <c r="N15" s="58"/>
    </row>
    <row r="16" spans="1:14" ht="75" customHeight="1" x14ac:dyDescent="0.25">
      <c r="A16" s="48">
        <v>10</v>
      </c>
      <c r="B16" s="67">
        <v>87640</v>
      </c>
      <c r="C16" s="55" t="str">
        <f>VLOOKUP(B16,ORCAMENTO!B:L,2,FALSE)</f>
        <v>CONTRAPISO EM ARGAMASSA TRAÇO 1:4 (CIMENTO E AREIA), PREPARO MECÂNICO COM BETONEIRA 400 L, APLICADO EM ÁREAS SECAS SOBRE LAJE, ADERIDO, ACABAMENTO NÃO REFORÇADO, ESPESSURA 4CM. AF_07/2021</v>
      </c>
      <c r="D16" s="55"/>
      <c r="E16" s="55"/>
      <c r="F16" s="55"/>
      <c r="G16" s="54" t="str">
        <f>VLOOKUP(B16,ORCAMENTO!B:L,6,FALSE)</f>
        <v>M2</v>
      </c>
      <c r="H16" s="56">
        <f>SUMIF(ORCAMENTO!B:B,ABCS!B16,ORCAMENTO!H:H)</f>
        <v>41.9</v>
      </c>
      <c r="I16" s="57">
        <f>VLOOKUP(B16,ORCAMENTO!B:L,8,FALSE)</f>
        <v>62.53</v>
      </c>
      <c r="J16" s="58"/>
      <c r="K16" s="57">
        <f>SUMIF(ORCAMENTO!B:B,ABCS!B16,ORCAMENTO!K:K)</f>
        <v>2620.0100000000002</v>
      </c>
      <c r="L16" s="58"/>
      <c r="M16" s="57">
        <f t="shared" si="0"/>
        <v>1.2195</v>
      </c>
      <c r="N16" s="58"/>
    </row>
    <row r="17" spans="1:14" ht="45" customHeight="1" x14ac:dyDescent="0.25">
      <c r="A17" s="48">
        <v>11</v>
      </c>
      <c r="B17" s="67">
        <v>94447</v>
      </c>
      <c r="C17" s="55" t="str">
        <f>VLOOKUP(B17,ORCAMENTO!B:L,2,FALSE)</f>
        <v>TELHAMENTO COM TELHA CERÂMICA CAPA-CANAL, TIPO PAULISTA, COM ATÉ 2 ÁGUAS, INCLUSO TRANSPORTE VERTICAL. AF_07/2019</v>
      </c>
      <c r="D17" s="55"/>
      <c r="E17" s="55"/>
      <c r="F17" s="55"/>
      <c r="G17" s="54" t="str">
        <f>VLOOKUP(B17,ORCAMENTO!B:L,6,FALSE)</f>
        <v>M2</v>
      </c>
      <c r="H17" s="56">
        <f>SUMIF(ORCAMENTO!B:B,ABCS!B17,ORCAMENTO!H:H)</f>
        <v>50.38</v>
      </c>
      <c r="I17" s="57">
        <f>VLOOKUP(B17,ORCAMENTO!B:L,8,FALSE)</f>
        <v>50.980000000000011</v>
      </c>
      <c r="J17" s="58"/>
      <c r="K17" s="57">
        <f>SUMIF(ORCAMENTO!B:B,ABCS!B17,ORCAMENTO!K:K)</f>
        <v>2568.37</v>
      </c>
      <c r="L17" s="58"/>
      <c r="M17" s="57">
        <f t="shared" si="0"/>
        <v>1.1954</v>
      </c>
      <c r="N17" s="58"/>
    </row>
    <row r="18" spans="1:14" ht="60" customHeight="1" x14ac:dyDescent="0.25">
      <c r="A18" s="48">
        <v>12</v>
      </c>
      <c r="B18" s="67">
        <v>93390</v>
      </c>
      <c r="C18" s="55" t="str">
        <f>VLOOKUP(B18,ORCAMENTO!B:L,2,FALSE)</f>
        <v>REVESTIMENTO CERÂMICO PARA PISO COM PLACAS TIPO ESMALTADA PADRÃO POPULAR DE DIMENSÕES 35X35 CM APLICADA EM AMBIENTES DE ÁREA ENTRE 5 M2 E 10 M2. AF_06/2014</v>
      </c>
      <c r="D18" s="55"/>
      <c r="E18" s="55"/>
      <c r="F18" s="55"/>
      <c r="G18" s="54" t="str">
        <f>VLOOKUP(B18,ORCAMENTO!B:L,6,FALSE)</f>
        <v>M2</v>
      </c>
      <c r="H18" s="56">
        <f>SUMIF(ORCAMENTO!B:B,ABCS!B18,ORCAMENTO!H:H)</f>
        <v>41.9</v>
      </c>
      <c r="I18" s="57">
        <f>VLOOKUP(B18,ORCAMENTO!B:L,8,FALSE)</f>
        <v>60.86</v>
      </c>
      <c r="J18" s="58"/>
      <c r="K18" s="57">
        <f>SUMIF(ORCAMENTO!B:B,ABCS!B18,ORCAMENTO!K:K)</f>
        <v>2550.0300000000002</v>
      </c>
      <c r="L18" s="58"/>
      <c r="M18" s="57">
        <f t="shared" si="0"/>
        <v>1.1869000000000001</v>
      </c>
      <c r="N18" s="58"/>
    </row>
    <row r="19" spans="1:14" ht="60" customHeight="1" x14ac:dyDescent="0.25">
      <c r="A19" s="48">
        <v>13</v>
      </c>
      <c r="B19" s="54" t="s">
        <v>343</v>
      </c>
      <c r="C19" s="55" t="str">
        <f>VLOOKUP(B19,ORCAMENTO!B:L,2,FALSE)</f>
        <v>FORNECIMENTO DE PORTA DE ABRIR EM ACO COM DIVISAO HORIZONTAL PARA VIDROS, COM FUNDO ANTICORROSIVO/PRIMER DE PROTECAO, SEM GUARNICAO/ALIZAR/VISTA, VIDROS NAO INCLUSOS, 90 X 210 CM</v>
      </c>
      <c r="D19" s="55"/>
      <c r="E19" s="55"/>
      <c r="F19" s="55"/>
      <c r="G19" s="54" t="str">
        <f>VLOOKUP(B19,ORCAMENTO!B:L,6,FALSE)</f>
        <v>UN</v>
      </c>
      <c r="H19" s="56">
        <f>SUMIF(ORCAMENTO!B:B,ABCS!B19,ORCAMENTO!H:H)</f>
        <v>2</v>
      </c>
      <c r="I19" s="57">
        <f>VLOOKUP(B19,ORCAMENTO!B:L,8,FALSE)</f>
        <v>1095.81</v>
      </c>
      <c r="J19" s="58"/>
      <c r="K19" s="57">
        <f>SUMIF(ORCAMENTO!B:B,ABCS!B19,ORCAMENTO!K:K)</f>
        <v>2191.62</v>
      </c>
      <c r="L19" s="58"/>
      <c r="M19" s="57">
        <f t="shared" si="0"/>
        <v>1.0201</v>
      </c>
      <c r="N19" s="58"/>
    </row>
    <row r="20" spans="1:14" ht="45" customHeight="1" x14ac:dyDescent="0.25">
      <c r="A20" s="48">
        <v>14</v>
      </c>
      <c r="B20" s="54" t="s">
        <v>194</v>
      </c>
      <c r="C20" s="55" t="str">
        <f>VLOOKUP(B20,ORCAMENTO!B:L,2,FALSE)</f>
        <v>FORNECIMENTO DE AREIA PARA ATERRO - POSTO JAZIDA/FORNECEDOR (RETIRADO NA JAZIDA, SEM TRANSPORTE)</v>
      </c>
      <c r="D20" s="55"/>
      <c r="E20" s="55"/>
      <c r="F20" s="55"/>
      <c r="G20" s="54" t="str">
        <f>VLOOKUP(B20,ORCAMENTO!B:L,6,FALSE)</f>
        <v>M3</v>
      </c>
      <c r="H20" s="56">
        <f>SUMIF(ORCAMENTO!B:B,ABCS!B20,ORCAMENTO!H:H)</f>
        <v>5.65</v>
      </c>
      <c r="I20" s="57">
        <f>VLOOKUP(B20,ORCAMENTO!B:L,8,FALSE)</f>
        <v>382.22</v>
      </c>
      <c r="J20" s="58"/>
      <c r="K20" s="57">
        <f>SUMIF(ORCAMENTO!B:B,ABCS!B20,ORCAMENTO!K:K)</f>
        <v>2159.54</v>
      </c>
      <c r="L20" s="58"/>
      <c r="M20" s="57">
        <f t="shared" si="0"/>
        <v>1.0051000000000001</v>
      </c>
      <c r="N20" s="58"/>
    </row>
    <row r="21" spans="1:14" ht="45" customHeight="1" x14ac:dyDescent="0.25">
      <c r="A21" s="48">
        <v>15</v>
      </c>
      <c r="B21" s="67">
        <v>95626</v>
      </c>
      <c r="C21" s="55" t="str">
        <f>VLOOKUP(B21,ORCAMENTO!B:L,2,FALSE)</f>
        <v>APLICAÇÃO MANUAL DE TINTA LÁTEX ACRÍLICA EM PAREDE EXTERNAS DE CASAS, DUAS DEMÃOS. AF_11/2016</v>
      </c>
      <c r="D21" s="55"/>
      <c r="E21" s="55"/>
      <c r="F21" s="55"/>
      <c r="G21" s="54" t="str">
        <f>VLOOKUP(B21,ORCAMENTO!B:L,6,FALSE)</f>
        <v>M2</v>
      </c>
      <c r="H21" s="56">
        <f>SUMIF(ORCAMENTO!B:B,ABCS!B21,ORCAMENTO!H:H)</f>
        <v>97.92</v>
      </c>
      <c r="I21" s="57">
        <f>VLOOKUP(B21,ORCAMENTO!B:L,8,FALSE)</f>
        <v>20.77</v>
      </c>
      <c r="J21" s="58"/>
      <c r="K21" s="57">
        <f>SUMIF(ORCAMENTO!B:B,ABCS!B21,ORCAMENTO!K:K)</f>
        <v>2033.8</v>
      </c>
      <c r="L21" s="58"/>
      <c r="M21" s="57">
        <f t="shared" si="0"/>
        <v>0.9466</v>
      </c>
      <c r="N21" s="58"/>
    </row>
    <row r="22" spans="1:14" ht="30" customHeight="1" x14ac:dyDescent="0.25">
      <c r="A22" s="48">
        <v>16</v>
      </c>
      <c r="B22" s="67">
        <v>94587</v>
      </c>
      <c r="C22" s="55" t="str">
        <f>VLOOKUP(B22,ORCAMENTO!B:L,2,FALSE)</f>
        <v>CONTRAMARCO DE AÇO, FIXAÇÃO COM ARGAMASSA - FORNECIMENTO E INSTALAÇÃO. AF_12/2019</v>
      </c>
      <c r="D22" s="55"/>
      <c r="E22" s="55"/>
      <c r="F22" s="55"/>
      <c r="G22" s="54" t="str">
        <f>VLOOKUP(B22,ORCAMENTO!B:L,6,FALSE)</f>
        <v>M</v>
      </c>
      <c r="H22" s="56">
        <f>SUMIF(ORCAMENTO!B:B,ABCS!B22,ORCAMENTO!H:H)</f>
        <v>22.8</v>
      </c>
      <c r="I22" s="57">
        <f>VLOOKUP(B22,ORCAMENTO!B:L,8,FALSE)</f>
        <v>86.27</v>
      </c>
      <c r="J22" s="58"/>
      <c r="K22" s="57">
        <f>SUMIF(ORCAMENTO!B:B,ABCS!B22,ORCAMENTO!K:K)</f>
        <v>1966.96</v>
      </c>
      <c r="L22" s="58"/>
      <c r="M22" s="57">
        <f t="shared" si="0"/>
        <v>0.91549999999999998</v>
      </c>
      <c r="N22" s="58"/>
    </row>
    <row r="23" spans="1:14" ht="45" customHeight="1" x14ac:dyDescent="0.25">
      <c r="A23" s="48">
        <v>17</v>
      </c>
      <c r="B23" s="54" t="s">
        <v>313</v>
      </c>
      <c r="C23" s="55" t="str">
        <f>VLOOKUP(B23,ORCAMENTO!B:L,2,FALSE)</f>
        <v>FORNECIMENTO DE POSTE DE CONCRETO ARMADO DE SECAO CIRCULAR, EXTENSAO DE 9,00 M, RESISTENCIA DE 200 A 300 DAN, TIPO C-14</v>
      </c>
      <c r="D23" s="55"/>
      <c r="E23" s="55"/>
      <c r="F23" s="55"/>
      <c r="G23" s="54" t="str">
        <f>VLOOKUP(B23,ORCAMENTO!B:L,6,FALSE)</f>
        <v>UN</v>
      </c>
      <c r="H23" s="56">
        <f>SUMIF(ORCAMENTO!B:B,ABCS!B23,ORCAMENTO!H:H)</f>
        <v>1</v>
      </c>
      <c r="I23" s="57">
        <f>VLOOKUP(B23,ORCAMENTO!B:L,8,FALSE)</f>
        <v>1851.74</v>
      </c>
      <c r="J23" s="58"/>
      <c r="K23" s="57">
        <f>SUMIF(ORCAMENTO!B:B,ABCS!B23,ORCAMENTO!K:K)</f>
        <v>1851.74</v>
      </c>
      <c r="L23" s="58"/>
      <c r="M23" s="57">
        <f t="shared" si="0"/>
        <v>0.8619</v>
      </c>
      <c r="N23" s="58"/>
    </row>
    <row r="24" spans="1:14" ht="75" customHeight="1" x14ac:dyDescent="0.25">
      <c r="A24" s="48">
        <v>18</v>
      </c>
      <c r="B24" s="67">
        <v>87903</v>
      </c>
      <c r="C24" s="55" t="str">
        <f>VLOOKUP(B24,ORCAMENTO!B:L,2,FALSE)</f>
        <v>CHAPISCO APLICADO EM ALVENARIA (COM PRESENÇA DE VÃOS) E ESTRUTURAS DE CONCRETO DE FACHADA, COM ROLO PARA TEXTURA ACRÍLICA.  ARGAMASSA INDUSTRIALIZADA COM PREPARO EM MISTURADOR 300 KG. AF_10/2022</v>
      </c>
      <c r="D24" s="55"/>
      <c r="E24" s="55"/>
      <c r="F24" s="55"/>
      <c r="G24" s="54" t="str">
        <f>VLOOKUP(B24,ORCAMENTO!B:L,6,FALSE)</f>
        <v>M2</v>
      </c>
      <c r="H24" s="56">
        <f>SUMIF(ORCAMENTO!B:B,ABCS!B24,ORCAMENTO!H:H)</f>
        <v>97.92</v>
      </c>
      <c r="I24" s="57">
        <f>VLOOKUP(B24,ORCAMENTO!B:L,8,FALSE)</f>
        <v>14.65</v>
      </c>
      <c r="J24" s="58"/>
      <c r="K24" s="57">
        <f>SUMIF(ORCAMENTO!B:B,ABCS!B24,ORCAMENTO!K:K)</f>
        <v>1434.53</v>
      </c>
      <c r="L24" s="58"/>
      <c r="M24" s="57">
        <f t="shared" si="0"/>
        <v>0.66769999999999996</v>
      </c>
      <c r="N24" s="58"/>
    </row>
    <row r="25" spans="1:14" ht="45" customHeight="1" x14ac:dyDescent="0.25">
      <c r="A25" s="48">
        <v>19</v>
      </c>
      <c r="B25" s="67">
        <v>102161</v>
      </c>
      <c r="C25" s="55" t="str">
        <f>VLOOKUP(B25,ORCAMENTO!B:L,2,FALSE)</f>
        <v>INSTALAÇÃO DE VIDRO LISO INCOLOR, E = 3 MM, EM ESQUADRIA DE ALUMÍNIO OU PVC, FIXADO COM BAGUETE. AF_01/2021_PS</v>
      </c>
      <c r="D25" s="55"/>
      <c r="E25" s="55"/>
      <c r="F25" s="55"/>
      <c r="G25" s="54" t="str">
        <f>VLOOKUP(B25,ORCAMENTO!B:L,6,FALSE)</f>
        <v>M2</v>
      </c>
      <c r="H25" s="56">
        <f>SUMIF(ORCAMENTO!B:B,ABCS!B25,ORCAMENTO!H:H)</f>
        <v>3.48</v>
      </c>
      <c r="I25" s="57">
        <f>VLOOKUP(B25,ORCAMENTO!B:L,8,FALSE)</f>
        <v>408.26</v>
      </c>
      <c r="J25" s="58"/>
      <c r="K25" s="57">
        <f>SUMIF(ORCAMENTO!B:B,ABCS!B25,ORCAMENTO!K:K)</f>
        <v>1420.74</v>
      </c>
      <c r="L25" s="58"/>
      <c r="M25" s="57">
        <f t="shared" si="0"/>
        <v>0.6613</v>
      </c>
      <c r="N25" s="58"/>
    </row>
    <row r="26" spans="1:14" ht="30" customHeight="1" x14ac:dyDescent="0.25">
      <c r="A26" s="48">
        <v>20</v>
      </c>
      <c r="B26" s="54" t="s">
        <v>279</v>
      </c>
      <c r="C26" s="55" t="str">
        <f>VLOOKUP(B26,ORCAMENTO!B:L,2,FALSE)</f>
        <v>FORNECIMENTO DE CABO DE COBRE NU 25 MM2 MEIO-DURO</v>
      </c>
      <c r="D26" s="55"/>
      <c r="E26" s="55"/>
      <c r="F26" s="55"/>
      <c r="G26" s="54" t="str">
        <f>VLOOKUP(B26,ORCAMENTO!B:L,6,FALSE)</f>
        <v>M</v>
      </c>
      <c r="H26" s="56">
        <f>SUMIF(ORCAMENTO!B:B,ABCS!B26,ORCAMENTO!H:H)</f>
        <v>7</v>
      </c>
      <c r="I26" s="57">
        <f>VLOOKUP(B26,ORCAMENTO!B:L,8,FALSE)</f>
        <v>199.41</v>
      </c>
      <c r="J26" s="58"/>
      <c r="K26" s="57">
        <f>SUMIF(ORCAMENTO!B:B,ABCS!B26,ORCAMENTO!K:K)</f>
        <v>1395.87</v>
      </c>
      <c r="L26" s="58"/>
      <c r="M26" s="57">
        <f t="shared" si="0"/>
        <v>0.64970000000000006</v>
      </c>
      <c r="N26" s="58"/>
    </row>
    <row r="27" spans="1:14" ht="45" customHeight="1" x14ac:dyDescent="0.25">
      <c r="A27" s="48">
        <v>21</v>
      </c>
      <c r="B27" s="67">
        <v>98555</v>
      </c>
      <c r="C27" s="55" t="str">
        <f>VLOOKUP(B27,ORCAMENTO!B:L,2,FALSE)</f>
        <v>IMPERMEABILIZAÇÃO DE SUPERFÍCIE COM ARGAMASSA POLIMÉRICA / MEMBRANA ACRÍLICA, 3 DEMÃOS. AF_06/2018</v>
      </c>
      <c r="D27" s="55"/>
      <c r="E27" s="55"/>
      <c r="F27" s="55"/>
      <c r="G27" s="54" t="str">
        <f>VLOOKUP(B27,ORCAMENTO!B:L,6,FALSE)</f>
        <v>M2</v>
      </c>
      <c r="H27" s="56">
        <f>SUMIF(ORCAMENTO!B:B,ABCS!B27,ORCAMENTO!H:H)</f>
        <v>36</v>
      </c>
      <c r="I27" s="57">
        <f>VLOOKUP(B27,ORCAMENTO!B:L,8,FALSE)</f>
        <v>34.1</v>
      </c>
      <c r="J27" s="58"/>
      <c r="K27" s="57">
        <f>SUMIF(ORCAMENTO!B:B,ABCS!B27,ORCAMENTO!K:K)</f>
        <v>1227.5999999999999</v>
      </c>
      <c r="L27" s="58"/>
      <c r="M27" s="57">
        <f t="shared" si="0"/>
        <v>0.57140000000000002</v>
      </c>
      <c r="N27" s="58"/>
    </row>
    <row r="28" spans="1:14" ht="60" customHeight="1" x14ac:dyDescent="0.25">
      <c r="A28" s="48">
        <v>22</v>
      </c>
      <c r="B28" s="67">
        <v>87881</v>
      </c>
      <c r="C28" s="55" t="str">
        <f>VLOOKUP(B28,ORCAMENTO!B:L,2,FALSE)</f>
        <v>CHAPISCO APLICADO NO TETO OU EM ALVENARIA E ESTRUTURA, COM ROLO PARA TEXTURA ACRÍLICA. ARGAMASSA TRAÇO 1:4 E EMULSÃO POLIMÉRICA (ADESIVO) COM PREPARO MANUAL. AF_10/2022</v>
      </c>
      <c r="D28" s="55"/>
      <c r="E28" s="55"/>
      <c r="F28" s="55"/>
      <c r="G28" s="54" t="str">
        <f>VLOOKUP(B28,ORCAMENTO!B:L,6,FALSE)</f>
        <v>M2</v>
      </c>
      <c r="H28" s="56">
        <f>SUMIF(ORCAMENTO!B:B,ABCS!B28,ORCAMENTO!H:H)</f>
        <v>127.25</v>
      </c>
      <c r="I28" s="57">
        <f>VLOOKUP(B28,ORCAMENTO!B:L,8,FALSE)</f>
        <v>8.82</v>
      </c>
      <c r="J28" s="58"/>
      <c r="K28" s="57">
        <f>SUMIF(ORCAMENTO!B:B,ABCS!B28,ORCAMENTO!K:K)</f>
        <v>1122.3499999999999</v>
      </c>
      <c r="L28" s="58"/>
      <c r="M28" s="57">
        <f t="shared" si="0"/>
        <v>0.52239999999999998</v>
      </c>
      <c r="N28" s="58"/>
    </row>
    <row r="29" spans="1:14" ht="45" customHeight="1" x14ac:dyDescent="0.25">
      <c r="A29" s="48">
        <v>23</v>
      </c>
      <c r="B29" s="67">
        <v>91926</v>
      </c>
      <c r="C29" s="55" t="str">
        <f>VLOOKUP(B29,ORCAMENTO!B:L,2,FALSE)</f>
        <v>CABO DE COBRE FLEXÍVEL ISOLADO, 2,5 MM², ANTI-CHAMA 450/750 V, PARA CIRCUITOS TERMINAIS - FORNECIMENTO E INSTALAÇÃO. AF_12/2015</v>
      </c>
      <c r="D29" s="55"/>
      <c r="E29" s="55"/>
      <c r="F29" s="55"/>
      <c r="G29" s="54" t="str">
        <f>VLOOKUP(B29,ORCAMENTO!B:L,6,FALSE)</f>
        <v>M</v>
      </c>
      <c r="H29" s="56">
        <f>SUMIF(ORCAMENTO!B:B,ABCS!B29,ORCAMENTO!H:H)</f>
        <v>216</v>
      </c>
      <c r="I29" s="57">
        <f>VLOOKUP(B29,ORCAMENTO!B:L,8,FALSE)</f>
        <v>4.93</v>
      </c>
      <c r="J29" s="58"/>
      <c r="K29" s="57">
        <f>SUMIF(ORCAMENTO!B:B,ABCS!B29,ORCAMENTO!K:K)</f>
        <v>1064.8800000000001</v>
      </c>
      <c r="L29" s="58"/>
      <c r="M29" s="57">
        <f t="shared" si="0"/>
        <v>0.49559999999999998</v>
      </c>
      <c r="N29" s="58"/>
    </row>
    <row r="30" spans="1:14" ht="75" customHeight="1" x14ac:dyDescent="0.25">
      <c r="A30" s="48">
        <v>24</v>
      </c>
      <c r="B30" s="67">
        <v>104458</v>
      </c>
      <c r="C30" s="55" t="str">
        <f>VLOOKUP(B30,ORCAMENTO!B:L,2,FALSE)</f>
        <v>REVESTIMENTO CERÂMICO PARA PAREDES INTERNAS COM PLACAS TIPO ESMALTADA EXTRA DE DIMENSÕES 33X45 CM APLICADAS EM AMBIENTES DE ÁREA MENOR QUE 5 M² A MEIA ALTURA DAS PAREDES. AF_06/2014</v>
      </c>
      <c r="D30" s="55"/>
      <c r="E30" s="55"/>
      <c r="F30" s="55"/>
      <c r="G30" s="54" t="str">
        <f>VLOOKUP(B30,ORCAMENTO!B:L,6,FALSE)</f>
        <v>M2</v>
      </c>
      <c r="H30" s="56">
        <f>SUMIF(ORCAMENTO!B:B,ABCS!B30,ORCAMENTO!H:H)</f>
        <v>10.96</v>
      </c>
      <c r="I30" s="57">
        <f>VLOOKUP(B30,ORCAMENTO!B:L,8,FALSE)</f>
        <v>96.679999999999993</v>
      </c>
      <c r="J30" s="58"/>
      <c r="K30" s="57">
        <f>SUMIF(ORCAMENTO!B:B,ABCS!B30,ORCAMENTO!K:K)</f>
        <v>1059.6099999999999</v>
      </c>
      <c r="L30" s="58"/>
      <c r="M30" s="57">
        <f t="shared" si="0"/>
        <v>0.49320000000000003</v>
      </c>
      <c r="N30" s="58"/>
    </row>
    <row r="31" spans="1:14" ht="45" customHeight="1" x14ac:dyDescent="0.25">
      <c r="A31" s="48">
        <v>25</v>
      </c>
      <c r="B31" s="67">
        <v>89356</v>
      </c>
      <c r="C31" s="55" t="str">
        <f>VLOOKUP(B31,ORCAMENTO!B:L,2,FALSE)</f>
        <v>TUBO, PVC, SOLDÁVEL, DN 25MM, INSTALADO EM RAMAL OU SUB-RAMAL DE ÁGUA - FORNECIMENTO E INSTALAÇÃO. AF_06/2022</v>
      </c>
      <c r="D31" s="55"/>
      <c r="E31" s="55"/>
      <c r="F31" s="55"/>
      <c r="G31" s="54" t="str">
        <f>VLOOKUP(B31,ORCAMENTO!B:L,6,FALSE)</f>
        <v>M</v>
      </c>
      <c r="H31" s="56">
        <f>SUMIF(ORCAMENTO!B:B,ABCS!B31,ORCAMENTO!H:H)</f>
        <v>30</v>
      </c>
      <c r="I31" s="57">
        <f>VLOOKUP(B31,ORCAMENTO!B:L,8,FALSE)</f>
        <v>29.04</v>
      </c>
      <c r="J31" s="58"/>
      <c r="K31" s="57">
        <f>SUMIF(ORCAMENTO!B:B,ABCS!B31,ORCAMENTO!K:K)</f>
        <v>871.2</v>
      </c>
      <c r="L31" s="58"/>
      <c r="M31" s="57">
        <f t="shared" si="0"/>
        <v>0.40550000000000003</v>
      </c>
      <c r="N31" s="58"/>
    </row>
    <row r="32" spans="1:14" ht="30" customHeight="1" x14ac:dyDescent="0.25">
      <c r="A32" s="48">
        <v>26</v>
      </c>
      <c r="B32" s="67">
        <v>102180</v>
      </c>
      <c r="C32" s="55" t="str">
        <f>VLOOKUP(B32,ORCAMENTO!B:L,2,FALSE)</f>
        <v>INSTALAÇÃO DE VIDRO TEMPERADO, E = 8 MM, ENCAIXADO EM PERFIL U. AF_01/2021_PS</v>
      </c>
      <c r="D32" s="55"/>
      <c r="E32" s="55"/>
      <c r="F32" s="55"/>
      <c r="G32" s="54" t="str">
        <f>VLOOKUP(B32,ORCAMENTO!B:L,6,FALSE)</f>
        <v>M2</v>
      </c>
      <c r="H32" s="56">
        <f>SUMIF(ORCAMENTO!B:B,ABCS!B32,ORCAMENTO!H:H)</f>
        <v>1.68</v>
      </c>
      <c r="I32" s="57">
        <f>VLOOKUP(B32,ORCAMENTO!B:L,8,FALSE)</f>
        <v>495.31</v>
      </c>
      <c r="J32" s="58"/>
      <c r="K32" s="57">
        <f>SUMIF(ORCAMENTO!B:B,ABCS!B32,ORCAMENTO!K:K)</f>
        <v>832.12</v>
      </c>
      <c r="L32" s="58"/>
      <c r="M32" s="57">
        <f t="shared" si="0"/>
        <v>0.38729999999999998</v>
      </c>
      <c r="N32" s="58"/>
    </row>
    <row r="33" spans="1:14" ht="30" customHeight="1" x14ac:dyDescent="0.25">
      <c r="A33" s="48">
        <v>27</v>
      </c>
      <c r="B33" s="67">
        <v>101979</v>
      </c>
      <c r="C33" s="55" t="str">
        <f>VLOOKUP(B33,ORCAMENTO!B:L,2,FALSE)</f>
        <v>CHAPIM (RUFO CAPA) EM AÇO GALVANIZADO, CORTE 33. AF_11/2020</v>
      </c>
      <c r="D33" s="55"/>
      <c r="E33" s="55"/>
      <c r="F33" s="55"/>
      <c r="G33" s="54" t="str">
        <f>VLOOKUP(B33,ORCAMENTO!B:L,6,FALSE)</f>
        <v>M</v>
      </c>
      <c r="H33" s="56">
        <f>SUMIF(ORCAMENTO!B:B,ABCS!B33,ORCAMENTO!H:H)</f>
        <v>13.86</v>
      </c>
      <c r="I33" s="57">
        <f>VLOOKUP(B33,ORCAMENTO!B:L,8,FALSE)</f>
        <v>55.679999999999993</v>
      </c>
      <c r="J33" s="58"/>
      <c r="K33" s="57">
        <f>SUMIF(ORCAMENTO!B:B,ABCS!B33,ORCAMENTO!K:K)</f>
        <v>771.72</v>
      </c>
      <c r="L33" s="58"/>
      <c r="M33" s="57">
        <f t="shared" si="0"/>
        <v>0.35920000000000002</v>
      </c>
      <c r="N33" s="58"/>
    </row>
    <row r="34" spans="1:14" ht="45" customHeight="1" x14ac:dyDescent="0.25">
      <c r="A34" s="48">
        <v>28</v>
      </c>
      <c r="B34" s="67">
        <v>102622</v>
      </c>
      <c r="C34" s="55" t="str">
        <f>VLOOKUP(B34,ORCAMENTO!B:L,2,FALSE)</f>
        <v>CAIXA D´ÁGUA EM POLIETILENO, 500 LITROS (INCLUSOS TUBOS, CONEXÕES E TORNEIRA DE BÓIA) - FORNECIMENTO E INSTALAÇÃO. AF_06/2021</v>
      </c>
      <c r="D34" s="55"/>
      <c r="E34" s="55"/>
      <c r="F34" s="55"/>
      <c r="G34" s="54" t="str">
        <f>VLOOKUP(B34,ORCAMENTO!B:L,6,FALSE)</f>
        <v>UN</v>
      </c>
      <c r="H34" s="56">
        <f>SUMIF(ORCAMENTO!B:B,ABCS!B34,ORCAMENTO!H:H)</f>
        <v>1</v>
      </c>
      <c r="I34" s="57">
        <f>VLOOKUP(B34,ORCAMENTO!B:L,8,FALSE)</f>
        <v>760.70999999999992</v>
      </c>
      <c r="J34" s="58"/>
      <c r="K34" s="57">
        <f>SUMIF(ORCAMENTO!B:B,ABCS!B34,ORCAMENTO!K:K)</f>
        <v>760.71</v>
      </c>
      <c r="L34" s="58"/>
      <c r="M34" s="57">
        <f t="shared" si="0"/>
        <v>0.35410000000000003</v>
      </c>
      <c r="N34" s="58"/>
    </row>
    <row r="35" spans="1:14" ht="45" customHeight="1" x14ac:dyDescent="0.25">
      <c r="A35" s="48">
        <v>29</v>
      </c>
      <c r="B35" s="67">
        <v>89714</v>
      </c>
      <c r="C35" s="55" t="str">
        <f>VLOOKUP(B35,ORCAMENTO!B:L,2,FALSE)</f>
        <v>TUBO PVC, SERIE NORMAL, ESGOTO PREDIAL, DN 100 MM, FORNECIDO E INSTALADO EM RAMAL DE DESCARGA OU RAMAL DE ESGOTO SANITÁRIO. AF_08/2022</v>
      </c>
      <c r="D35" s="55"/>
      <c r="E35" s="55"/>
      <c r="F35" s="55"/>
      <c r="G35" s="54" t="str">
        <f>VLOOKUP(B35,ORCAMENTO!B:L,6,FALSE)</f>
        <v>M</v>
      </c>
      <c r="H35" s="56">
        <f>SUMIF(ORCAMENTO!B:B,ABCS!B35,ORCAMENTO!H:H)</f>
        <v>16</v>
      </c>
      <c r="I35" s="57">
        <f>VLOOKUP(B35,ORCAMENTO!B:L,8,FALSE)</f>
        <v>46.440000000000005</v>
      </c>
      <c r="J35" s="58"/>
      <c r="K35" s="57">
        <f>SUMIF(ORCAMENTO!B:B,ABCS!B35,ORCAMENTO!K:K)</f>
        <v>743.04</v>
      </c>
      <c r="L35" s="58"/>
      <c r="M35" s="57">
        <f t="shared" si="0"/>
        <v>0.3458</v>
      </c>
      <c r="N35" s="58"/>
    </row>
    <row r="36" spans="1:14" ht="75" customHeight="1" x14ac:dyDescent="0.25">
      <c r="A36" s="48">
        <v>30</v>
      </c>
      <c r="B36" s="67">
        <v>86925</v>
      </c>
      <c r="C36" s="55" t="str">
        <f>VLOOKUP(B36,ORCAMENTO!B:L,2,FALSE)</f>
        <v>TANQUE DE MÁRMORE SINTÉTICO COM COLUNA, 22L OU EQUIVALENTE, INCLUSO SIFÃO FLEXÍVEL EM PVC, VÁLVULA PLÁSTICA E TORNEIRA DE METAL CROMADO PADRÃO POPULAR - FORNECIMENTO E INSTALAÇÃO. AF_01/2020</v>
      </c>
      <c r="D36" s="55"/>
      <c r="E36" s="55"/>
      <c r="F36" s="55"/>
      <c r="G36" s="54" t="str">
        <f>VLOOKUP(B36,ORCAMENTO!B:L,6,FALSE)</f>
        <v>UN</v>
      </c>
      <c r="H36" s="56">
        <f>SUMIF(ORCAMENTO!B:B,ABCS!B36,ORCAMENTO!H:H)</f>
        <v>1</v>
      </c>
      <c r="I36" s="57">
        <f>VLOOKUP(B36,ORCAMENTO!B:L,8,FALSE)</f>
        <v>714.14</v>
      </c>
      <c r="J36" s="58"/>
      <c r="K36" s="57">
        <f>SUMIF(ORCAMENTO!B:B,ABCS!B36,ORCAMENTO!K:K)</f>
        <v>714.14</v>
      </c>
      <c r="L36" s="58"/>
      <c r="M36" s="57">
        <f t="shared" si="0"/>
        <v>0.33239999999999997</v>
      </c>
      <c r="N36" s="58"/>
    </row>
    <row r="37" spans="1:14" ht="45" customHeight="1" x14ac:dyDescent="0.25">
      <c r="A37" s="48">
        <v>31</v>
      </c>
      <c r="B37" s="67">
        <v>91933</v>
      </c>
      <c r="C37" s="55" t="str">
        <f>VLOOKUP(B37,ORCAMENTO!B:L,2,FALSE)</f>
        <v>CABO DE COBRE FLEXÍVEL ISOLADO, 10 MM², ANTI-CHAMA 0,6/1,0 KV, PARA CIRCUITOS TERMINAIS - FORNECIMENTO E INSTALAÇÃO. AF_12/2015</v>
      </c>
      <c r="D37" s="55"/>
      <c r="E37" s="55"/>
      <c r="F37" s="55"/>
      <c r="G37" s="54" t="str">
        <f>VLOOKUP(B37,ORCAMENTO!B:L,6,FALSE)</f>
        <v>M</v>
      </c>
      <c r="H37" s="56">
        <f>SUMIF(ORCAMENTO!B:B,ABCS!B37,ORCAMENTO!H:H)</f>
        <v>39</v>
      </c>
      <c r="I37" s="57">
        <f>VLOOKUP(B37,ORCAMENTO!B:L,8,FALSE)</f>
        <v>17.989999999999998</v>
      </c>
      <c r="J37" s="58"/>
      <c r="K37" s="57">
        <f>SUMIF(ORCAMENTO!B:B,ABCS!B37,ORCAMENTO!K:K)</f>
        <v>701.61</v>
      </c>
      <c r="L37" s="58"/>
      <c r="M37" s="57">
        <f t="shared" si="0"/>
        <v>0.3266</v>
      </c>
      <c r="N37" s="58"/>
    </row>
    <row r="38" spans="1:14" ht="60" customHeight="1" x14ac:dyDescent="0.25">
      <c r="A38" s="48">
        <v>32</v>
      </c>
      <c r="B38" s="67">
        <v>91863</v>
      </c>
      <c r="C38" s="55" t="str">
        <f>VLOOKUP(B38,ORCAMENTO!B:L,2,FALSE)</f>
        <v>ELETRODUTO RÍGIDO ROSCÁVEL, PVC, DN 25 MM (3/4"), PARA CIRCUITOS TERMINAIS, INSTALADO EM FORRO - FORNECIMENTO E INSTALAÇÃO. AF_12/2015</v>
      </c>
      <c r="D38" s="55"/>
      <c r="E38" s="55"/>
      <c r="F38" s="55"/>
      <c r="G38" s="54" t="str">
        <f>VLOOKUP(B38,ORCAMENTO!B:L,6,FALSE)</f>
        <v>M</v>
      </c>
      <c r="H38" s="56">
        <f>SUMIF(ORCAMENTO!B:B,ABCS!B38,ORCAMENTO!H:H)</f>
        <v>42.57</v>
      </c>
      <c r="I38" s="57">
        <f>VLOOKUP(B38,ORCAMENTO!B:L,8,FALSE)</f>
        <v>14.920000000000002</v>
      </c>
      <c r="J38" s="58"/>
      <c r="K38" s="57">
        <f>SUMIF(ORCAMENTO!B:B,ABCS!B38,ORCAMENTO!K:K)</f>
        <v>635.14</v>
      </c>
      <c r="L38" s="58"/>
      <c r="M38" s="57">
        <f t="shared" si="0"/>
        <v>0.29559999999999997</v>
      </c>
      <c r="N38" s="58"/>
    </row>
    <row r="39" spans="1:14" ht="75" customHeight="1" x14ac:dyDescent="0.25">
      <c r="A39" s="48">
        <v>33</v>
      </c>
      <c r="B39" s="67">
        <v>87620</v>
      </c>
      <c r="C39" s="55" t="str">
        <f>VLOOKUP(B39,ORCAMENTO!B:L,2,FALSE)</f>
        <v>CONTRAPISO EM ARGAMASSA TRAÇO 1:4 (CIMENTO E AREIA), PREPARO MECÂNICO COM BETONEIRA 400 L, APLICADO EM ÁREAS SECAS SOBRE LAJE, ADERIDO, ACABAMENTO NÃO REFORÇADO, ESPESSURA 2CM. AF_07/2021</v>
      </c>
      <c r="D39" s="55"/>
      <c r="E39" s="55"/>
      <c r="F39" s="55"/>
      <c r="G39" s="54" t="str">
        <f>VLOOKUP(B39,ORCAMENTO!B:L,6,FALSE)</f>
        <v>M2</v>
      </c>
      <c r="H39" s="56">
        <f>SUMIF(ORCAMENTO!B:B,ABCS!B39,ORCAMENTO!H:H)</f>
        <v>15.26</v>
      </c>
      <c r="I39" s="57">
        <f>VLOOKUP(B39,ORCAMENTO!B:L,8,FALSE)</f>
        <v>41.36</v>
      </c>
      <c r="J39" s="58"/>
      <c r="K39" s="57">
        <f>SUMIF(ORCAMENTO!B:B,ABCS!B39,ORCAMENTO!K:K)</f>
        <v>631.15</v>
      </c>
      <c r="L39" s="58"/>
      <c r="M39" s="57">
        <f t="shared" ref="M39:M70" si="1">ROUND((K39/$K$145)*100,4)</f>
        <v>0.29380000000000001</v>
      </c>
      <c r="N39" s="58"/>
    </row>
    <row r="40" spans="1:14" ht="90" customHeight="1" x14ac:dyDescent="0.25">
      <c r="A40" s="48">
        <v>34</v>
      </c>
      <c r="B40" s="67">
        <v>87527</v>
      </c>
      <c r="C40" s="55" t="str">
        <f>VLOOKUP(B40,ORCAMENTO!B:L,2,FALSE)</f>
        <v>EMBOÇO, PARA RECEBIMENTO DE CERÂMICA, EM ARGAMASSA TRAÇO 1:2:8, PREPARO MECÂNICO COM BETONEIRA 400L, APLICADO MANUALMENTE EM FACES INTERNAS DE PAREDES, PARA AMBIENTE COM ÁREA MENOR QUE 5M2, ESPESSURA DE 20MM, COM EXECUÇÃO DE TALISCAS. AF_06/2014</v>
      </c>
      <c r="D40" s="55"/>
      <c r="E40" s="55"/>
      <c r="F40" s="55"/>
      <c r="G40" s="54" t="str">
        <f>VLOOKUP(B40,ORCAMENTO!B:L,6,FALSE)</f>
        <v>M2</v>
      </c>
      <c r="H40" s="56">
        <f>SUMIF(ORCAMENTO!B:B,ABCS!B40,ORCAMENTO!H:H)</f>
        <v>10.96</v>
      </c>
      <c r="I40" s="57">
        <f>VLOOKUP(B40,ORCAMENTO!B:L,8,FALSE)</f>
        <v>56.010000000000005</v>
      </c>
      <c r="J40" s="58"/>
      <c r="K40" s="57">
        <f>SUMIF(ORCAMENTO!B:B,ABCS!B40,ORCAMENTO!K:K)</f>
        <v>613.87</v>
      </c>
      <c r="L40" s="58"/>
      <c r="M40" s="57">
        <f t="shared" si="1"/>
        <v>0.28570000000000001</v>
      </c>
      <c r="N40" s="58"/>
    </row>
    <row r="41" spans="1:14" ht="75" customHeight="1" x14ac:dyDescent="0.25">
      <c r="A41" s="48">
        <v>35</v>
      </c>
      <c r="B41" s="67">
        <v>104483</v>
      </c>
      <c r="C41" s="55" t="str">
        <f>VLOOKUP(B41,ORCAMENTO!B:L,2,FALSE)</f>
        <v>COMPOSIÇÃO PARAMÉTRICA PARA EXECUÇÃO DE ESTRUTURAS DE CONCRETO ARMADO CONVENCIONAL, PARA EDIFICAÇÃO HABITACIONAL MULTIFAMILIAR (PRÉDIO), ATÉ 4 PAVIMENTOS, FCK = 25 MPA. AF_11/2022</v>
      </c>
      <c r="D41" s="55"/>
      <c r="E41" s="55"/>
      <c r="F41" s="55"/>
      <c r="G41" s="54" t="str">
        <f>VLOOKUP(B41,ORCAMENTO!B:L,6,FALSE)</f>
        <v>M3</v>
      </c>
      <c r="H41" s="56">
        <f>SUMIF(ORCAMENTO!B:B,ABCS!B41,ORCAMENTO!H:H)</f>
        <v>0.21</v>
      </c>
      <c r="I41" s="57">
        <f>VLOOKUP(B41,ORCAMENTO!B:L,8,FALSE)</f>
        <v>2894.8800000000006</v>
      </c>
      <c r="J41" s="58"/>
      <c r="K41" s="57">
        <f>SUMIF(ORCAMENTO!B:B,ABCS!B41,ORCAMENTO!K:K)</f>
        <v>607.91999999999996</v>
      </c>
      <c r="L41" s="58"/>
      <c r="M41" s="57">
        <f t="shared" si="1"/>
        <v>0.28289999999999998</v>
      </c>
      <c r="N41" s="58"/>
    </row>
    <row r="42" spans="1:14" ht="30" customHeight="1" x14ac:dyDescent="0.25">
      <c r="A42" s="48">
        <v>36</v>
      </c>
      <c r="B42" s="54" t="s">
        <v>197</v>
      </c>
      <c r="C42" s="55" t="str">
        <f>VLOOKUP(B42,ORCAMENTO!B:L,2,FALSE)</f>
        <v>FORNECIMENTO DE PO DE PEDRA (POSTO PEDREIRA/FORNECEDOR, SEM FRETE)</v>
      </c>
      <c r="D42" s="55"/>
      <c r="E42" s="55"/>
      <c r="F42" s="55"/>
      <c r="G42" s="54" t="str">
        <f>VLOOKUP(B42,ORCAMENTO!B:L,6,FALSE)</f>
        <v>M3</v>
      </c>
      <c r="H42" s="56">
        <f>SUMIF(ORCAMENTO!B:B,ABCS!B42,ORCAMENTO!H:H)</f>
        <v>2.2599999999999998</v>
      </c>
      <c r="I42" s="57">
        <f>VLOOKUP(B42,ORCAMENTO!B:L,8,FALSE)</f>
        <v>266.22000000000003</v>
      </c>
      <c r="J42" s="58"/>
      <c r="K42" s="57">
        <f>SUMIF(ORCAMENTO!B:B,ABCS!B42,ORCAMENTO!K:K)</f>
        <v>601.66</v>
      </c>
      <c r="L42" s="58"/>
      <c r="M42" s="57">
        <f t="shared" si="1"/>
        <v>0.28000000000000003</v>
      </c>
      <c r="N42" s="58"/>
    </row>
    <row r="43" spans="1:14" ht="30" customHeight="1" x14ac:dyDescent="0.25">
      <c r="A43" s="48">
        <v>37</v>
      </c>
      <c r="B43" s="67">
        <v>98524</v>
      </c>
      <c r="C43" s="55" t="str">
        <f>VLOOKUP(B43,ORCAMENTO!B:L,2,FALSE)</f>
        <v>LIMPEZA MANUAL DE VEGETAÇÃO EM TERRENO COM ENXADA.AF_05/2018</v>
      </c>
      <c r="D43" s="55"/>
      <c r="E43" s="55"/>
      <c r="F43" s="55"/>
      <c r="G43" s="54" t="str">
        <f>VLOOKUP(B43,ORCAMENTO!B:L,6,FALSE)</f>
        <v>M2</v>
      </c>
      <c r="H43" s="56">
        <f>SUMIF(ORCAMENTO!B:B,ABCS!B43,ORCAMENTO!H:H)</f>
        <v>160.55000000000001</v>
      </c>
      <c r="I43" s="57">
        <f>VLOOKUP(B43,ORCAMENTO!B:L,8,FALSE)</f>
        <v>3.74</v>
      </c>
      <c r="J43" s="58"/>
      <c r="K43" s="57">
        <f>SUMIF(ORCAMENTO!B:B,ABCS!B43,ORCAMENTO!K:K)</f>
        <v>600.46</v>
      </c>
      <c r="L43" s="58"/>
      <c r="M43" s="57">
        <f t="shared" si="1"/>
        <v>0.27950000000000003</v>
      </c>
      <c r="N43" s="58"/>
    </row>
    <row r="44" spans="1:14" ht="60" customHeight="1" x14ac:dyDescent="0.25">
      <c r="A44" s="48">
        <v>38</v>
      </c>
      <c r="B44" s="67">
        <v>86931</v>
      </c>
      <c r="C44" s="55" t="str">
        <f>VLOOKUP(B44,ORCAMENTO!B:L,2,FALSE)</f>
        <v>VASO SANITÁRIO SIFONADO COM CAIXA ACOPLADA LOUÇA BRANCA, INCLUSO ENGATE FLEXÍVEL EM PLÁSTICO BRANCO, 1/2  X 40CM - FORNECIMENTO E INSTALAÇÃO. AF_01/2020</v>
      </c>
      <c r="D44" s="55"/>
      <c r="E44" s="55"/>
      <c r="F44" s="55"/>
      <c r="G44" s="54" t="str">
        <f>VLOOKUP(B44,ORCAMENTO!B:L,6,FALSE)</f>
        <v>UN</v>
      </c>
      <c r="H44" s="56">
        <f>SUMIF(ORCAMENTO!B:B,ABCS!B44,ORCAMENTO!H:H)</f>
        <v>1</v>
      </c>
      <c r="I44" s="57">
        <f>VLOOKUP(B44,ORCAMENTO!B:L,8,FALSE)</f>
        <v>584.24</v>
      </c>
      <c r="J44" s="58"/>
      <c r="K44" s="57">
        <f>SUMIF(ORCAMENTO!B:B,ABCS!B44,ORCAMENTO!K:K)</f>
        <v>584.24</v>
      </c>
      <c r="L44" s="58"/>
      <c r="M44" s="57">
        <f t="shared" si="1"/>
        <v>0.27189999999999998</v>
      </c>
      <c r="N44" s="58"/>
    </row>
    <row r="45" spans="1:14" ht="75" customHeight="1" x14ac:dyDescent="0.25">
      <c r="A45" s="48">
        <v>39</v>
      </c>
      <c r="B45" s="67">
        <v>100578</v>
      </c>
      <c r="C45" s="55" t="str">
        <f>VLOOKUP(B45,ORCAMENTO!B:L,2,FALSE)</f>
        <v>ASSENTAMENTO DE POSTE DE CONCRETO COM COMPRIMENTO NOMINAL DE 9 M, CARGA NOMINAL MENOR OU IGUAL A 1000 DAN, ENGASTAMENTO SIMPLES COM 1,5 M DE SOLO (NÃO INCLUI FORNECIMENTO). AF_11/2019</v>
      </c>
      <c r="D45" s="55"/>
      <c r="E45" s="55"/>
      <c r="F45" s="55"/>
      <c r="G45" s="54" t="str">
        <f>VLOOKUP(B45,ORCAMENTO!B:L,6,FALSE)</f>
        <v>UN</v>
      </c>
      <c r="H45" s="56">
        <f>SUMIF(ORCAMENTO!B:B,ABCS!B45,ORCAMENTO!H:H)</f>
        <v>1</v>
      </c>
      <c r="I45" s="57">
        <f>VLOOKUP(B45,ORCAMENTO!B:L,8,FALSE)</f>
        <v>581.95000000000005</v>
      </c>
      <c r="J45" s="58"/>
      <c r="K45" s="57">
        <f>SUMIF(ORCAMENTO!B:B,ABCS!B45,ORCAMENTO!K:K)</f>
        <v>581.95000000000005</v>
      </c>
      <c r="L45" s="58"/>
      <c r="M45" s="57">
        <f t="shared" si="1"/>
        <v>0.27089999999999997</v>
      </c>
      <c r="N45" s="58"/>
    </row>
    <row r="46" spans="1:14" ht="30" customHeight="1" x14ac:dyDescent="0.25">
      <c r="A46" s="48">
        <v>40</v>
      </c>
      <c r="B46" s="67">
        <v>89996</v>
      </c>
      <c r="C46" s="55" t="str">
        <f>VLOOKUP(B46,ORCAMENTO!B:L,2,FALSE)</f>
        <v>ARMAÇÃO VERTICAL DE ALVENARIA ESTRUTURAL; DIÂMETRO DE 10,0 MM. AF_09/2021</v>
      </c>
      <c r="D46" s="55"/>
      <c r="E46" s="55"/>
      <c r="F46" s="55"/>
      <c r="G46" s="54" t="str">
        <f>VLOOKUP(B46,ORCAMENTO!B:L,6,FALSE)</f>
        <v>KG</v>
      </c>
      <c r="H46" s="56">
        <f>SUMIF(ORCAMENTO!B:B,ABCS!B46,ORCAMENTO!H:H)</f>
        <v>34.549999999999997</v>
      </c>
      <c r="I46" s="57">
        <f>VLOOKUP(B46,ORCAMENTO!B:L,8,FALSE)</f>
        <v>14.7</v>
      </c>
      <c r="J46" s="58"/>
      <c r="K46" s="57">
        <f>SUMIF(ORCAMENTO!B:B,ABCS!B46,ORCAMENTO!K:K)</f>
        <v>507.89</v>
      </c>
      <c r="L46" s="58"/>
      <c r="M46" s="57">
        <f t="shared" si="1"/>
        <v>0.2364</v>
      </c>
      <c r="N46" s="58"/>
    </row>
    <row r="47" spans="1:14" ht="45" customHeight="1" x14ac:dyDescent="0.25">
      <c r="A47" s="48">
        <v>41</v>
      </c>
      <c r="B47" s="67">
        <v>89355</v>
      </c>
      <c r="C47" s="55" t="str">
        <f>VLOOKUP(B47,ORCAMENTO!B:L,2,FALSE)</f>
        <v>TUBO, PVC, SOLDÁVEL, DN 20MM, INSTALADO EM RAMAL OU SUB-RAMAL DE ÁGUA - FORNECIMENTO E INSTALAÇÃO. AF_06/2022</v>
      </c>
      <c r="D47" s="55"/>
      <c r="E47" s="55"/>
      <c r="F47" s="55"/>
      <c r="G47" s="54" t="str">
        <f>VLOOKUP(B47,ORCAMENTO!B:L,6,FALSE)</f>
        <v>M</v>
      </c>
      <c r="H47" s="56">
        <f>SUMIF(ORCAMENTO!B:B,ABCS!B47,ORCAMENTO!H:H)</f>
        <v>20</v>
      </c>
      <c r="I47" s="57">
        <f>VLOOKUP(B47,ORCAMENTO!B:L,8,FALSE)</f>
        <v>25.200000000000003</v>
      </c>
      <c r="J47" s="58"/>
      <c r="K47" s="57">
        <f>SUMIF(ORCAMENTO!B:B,ABCS!B47,ORCAMENTO!K:K)</f>
        <v>504</v>
      </c>
      <c r="L47" s="58"/>
      <c r="M47" s="57">
        <f t="shared" si="1"/>
        <v>0.2346</v>
      </c>
      <c r="N47" s="58"/>
    </row>
    <row r="48" spans="1:14" ht="90" customHeight="1" x14ac:dyDescent="0.25">
      <c r="A48" s="48">
        <v>42</v>
      </c>
      <c r="B48" s="67">
        <v>86934</v>
      </c>
      <c r="C48" s="55" t="str">
        <f>VLOOKUP(B48,ORCAMENTO!B:L,2,FALSE)</f>
        <v>BANCADA DE MÁRMORE SINTÉTICO 120 X 60CM, COM CUBA INTEGRADA, INCLUSO SIFÃO TIPO FLEXÍVEL EM PVC, VÁLVULA EM PLÁSTICO CROMADO TIPO AMERICANA E TORNEIRA CROMADA LONGA, DE PAREDE, PADRÃO POPULAR - FORNECIMENTO E INSTALAÇÃO. AF_01/2020</v>
      </c>
      <c r="D48" s="55"/>
      <c r="E48" s="55"/>
      <c r="F48" s="55"/>
      <c r="G48" s="54" t="str">
        <f>VLOOKUP(B48,ORCAMENTO!B:L,6,FALSE)</f>
        <v>UN</v>
      </c>
      <c r="H48" s="56">
        <f>SUMIF(ORCAMENTO!B:B,ABCS!B48,ORCAMENTO!H:H)</f>
        <v>1</v>
      </c>
      <c r="I48" s="57">
        <f>VLOOKUP(B48,ORCAMENTO!B:L,8,FALSE)</f>
        <v>499.73999999999995</v>
      </c>
      <c r="J48" s="58"/>
      <c r="K48" s="57">
        <f>SUMIF(ORCAMENTO!B:B,ABCS!B48,ORCAMENTO!K:K)</f>
        <v>499.74</v>
      </c>
      <c r="L48" s="58"/>
      <c r="M48" s="57">
        <f t="shared" si="1"/>
        <v>0.2326</v>
      </c>
      <c r="N48" s="58"/>
    </row>
    <row r="49" spans="1:14" ht="75" customHeight="1" x14ac:dyDescent="0.25">
      <c r="A49" s="48">
        <v>43</v>
      </c>
      <c r="B49" s="67">
        <v>94559</v>
      </c>
      <c r="C49" s="55" t="str">
        <f>VLOOKUP(B49,ORCAMENTO!B:L,2,FALSE)</f>
        <v>JANELA DE AÇO TIPO BASCULANTE PARA VIDROS, COM BATENTE, FERRAGENS E PINTURA ANTICORROSIVA. EXCLUSIVE VIDROS, ACABAMENTO, ALIZAR E CONTRAMARCO. FORNECIMENTO E INSTALAÇÃO. AF_12/2019</v>
      </c>
      <c r="D49" s="55"/>
      <c r="E49" s="55"/>
      <c r="F49" s="55"/>
      <c r="G49" s="54" t="str">
        <f>VLOOKUP(B49,ORCAMENTO!B:L,6,FALSE)</f>
        <v>M2</v>
      </c>
      <c r="H49" s="56">
        <f>SUMIF(ORCAMENTO!B:B,ABCS!B49,ORCAMENTO!H:H)</f>
        <v>0.48</v>
      </c>
      <c r="I49" s="57">
        <f>VLOOKUP(B49,ORCAMENTO!B:L,8,FALSE)</f>
        <v>1023.88</v>
      </c>
      <c r="J49" s="58"/>
      <c r="K49" s="57">
        <f>SUMIF(ORCAMENTO!B:B,ABCS!B49,ORCAMENTO!K:K)</f>
        <v>491.46</v>
      </c>
      <c r="L49" s="58"/>
      <c r="M49" s="57">
        <f t="shared" si="1"/>
        <v>0.22869999999999999</v>
      </c>
      <c r="N49" s="58"/>
    </row>
    <row r="50" spans="1:14" ht="45" customHeight="1" x14ac:dyDescent="0.25">
      <c r="A50" s="48">
        <v>44</v>
      </c>
      <c r="B50" s="67">
        <v>93192</v>
      </c>
      <c r="C50" s="55" t="str">
        <f>VLOOKUP(B50,ORCAMENTO!B:L,2,FALSE)</f>
        <v>VERGA MOLDADA IN LOCO COM UTILIZAÇÃO DE BLOCOS CANALETA PARA PORTAS COM ATÉ 1,5 M DE VÃO. AF_03/2016</v>
      </c>
      <c r="D50" s="55"/>
      <c r="E50" s="55"/>
      <c r="F50" s="55"/>
      <c r="G50" s="54" t="str">
        <f>VLOOKUP(B50,ORCAMENTO!B:L,6,FALSE)</f>
        <v>M</v>
      </c>
      <c r="H50" s="56">
        <f>SUMIF(ORCAMENTO!B:B,ABCS!B50,ORCAMENTO!H:H)</f>
        <v>7</v>
      </c>
      <c r="I50" s="57">
        <f>VLOOKUP(B50,ORCAMENTO!B:L,8,FALSE)</f>
        <v>64.55</v>
      </c>
      <c r="J50" s="58"/>
      <c r="K50" s="57">
        <f>SUMIF(ORCAMENTO!B:B,ABCS!B50,ORCAMENTO!K:K)</f>
        <v>451.85</v>
      </c>
      <c r="L50" s="58"/>
      <c r="M50" s="57">
        <f t="shared" si="1"/>
        <v>0.21029999999999999</v>
      </c>
      <c r="N50" s="58"/>
    </row>
    <row r="51" spans="1:14" ht="45" customHeight="1" x14ac:dyDescent="0.25">
      <c r="A51" s="48">
        <v>45</v>
      </c>
      <c r="B51" s="67">
        <v>88649</v>
      </c>
      <c r="C51" s="55" t="str">
        <f>VLOOKUP(B51,ORCAMENTO!B:L,2,FALSE)</f>
        <v>RODAPÉ CERÂMICO DE 7CM DE ALTURA COM PLACAS TIPO ESMALTADA EXTRA DE DIMENSÕES 45X45CM. AF_06/2014</v>
      </c>
      <c r="D51" s="55"/>
      <c r="E51" s="55"/>
      <c r="F51" s="55"/>
      <c r="G51" s="54" t="str">
        <f>VLOOKUP(B51,ORCAMENTO!B:L,6,FALSE)</f>
        <v>M</v>
      </c>
      <c r="H51" s="56">
        <f>SUMIF(ORCAMENTO!B:B,ABCS!B51,ORCAMENTO!H:H)</f>
        <v>43.13</v>
      </c>
      <c r="I51" s="57">
        <f>VLOOKUP(B51,ORCAMENTO!B:L,8,FALSE)</f>
        <v>10.33</v>
      </c>
      <c r="J51" s="58"/>
      <c r="K51" s="57">
        <f>SUMIF(ORCAMENTO!B:B,ABCS!B51,ORCAMENTO!K:K)</f>
        <v>445.53</v>
      </c>
      <c r="L51" s="58"/>
      <c r="M51" s="57">
        <f t="shared" si="1"/>
        <v>0.2074</v>
      </c>
      <c r="N51" s="58"/>
    </row>
    <row r="52" spans="1:14" ht="30" customHeight="1" x14ac:dyDescent="0.25">
      <c r="A52" s="48">
        <v>46</v>
      </c>
      <c r="B52" s="67">
        <v>89995</v>
      </c>
      <c r="C52" s="55" t="str">
        <f>VLOOKUP(B52,ORCAMENTO!B:L,2,FALSE)</f>
        <v>GRAUTEAMENTO DE CINTA SUPERIOR OU DE VERGA EM ALVENARIA ESTRUTURAL. AF_09/2021</v>
      </c>
      <c r="D52" s="55"/>
      <c r="E52" s="55"/>
      <c r="F52" s="55"/>
      <c r="G52" s="54" t="str">
        <f>VLOOKUP(B52,ORCAMENTO!B:L,6,FALSE)</f>
        <v>M3</v>
      </c>
      <c r="H52" s="56">
        <f>SUMIF(ORCAMENTO!B:B,ABCS!B52,ORCAMENTO!H:H)</f>
        <v>0.34</v>
      </c>
      <c r="I52" s="57">
        <f>VLOOKUP(B52,ORCAMENTO!B:L,8,FALSE)</f>
        <v>1298.44</v>
      </c>
      <c r="J52" s="58"/>
      <c r="K52" s="57">
        <f>SUMIF(ORCAMENTO!B:B,ABCS!B52,ORCAMENTO!K:K)</f>
        <v>441.47</v>
      </c>
      <c r="L52" s="58"/>
      <c r="M52" s="57">
        <f t="shared" si="1"/>
        <v>0.20549999999999999</v>
      </c>
      <c r="N52" s="58"/>
    </row>
    <row r="53" spans="1:14" ht="45" customHeight="1" x14ac:dyDescent="0.25">
      <c r="A53" s="48">
        <v>47</v>
      </c>
      <c r="B53" s="54" t="s">
        <v>268</v>
      </c>
      <c r="C53" s="55" t="str">
        <f>VLOOKUP(B53,ORCAMENTO!B:L,2,FALSE)</f>
        <v>FORNECIMENTO DE CAIXA DE CONCRETO ARMADO PRE-MOLDADO, COM FUNDO E TAMPA, DIMENSOES DE 0,40 X 0,40 X 0,40 M</v>
      </c>
      <c r="D53" s="55"/>
      <c r="E53" s="55"/>
      <c r="F53" s="55"/>
      <c r="G53" s="54" t="str">
        <f>VLOOKUP(B53,ORCAMENTO!B:L,6,FALSE)</f>
        <v>UN</v>
      </c>
      <c r="H53" s="56">
        <f>SUMIF(ORCAMENTO!B:B,ABCS!B53,ORCAMENTO!H:H)</f>
        <v>1</v>
      </c>
      <c r="I53" s="57">
        <f>VLOOKUP(B53,ORCAMENTO!B:L,8,FALSE)</f>
        <v>397.11</v>
      </c>
      <c r="J53" s="58"/>
      <c r="K53" s="57">
        <f>SUMIF(ORCAMENTO!B:B,ABCS!B53,ORCAMENTO!K:K)</f>
        <v>397.11</v>
      </c>
      <c r="L53" s="58"/>
      <c r="M53" s="57">
        <f t="shared" si="1"/>
        <v>0.18479999999999999</v>
      </c>
      <c r="N53" s="58"/>
    </row>
    <row r="54" spans="1:14" ht="60" customHeight="1" x14ac:dyDescent="0.25">
      <c r="A54" s="48">
        <v>48</v>
      </c>
      <c r="B54" s="67">
        <v>91854</v>
      </c>
      <c r="C54" s="55" t="str">
        <f>VLOOKUP(B54,ORCAMENTO!B:L,2,FALSE)</f>
        <v>ELETRODUTO FLEXÍVEL CORRUGADO, PVC, DN 25 MM (3/4"), PARA CIRCUITOS TERMINAIS, INSTALADO EM PAREDE - FORNECIMENTO E INSTALAÇÃO. AF_12/2015</v>
      </c>
      <c r="D54" s="55"/>
      <c r="E54" s="55"/>
      <c r="F54" s="55"/>
      <c r="G54" s="54" t="str">
        <f>VLOOKUP(B54,ORCAMENTO!B:L,6,FALSE)</f>
        <v>M</v>
      </c>
      <c r="H54" s="56">
        <f>SUMIF(ORCAMENTO!B:B,ABCS!B54,ORCAMENTO!H:H)</f>
        <v>29.9</v>
      </c>
      <c r="I54" s="57">
        <f>VLOOKUP(B54,ORCAMENTO!B:L,8,FALSE)</f>
        <v>12</v>
      </c>
      <c r="J54" s="58"/>
      <c r="K54" s="57">
        <f>SUMIF(ORCAMENTO!B:B,ABCS!B54,ORCAMENTO!K:K)</f>
        <v>358.8</v>
      </c>
      <c r="L54" s="58"/>
      <c r="M54" s="57">
        <f t="shared" si="1"/>
        <v>0.16700000000000001</v>
      </c>
      <c r="N54" s="58"/>
    </row>
    <row r="55" spans="1:14" ht="30" customHeight="1" x14ac:dyDescent="0.25">
      <c r="A55" s="48">
        <v>49</v>
      </c>
      <c r="B55" s="67">
        <v>88485</v>
      </c>
      <c r="C55" s="55" t="str">
        <f>VLOOKUP(B55,ORCAMENTO!B:L,2,FALSE)</f>
        <v>APLICAÇÃO DE FUNDO SELADOR ACRÍLICO EM PAREDES, UMA DEMÃO. AF_06/2014</v>
      </c>
      <c r="D55" s="55"/>
      <c r="E55" s="55"/>
      <c r="F55" s="55"/>
      <c r="G55" s="54" t="str">
        <f>VLOOKUP(B55,ORCAMENTO!B:L,6,FALSE)</f>
        <v>M2</v>
      </c>
      <c r="H55" s="56">
        <f>SUMIF(ORCAMENTO!B:B,ABCS!B55,ORCAMENTO!H:H)</f>
        <v>97.92</v>
      </c>
      <c r="I55" s="57">
        <f>VLOOKUP(B55,ORCAMENTO!B:L,8,FALSE)</f>
        <v>3.55</v>
      </c>
      <c r="J55" s="58"/>
      <c r="K55" s="57">
        <f>SUMIF(ORCAMENTO!B:B,ABCS!B55,ORCAMENTO!K:K)</f>
        <v>347.62</v>
      </c>
      <c r="L55" s="58"/>
      <c r="M55" s="57">
        <f t="shared" si="1"/>
        <v>0.1618</v>
      </c>
      <c r="N55" s="58"/>
    </row>
    <row r="56" spans="1:14" ht="30" customHeight="1" x14ac:dyDescent="0.25">
      <c r="A56" s="48">
        <v>50</v>
      </c>
      <c r="B56" s="67">
        <v>89993</v>
      </c>
      <c r="C56" s="55" t="str">
        <f>VLOOKUP(B56,ORCAMENTO!B:L,2,FALSE)</f>
        <v>GRAUTEAMENTO VERTICAL EM ALVENARIA ESTRUTURAL. AF_09/2021</v>
      </c>
      <c r="D56" s="55"/>
      <c r="E56" s="55"/>
      <c r="F56" s="55"/>
      <c r="G56" s="54" t="str">
        <f>VLOOKUP(B56,ORCAMENTO!B:L,6,FALSE)</f>
        <v>M3</v>
      </c>
      <c r="H56" s="56">
        <f>SUMIF(ORCAMENTO!B:B,ABCS!B56,ORCAMENTO!H:H)</f>
        <v>0.24</v>
      </c>
      <c r="I56" s="57">
        <f>VLOOKUP(B56,ORCAMENTO!B:L,8,FALSE)</f>
        <v>1345.18</v>
      </c>
      <c r="J56" s="58"/>
      <c r="K56" s="57">
        <f>SUMIF(ORCAMENTO!B:B,ABCS!B56,ORCAMENTO!K:K)</f>
        <v>322.83999999999997</v>
      </c>
      <c r="L56" s="58"/>
      <c r="M56" s="57">
        <f t="shared" si="1"/>
        <v>0.15029999999999999</v>
      </c>
      <c r="N56" s="58"/>
    </row>
    <row r="57" spans="1:14" ht="90" customHeight="1" x14ac:dyDescent="0.25">
      <c r="A57" s="48">
        <v>51</v>
      </c>
      <c r="B57" s="67">
        <v>86942</v>
      </c>
      <c r="C57" s="55" t="str">
        <f>VLOOKUP(B57,ORCAMENTO!B:L,2,FALSE)</f>
        <v>LAVATÓRIO LOUÇA BRANCA SUSPENSO, 29,5 X 39CM OU EQUIVALENTE, PADRÃO POPULAR, INCLUSO SIFÃO TIPO GARRAFA EM PVC, VÁLVULA E ENGATE FLEXÍVEL 30CM EM PLÁSTICO E TORNEIRA CROMADA DE MESA, PADRÃO POPULAR - FORNECIMENTO E INSTALAÇÃO. AF_01/2020</v>
      </c>
      <c r="D57" s="55"/>
      <c r="E57" s="55"/>
      <c r="F57" s="55"/>
      <c r="G57" s="54" t="str">
        <f>VLOOKUP(B57,ORCAMENTO!B:L,6,FALSE)</f>
        <v>UN</v>
      </c>
      <c r="H57" s="56">
        <f>SUMIF(ORCAMENTO!B:B,ABCS!B57,ORCAMENTO!H:H)</f>
        <v>1</v>
      </c>
      <c r="I57" s="57">
        <f>VLOOKUP(B57,ORCAMENTO!B:L,8,FALSE)</f>
        <v>318.24</v>
      </c>
      <c r="J57" s="58"/>
      <c r="K57" s="57">
        <f>SUMIF(ORCAMENTO!B:B,ABCS!B57,ORCAMENTO!K:K)</f>
        <v>318.24</v>
      </c>
      <c r="L57" s="58"/>
      <c r="M57" s="57">
        <f t="shared" si="1"/>
        <v>0.14810000000000001</v>
      </c>
      <c r="N57" s="58"/>
    </row>
    <row r="58" spans="1:14" ht="45" customHeight="1" x14ac:dyDescent="0.25">
      <c r="A58" s="48">
        <v>52</v>
      </c>
      <c r="B58" s="67">
        <v>93190</v>
      </c>
      <c r="C58" s="55" t="str">
        <f>VLOOKUP(B58,ORCAMENTO!B:L,2,FALSE)</f>
        <v>VERGA MOLDADA IN LOCO COM UTILIZAÇÃO DE BLOCOS CANALETA PARA JANELAS COM ATÉ 1,5 M DE VÃO. AF_03/2016</v>
      </c>
      <c r="D58" s="55"/>
      <c r="E58" s="55"/>
      <c r="F58" s="55"/>
      <c r="G58" s="54" t="str">
        <f>VLOOKUP(B58,ORCAMENTO!B:L,6,FALSE)</f>
        <v>M</v>
      </c>
      <c r="H58" s="56">
        <f>SUMIF(ORCAMENTO!B:B,ABCS!B58,ORCAMENTO!H:H)</f>
        <v>5.6</v>
      </c>
      <c r="I58" s="57">
        <f>VLOOKUP(B58,ORCAMENTO!B:L,8,FALSE)</f>
        <v>56.209999999999994</v>
      </c>
      <c r="J58" s="58"/>
      <c r="K58" s="57">
        <f>SUMIF(ORCAMENTO!B:B,ABCS!B58,ORCAMENTO!K:K)</f>
        <v>314.77999999999997</v>
      </c>
      <c r="L58" s="58"/>
      <c r="M58" s="57">
        <f t="shared" si="1"/>
        <v>0.14649999999999999</v>
      </c>
      <c r="N58" s="58"/>
    </row>
    <row r="59" spans="1:14" ht="30" customHeight="1" x14ac:dyDescent="0.25">
      <c r="A59" s="48">
        <v>53</v>
      </c>
      <c r="B59" s="54" t="s">
        <v>218</v>
      </c>
      <c r="C59" s="55" t="str">
        <f>VLOOKUP(B59,ORCAMENTO!B:L,2,FALSE)</f>
        <v>FORNECIMENTO DE PLACA CIMENTICIA LISA E = 10 MM, DE 1,20 X *2,50* M (SEM AMIANTO)</v>
      </c>
      <c r="D59" s="55"/>
      <c r="E59" s="55"/>
      <c r="F59" s="55"/>
      <c r="G59" s="54" t="str">
        <f>VLOOKUP(B59,ORCAMENTO!B:L,6,FALSE)</f>
        <v>M2</v>
      </c>
      <c r="H59" s="56">
        <f>SUMIF(ORCAMENTO!B:B,ABCS!B59,ORCAMENTO!H:H)</f>
        <v>2.16</v>
      </c>
      <c r="I59" s="57">
        <f>VLOOKUP(B59,ORCAMENTO!B:L,8,FALSE)</f>
        <v>144.91999999999999</v>
      </c>
      <c r="J59" s="58"/>
      <c r="K59" s="57">
        <f>SUMIF(ORCAMENTO!B:B,ABCS!B59,ORCAMENTO!K:K)</f>
        <v>313.02999999999997</v>
      </c>
      <c r="L59" s="58"/>
      <c r="M59" s="57">
        <f t="shared" si="1"/>
        <v>0.1457</v>
      </c>
      <c r="N59" s="58"/>
    </row>
    <row r="60" spans="1:14" ht="60" customHeight="1" x14ac:dyDescent="0.25">
      <c r="A60" s="48">
        <v>54</v>
      </c>
      <c r="B60" s="54" t="s">
        <v>272</v>
      </c>
      <c r="C60" s="55" t="str">
        <f>VLOOKUP(B60,ORCAMENTO!B:L,2,FALSE)</f>
        <v>FORNECIMENTO DE CAIXA DE DERIVACAO PARA MEDIDOR DE ENERGIA, COM BARRAMENTO MONOFASICO, EM POLICARBONATO / TERMOPLASTICO - MODULO (PADRAO CONCESSIONARIA LOCAL)</v>
      </c>
      <c r="D60" s="55"/>
      <c r="E60" s="55"/>
      <c r="F60" s="55"/>
      <c r="G60" s="54" t="str">
        <f>VLOOKUP(B60,ORCAMENTO!B:L,6,FALSE)</f>
        <v>UN</v>
      </c>
      <c r="H60" s="56">
        <f>SUMIF(ORCAMENTO!B:B,ABCS!B60,ORCAMENTO!H:H)</f>
        <v>1</v>
      </c>
      <c r="I60" s="57">
        <f>VLOOKUP(B60,ORCAMENTO!B:L,8,FALSE)</f>
        <v>304.11</v>
      </c>
      <c r="J60" s="58"/>
      <c r="K60" s="57">
        <f>SUMIF(ORCAMENTO!B:B,ABCS!B60,ORCAMENTO!K:K)</f>
        <v>304.11</v>
      </c>
      <c r="L60" s="58"/>
      <c r="M60" s="57">
        <f t="shared" si="1"/>
        <v>0.14149999999999999</v>
      </c>
      <c r="N60" s="58"/>
    </row>
    <row r="61" spans="1:14" ht="30" customHeight="1" x14ac:dyDescent="0.25">
      <c r="A61" s="48">
        <v>55</v>
      </c>
      <c r="B61" s="67">
        <v>98695</v>
      </c>
      <c r="C61" s="55" t="str">
        <f>VLOOKUP(B61,ORCAMENTO!B:L,2,FALSE)</f>
        <v>SOLEIRA EM MÁRMORE, LARGURA 15 CM, ESPESSURA 2,0 CM. AF_09/2020</v>
      </c>
      <c r="D61" s="55"/>
      <c r="E61" s="55"/>
      <c r="F61" s="55"/>
      <c r="G61" s="54" t="str">
        <f>VLOOKUP(B61,ORCAMENTO!B:L,6,FALSE)</f>
        <v>M</v>
      </c>
      <c r="H61" s="56">
        <f>SUMIF(ORCAMENTO!B:B,ABCS!B61,ORCAMENTO!H:H)</f>
        <v>3.2</v>
      </c>
      <c r="I61" s="57">
        <f>VLOOKUP(B61,ORCAMENTO!B:L,8,FALSE)</f>
        <v>94.050000000000011</v>
      </c>
      <c r="J61" s="58"/>
      <c r="K61" s="57">
        <f>SUMIF(ORCAMENTO!B:B,ABCS!B61,ORCAMENTO!K:K)</f>
        <v>300.95999999999998</v>
      </c>
      <c r="L61" s="58"/>
      <c r="M61" s="57">
        <f t="shared" si="1"/>
        <v>0.1401</v>
      </c>
      <c r="N61" s="58"/>
    </row>
    <row r="62" spans="1:14" ht="45" customHeight="1" x14ac:dyDescent="0.25">
      <c r="A62" s="48">
        <v>56</v>
      </c>
      <c r="B62" s="67">
        <v>89712</v>
      </c>
      <c r="C62" s="55" t="str">
        <f>VLOOKUP(B62,ORCAMENTO!B:L,2,FALSE)</f>
        <v>TUBO PVC, SERIE NORMAL, ESGOTO PREDIAL, DN 50 MM, FORNECIDO E INSTALADO EM RAMAL DE DESCARGA OU RAMAL DE ESGOTO SANITÁRIO. AF_08/2022</v>
      </c>
      <c r="D62" s="55"/>
      <c r="E62" s="55"/>
      <c r="F62" s="55"/>
      <c r="G62" s="54" t="str">
        <f>VLOOKUP(B62,ORCAMENTO!B:L,6,FALSE)</f>
        <v>M</v>
      </c>
      <c r="H62" s="56">
        <f>SUMIF(ORCAMENTO!B:B,ABCS!B62,ORCAMENTO!H:H)</f>
        <v>8.9</v>
      </c>
      <c r="I62" s="57">
        <f>VLOOKUP(B62,ORCAMENTO!B:L,8,FALSE)</f>
        <v>33.36</v>
      </c>
      <c r="J62" s="58"/>
      <c r="K62" s="57">
        <f>SUMIF(ORCAMENTO!B:B,ABCS!B62,ORCAMENTO!K:K)</f>
        <v>296.89999999999998</v>
      </c>
      <c r="L62" s="58"/>
      <c r="M62" s="57">
        <f t="shared" si="1"/>
        <v>0.13819999999999999</v>
      </c>
      <c r="N62" s="58"/>
    </row>
    <row r="63" spans="1:14" ht="30" customHeight="1" x14ac:dyDescent="0.25">
      <c r="A63" s="48">
        <v>57</v>
      </c>
      <c r="B63" s="67">
        <v>89999</v>
      </c>
      <c r="C63" s="55" t="str">
        <f>VLOOKUP(B63,ORCAMENTO!B:L,2,FALSE)</f>
        <v>ARMAÇÃO DE VERGA E CONTRAVERGA DE ALVENARIA ESTRUTURAL; DIÂMETRO DE 8,0 MM. AF_09/2021</v>
      </c>
      <c r="D63" s="55"/>
      <c r="E63" s="55"/>
      <c r="F63" s="55"/>
      <c r="G63" s="54" t="str">
        <f>VLOOKUP(B63,ORCAMENTO!B:L,6,FALSE)</f>
        <v>KG</v>
      </c>
      <c r="H63" s="56">
        <f>SUMIF(ORCAMENTO!B:B,ABCS!B63,ORCAMENTO!H:H)</f>
        <v>13.7</v>
      </c>
      <c r="I63" s="57">
        <f>VLOOKUP(B63,ORCAMENTO!B:L,8,FALSE)</f>
        <v>21.669999999999998</v>
      </c>
      <c r="J63" s="58"/>
      <c r="K63" s="57">
        <f>SUMIF(ORCAMENTO!B:B,ABCS!B63,ORCAMENTO!K:K)</f>
        <v>296.88</v>
      </c>
      <c r="L63" s="58"/>
      <c r="M63" s="57">
        <f t="shared" si="1"/>
        <v>0.13819999999999999</v>
      </c>
      <c r="N63" s="58"/>
    </row>
    <row r="64" spans="1:14" ht="30" customHeight="1" x14ac:dyDescent="0.25">
      <c r="A64" s="48">
        <v>58</v>
      </c>
      <c r="B64" s="67">
        <v>94319</v>
      </c>
      <c r="C64" s="55" t="str">
        <f>VLOOKUP(B64,ORCAMENTO!B:L,2,FALSE)</f>
        <v>ATERRO MANUAL DE VALAS COM SOLO ARGILO-ARENOSO E COMPACTAÇÃO MECANIZADA. AF_05/2016</v>
      </c>
      <c r="D64" s="55"/>
      <c r="E64" s="55"/>
      <c r="F64" s="55"/>
      <c r="G64" s="54" t="str">
        <f>VLOOKUP(B64,ORCAMENTO!B:L,6,FALSE)</f>
        <v>M3</v>
      </c>
      <c r="H64" s="56">
        <f>SUMIF(ORCAMENTO!B:B,ABCS!B64,ORCAMENTO!H:H)</f>
        <v>2.2599999999999998</v>
      </c>
      <c r="I64" s="57">
        <f>VLOOKUP(B64,ORCAMENTO!B:L,8,FALSE)</f>
        <v>130.94999999999999</v>
      </c>
      <c r="J64" s="58"/>
      <c r="K64" s="57">
        <f>SUMIF(ORCAMENTO!B:B,ABCS!B64,ORCAMENTO!K:K)</f>
        <v>295.95</v>
      </c>
      <c r="L64" s="58"/>
      <c r="M64" s="57">
        <f t="shared" si="1"/>
        <v>0.13769999999999999</v>
      </c>
      <c r="N64" s="58"/>
    </row>
    <row r="65" spans="1:14" ht="60" customHeight="1" x14ac:dyDescent="0.25">
      <c r="A65" s="48">
        <v>59</v>
      </c>
      <c r="B65" s="67">
        <v>97589</v>
      </c>
      <c r="C65" s="55" t="str">
        <f>VLOOKUP(B65,ORCAMENTO!B:L,2,FALSE)</f>
        <v>LUMINÁRIA TIPO PLAFON EM PLÁSTICO, DE SOBREPOR, COM 1 LÂMPADA FLUORESCENTE DE 15 W, SEM REATOR - FORNECIMENTO E INSTALAÇÃO. AF_02/2020</v>
      </c>
      <c r="D65" s="55"/>
      <c r="E65" s="55"/>
      <c r="F65" s="55"/>
      <c r="G65" s="54" t="str">
        <f>VLOOKUP(B65,ORCAMENTO!B:L,6,FALSE)</f>
        <v>UN</v>
      </c>
      <c r="H65" s="56">
        <f>SUMIF(ORCAMENTO!B:B,ABCS!B65,ORCAMENTO!H:H)</f>
        <v>6</v>
      </c>
      <c r="I65" s="57">
        <f>VLOOKUP(B65,ORCAMENTO!B:L,8,FALSE)</f>
        <v>49.14</v>
      </c>
      <c r="J65" s="58"/>
      <c r="K65" s="57">
        <f>SUMIF(ORCAMENTO!B:B,ABCS!B65,ORCAMENTO!K:K)</f>
        <v>294.83999999999997</v>
      </c>
      <c r="L65" s="58"/>
      <c r="M65" s="57">
        <f t="shared" si="1"/>
        <v>0.13719999999999999</v>
      </c>
      <c r="N65" s="58"/>
    </row>
    <row r="66" spans="1:14" ht="60" customHeight="1" x14ac:dyDescent="0.25">
      <c r="A66" s="48">
        <v>60</v>
      </c>
      <c r="B66" s="67">
        <v>95634</v>
      </c>
      <c r="C66" s="55" t="str">
        <f>VLOOKUP(B66,ORCAMENTO!B:L,2,FALSE)</f>
        <v>KIT CAVALETE PARA MEDIÇÃO DE ÁGUA - ENTRADA PRINCIPAL, EM PVC SOLDÁVEL DN 20 (½")   FORNECIMENTO E INSTALAÇÃO (EXCLUSIVE HIDRÔMETRO). AF_11/2016</v>
      </c>
      <c r="D66" s="55"/>
      <c r="E66" s="55"/>
      <c r="F66" s="55"/>
      <c r="G66" s="54" t="str">
        <f>VLOOKUP(B66,ORCAMENTO!B:L,6,FALSE)</f>
        <v>UN</v>
      </c>
      <c r="H66" s="56">
        <f>SUMIF(ORCAMENTO!B:B,ABCS!B66,ORCAMENTO!H:H)</f>
        <v>1</v>
      </c>
      <c r="I66" s="57">
        <f>VLOOKUP(B66,ORCAMENTO!B:L,8,FALSE)</f>
        <v>286.31</v>
      </c>
      <c r="J66" s="58"/>
      <c r="K66" s="57">
        <f>SUMIF(ORCAMENTO!B:B,ABCS!B66,ORCAMENTO!K:K)</f>
        <v>286.31</v>
      </c>
      <c r="L66" s="58"/>
      <c r="M66" s="57">
        <f t="shared" si="1"/>
        <v>0.1333</v>
      </c>
      <c r="N66" s="58"/>
    </row>
    <row r="67" spans="1:14" ht="60" customHeight="1" x14ac:dyDescent="0.25">
      <c r="A67" s="48">
        <v>61</v>
      </c>
      <c r="B67" s="67">
        <v>91305</v>
      </c>
      <c r="C67" s="55" t="str">
        <f>VLOOKUP(B67,ORCAMENTO!B:L,2,FALSE)</f>
        <v>FECHADURA DE EMBUTIR PARA PORTA DE BANHEIRO, COMPLETA, ACABAMENTO PADRÃO POPULAR, INCLUSO EXECUÇÃO DE FURO - FORNECIMENTO E INSTALAÇÃO. AF_12/2019</v>
      </c>
      <c r="D67" s="55"/>
      <c r="E67" s="55"/>
      <c r="F67" s="55"/>
      <c r="G67" s="54" t="str">
        <f>VLOOKUP(B67,ORCAMENTO!B:L,6,FALSE)</f>
        <v>UN</v>
      </c>
      <c r="H67" s="56">
        <f>SUMIF(ORCAMENTO!B:B,ABCS!B67,ORCAMENTO!H:H)</f>
        <v>2</v>
      </c>
      <c r="I67" s="57">
        <f>VLOOKUP(B67,ORCAMENTO!B:L,8,FALSE)</f>
        <v>140.68</v>
      </c>
      <c r="J67" s="58"/>
      <c r="K67" s="57">
        <f>SUMIF(ORCAMENTO!B:B,ABCS!B67,ORCAMENTO!K:K)</f>
        <v>281.36</v>
      </c>
      <c r="L67" s="58"/>
      <c r="M67" s="57">
        <f t="shared" si="1"/>
        <v>0.13100000000000001</v>
      </c>
      <c r="N67" s="58"/>
    </row>
    <row r="68" spans="1:14" ht="45" customHeight="1" x14ac:dyDescent="0.25">
      <c r="A68" s="48">
        <v>62</v>
      </c>
      <c r="B68" s="67">
        <v>91924</v>
      </c>
      <c r="C68" s="55" t="str">
        <f>VLOOKUP(B68,ORCAMENTO!B:L,2,FALSE)</f>
        <v>CABO DE COBRE FLEXÍVEL ISOLADO, 1,5 MM², ANTI-CHAMA 450/750 V, PARA CIRCUITOS TERMINAIS - FORNECIMENTO E INSTALAÇÃO. AF_12/2015</v>
      </c>
      <c r="D68" s="55"/>
      <c r="E68" s="55"/>
      <c r="F68" s="55"/>
      <c r="G68" s="54" t="str">
        <f>VLOOKUP(B68,ORCAMENTO!B:L,6,FALSE)</f>
        <v>M</v>
      </c>
      <c r="H68" s="56">
        <f>SUMIF(ORCAMENTO!B:B,ABCS!B68,ORCAMENTO!H:H)</f>
        <v>81.08</v>
      </c>
      <c r="I68" s="57">
        <f>VLOOKUP(B68,ORCAMENTO!B:L,8,FALSE)</f>
        <v>3.43</v>
      </c>
      <c r="J68" s="58"/>
      <c r="K68" s="57">
        <f>SUMIF(ORCAMENTO!B:B,ABCS!B68,ORCAMENTO!K:K)</f>
        <v>278.10000000000002</v>
      </c>
      <c r="L68" s="58"/>
      <c r="M68" s="57">
        <f t="shared" si="1"/>
        <v>0.12939999999999999</v>
      </c>
      <c r="N68" s="58"/>
    </row>
    <row r="69" spans="1:14" ht="45" customHeight="1" x14ac:dyDescent="0.25">
      <c r="A69" s="48">
        <v>63</v>
      </c>
      <c r="B69" s="67">
        <v>93198</v>
      </c>
      <c r="C69" s="55" t="str">
        <f>VLOOKUP(B69,ORCAMENTO!B:L,2,FALSE)</f>
        <v>CONTRAVERGA MOLDADA IN LOCO COM UTILIZAÇÃO DE BLOCOS CANALETA PARA VÃOS DE ATÉ 1,5 M DE COMPRIMENTO. AF_03/2016</v>
      </c>
      <c r="D69" s="55"/>
      <c r="E69" s="55"/>
      <c r="F69" s="55"/>
      <c r="G69" s="54" t="str">
        <f>VLOOKUP(B69,ORCAMENTO!B:L,6,FALSE)</f>
        <v>M</v>
      </c>
      <c r="H69" s="56">
        <f>SUMIF(ORCAMENTO!B:B,ABCS!B69,ORCAMENTO!H:H)</f>
        <v>5.6</v>
      </c>
      <c r="I69" s="57">
        <f>VLOOKUP(B69,ORCAMENTO!B:L,8,FALSE)</f>
        <v>47.76</v>
      </c>
      <c r="J69" s="58"/>
      <c r="K69" s="57">
        <f>SUMIF(ORCAMENTO!B:B,ABCS!B69,ORCAMENTO!K:K)</f>
        <v>267.45999999999998</v>
      </c>
      <c r="L69" s="58"/>
      <c r="M69" s="57">
        <f t="shared" si="1"/>
        <v>0.1245</v>
      </c>
      <c r="N69" s="58"/>
    </row>
    <row r="70" spans="1:14" ht="30" customHeight="1" x14ac:dyDescent="0.25">
      <c r="A70" s="48">
        <v>64</v>
      </c>
      <c r="B70" s="67">
        <v>93358</v>
      </c>
      <c r="C70" s="55" t="str">
        <f>VLOOKUP(B70,ORCAMENTO!B:L,2,FALSE)</f>
        <v>ESCAVAÇÃO MANUAL DE VALA COM PROFUNDIDADE MENOR OU IGUAL A 1,30 M. AF_02/2021</v>
      </c>
      <c r="D70" s="55"/>
      <c r="E70" s="55"/>
      <c r="F70" s="55"/>
      <c r="G70" s="54" t="str">
        <f>VLOOKUP(B70,ORCAMENTO!B:L,6,FALSE)</f>
        <v>M3</v>
      </c>
      <c r="H70" s="56">
        <f>SUMIF(ORCAMENTO!B:B,ABCS!B70,ORCAMENTO!H:H)</f>
        <v>2.63</v>
      </c>
      <c r="I70" s="57">
        <f>VLOOKUP(B70,ORCAMENTO!B:L,8,FALSE)</f>
        <v>100.09</v>
      </c>
      <c r="J70" s="58"/>
      <c r="K70" s="57">
        <f>SUMIF(ORCAMENTO!B:B,ABCS!B70,ORCAMENTO!K:K)</f>
        <v>263.24</v>
      </c>
      <c r="L70" s="58"/>
      <c r="M70" s="57">
        <f t="shared" si="1"/>
        <v>0.1225</v>
      </c>
      <c r="N70" s="58"/>
    </row>
    <row r="71" spans="1:14" ht="30" customHeight="1" x14ac:dyDescent="0.25">
      <c r="A71" s="48">
        <v>65</v>
      </c>
      <c r="B71" s="67">
        <v>96985</v>
      </c>
      <c r="C71" s="55" t="str">
        <f>VLOOKUP(B71,ORCAMENTO!B:L,2,FALSE)</f>
        <v>HASTE DE ATERRAMENTO 5/8  PARA SPDA - FORNECIMENTO E INSTALAÇÃO. AF_12/2017</v>
      </c>
      <c r="D71" s="55"/>
      <c r="E71" s="55"/>
      <c r="F71" s="55"/>
      <c r="G71" s="54" t="str">
        <f>VLOOKUP(B71,ORCAMENTO!B:L,6,FALSE)</f>
        <v>UN</v>
      </c>
      <c r="H71" s="56">
        <f>SUMIF(ORCAMENTO!B:B,ABCS!B71,ORCAMENTO!H:H)</f>
        <v>2</v>
      </c>
      <c r="I71" s="57">
        <f>VLOOKUP(B71,ORCAMENTO!B:L,8,FALSE)</f>
        <v>130.01999999999998</v>
      </c>
      <c r="J71" s="58"/>
      <c r="K71" s="57">
        <f>SUMIF(ORCAMENTO!B:B,ABCS!B71,ORCAMENTO!K:K)</f>
        <v>260.04000000000002</v>
      </c>
      <c r="L71" s="58"/>
      <c r="M71" s="57">
        <f t="shared" ref="M71:M102" si="2">ROUND((K71/$K$145)*100,4)</f>
        <v>0.121</v>
      </c>
      <c r="N71" s="58"/>
    </row>
    <row r="72" spans="1:14" ht="60" customHeight="1" x14ac:dyDescent="0.25">
      <c r="A72" s="48">
        <v>66</v>
      </c>
      <c r="B72" s="67">
        <v>91307</v>
      </c>
      <c r="C72" s="55" t="str">
        <f>VLOOKUP(B72,ORCAMENTO!B:L,2,FALSE)</f>
        <v>FECHADURA DE EMBUTIR PARA PORTAS INTERNAS, COMPLETA, ACABAMENTO PADRÃO POPULAR, COM EXECUÇÃO DE FURO - FORNECIMENTO E INSTALAÇÃO. AF_12/2019</v>
      </c>
      <c r="D72" s="55"/>
      <c r="E72" s="55"/>
      <c r="F72" s="55"/>
      <c r="G72" s="54" t="str">
        <f>VLOOKUP(B72,ORCAMENTO!B:L,6,FALSE)</f>
        <v>UN</v>
      </c>
      <c r="H72" s="56">
        <f>SUMIF(ORCAMENTO!B:B,ABCS!B72,ORCAMENTO!H:H)</f>
        <v>2</v>
      </c>
      <c r="I72" s="57">
        <f>VLOOKUP(B72,ORCAMENTO!B:L,8,FALSE)</f>
        <v>119.47</v>
      </c>
      <c r="J72" s="58"/>
      <c r="K72" s="57">
        <f>SUMIF(ORCAMENTO!B:B,ABCS!B72,ORCAMENTO!K:K)</f>
        <v>238.94</v>
      </c>
      <c r="L72" s="58"/>
      <c r="M72" s="57">
        <f t="shared" si="2"/>
        <v>0.11119999999999999</v>
      </c>
      <c r="N72" s="58"/>
    </row>
    <row r="73" spans="1:14" ht="45" customHeight="1" x14ac:dyDescent="0.25">
      <c r="A73" s="48">
        <v>67</v>
      </c>
      <c r="B73" s="67">
        <v>91928</v>
      </c>
      <c r="C73" s="55" t="str">
        <f>VLOOKUP(B73,ORCAMENTO!B:L,2,FALSE)</f>
        <v>CABO DE COBRE FLEXÍVEL ISOLADO, 4 MM², ANTI-CHAMA 450/750 V, PARA CIRCUITOS TERMINAIS - FORNECIMENTO E INSTALAÇÃO. AF_12/2015</v>
      </c>
      <c r="D73" s="55"/>
      <c r="E73" s="55"/>
      <c r="F73" s="55"/>
      <c r="G73" s="54" t="str">
        <f>VLOOKUP(B73,ORCAMENTO!B:L,6,FALSE)</f>
        <v>M</v>
      </c>
      <c r="H73" s="56">
        <f>SUMIF(ORCAMENTO!B:B,ABCS!B73,ORCAMENTO!H:H)</f>
        <v>30</v>
      </c>
      <c r="I73" s="57">
        <f>VLOOKUP(B73,ORCAMENTO!B:L,8,FALSE)</f>
        <v>7.54</v>
      </c>
      <c r="J73" s="58"/>
      <c r="K73" s="57">
        <f>SUMIF(ORCAMENTO!B:B,ABCS!B73,ORCAMENTO!K:K)</f>
        <v>226.2</v>
      </c>
      <c r="L73" s="58"/>
      <c r="M73" s="57">
        <f t="shared" si="2"/>
        <v>0.1053</v>
      </c>
      <c r="N73" s="58"/>
    </row>
    <row r="74" spans="1:14" ht="30" customHeight="1" x14ac:dyDescent="0.25">
      <c r="A74" s="48">
        <v>68</v>
      </c>
      <c r="B74" s="67">
        <v>95673</v>
      </c>
      <c r="C74" s="55" t="str">
        <f>VLOOKUP(B74,ORCAMENTO!B:L,2,FALSE)</f>
        <v>HIDRÔMETRO DN 20 (½), 1,5 M³/H  FORNECIMENTO E INSTALAÇÃO. AF_11/2016</v>
      </c>
      <c r="D74" s="55"/>
      <c r="E74" s="55"/>
      <c r="F74" s="55"/>
      <c r="G74" s="54" t="str">
        <f>VLOOKUP(B74,ORCAMENTO!B:L,6,FALSE)</f>
        <v>UN</v>
      </c>
      <c r="H74" s="56">
        <f>SUMIF(ORCAMENTO!B:B,ABCS!B74,ORCAMENTO!H:H)</f>
        <v>1</v>
      </c>
      <c r="I74" s="57">
        <f>VLOOKUP(B74,ORCAMENTO!B:L,8,FALSE)</f>
        <v>222.13</v>
      </c>
      <c r="J74" s="58"/>
      <c r="K74" s="57">
        <f>SUMIF(ORCAMENTO!B:B,ABCS!B74,ORCAMENTO!K:K)</f>
        <v>222.13</v>
      </c>
      <c r="L74" s="58"/>
      <c r="M74" s="57">
        <f t="shared" si="2"/>
        <v>0.10340000000000001</v>
      </c>
      <c r="N74" s="58"/>
    </row>
    <row r="75" spans="1:14" ht="45" customHeight="1" x14ac:dyDescent="0.25">
      <c r="A75" s="48">
        <v>69</v>
      </c>
      <c r="B75" s="67">
        <v>98102</v>
      </c>
      <c r="C75" s="55" t="str">
        <f>VLOOKUP(B75,ORCAMENTO!B:L,2,FALSE)</f>
        <v>CAIXA DE GORDURA SIMPLES, CIRCULAR, EM CONCRETO PRÉ-MOLDADO, DIÂMETRO INTERNO = 0,4 M, ALTURA INTERNA = 0,4 M. AF_12/2020</v>
      </c>
      <c r="D75" s="55"/>
      <c r="E75" s="55"/>
      <c r="F75" s="55"/>
      <c r="G75" s="54" t="str">
        <f>VLOOKUP(B75,ORCAMENTO!B:L,6,FALSE)</f>
        <v>UN</v>
      </c>
      <c r="H75" s="56">
        <f>SUMIF(ORCAMENTO!B:B,ABCS!B75,ORCAMENTO!H:H)</f>
        <v>1</v>
      </c>
      <c r="I75" s="57">
        <f>VLOOKUP(B75,ORCAMENTO!B:L,8,FALSE)</f>
        <v>212.40999999999997</v>
      </c>
      <c r="J75" s="58"/>
      <c r="K75" s="57">
        <f>SUMIF(ORCAMENTO!B:B,ABCS!B75,ORCAMENTO!K:K)</f>
        <v>212.41</v>
      </c>
      <c r="L75" s="58"/>
      <c r="M75" s="57">
        <f t="shared" si="2"/>
        <v>9.8900000000000002E-2</v>
      </c>
      <c r="N75" s="58"/>
    </row>
    <row r="76" spans="1:14" ht="30" customHeight="1" x14ac:dyDescent="0.25">
      <c r="A76" s="48">
        <v>70</v>
      </c>
      <c r="B76" s="67">
        <v>97113</v>
      </c>
      <c r="C76" s="55" t="str">
        <f>VLOOKUP(B76,ORCAMENTO!B:L,2,FALSE)</f>
        <v>APLICAÇÃO DE LONA PLÁSTICA PARA EXECUÇÃO DE PAVIMENTOS DE CONCRETO. AF_04/2022</v>
      </c>
      <c r="D76" s="55"/>
      <c r="E76" s="55"/>
      <c r="F76" s="55"/>
      <c r="G76" s="54" t="str">
        <f>VLOOKUP(B76,ORCAMENTO!B:L,6,FALSE)</f>
        <v>M2</v>
      </c>
      <c r="H76" s="56">
        <f>SUMIF(ORCAMENTO!B:B,ABCS!B76,ORCAMENTO!H:H)</f>
        <v>57.58</v>
      </c>
      <c r="I76" s="57">
        <f>VLOOKUP(B76,ORCAMENTO!B:L,8,FALSE)</f>
        <v>3.39</v>
      </c>
      <c r="J76" s="58"/>
      <c r="K76" s="57">
        <f>SUMIF(ORCAMENTO!B:B,ABCS!B76,ORCAMENTO!K:K)</f>
        <v>195.2</v>
      </c>
      <c r="L76" s="58"/>
      <c r="M76" s="57">
        <f t="shared" si="2"/>
        <v>9.0899999999999995E-2</v>
      </c>
      <c r="N76" s="58"/>
    </row>
    <row r="77" spans="1:14" ht="60" customHeight="1" x14ac:dyDescent="0.25">
      <c r="A77" s="48">
        <v>71</v>
      </c>
      <c r="B77" s="67">
        <v>94221</v>
      </c>
      <c r="C77" s="55" t="str">
        <f>VLOOKUP(B77,ORCAMENTO!B:L,2,FALSE)</f>
        <v>CUMEEIRA PARA TELHA CERÂMICA EMBOÇADA COM ARGAMASSA TRAÇO 1:2:9 (CIMENTO, CAL E AREIA) PARA TELHADOS COM ATÉ 2 ÁGUAS, INCLUSO TRANSPORTE VERTICAL. AF_07/2019</v>
      </c>
      <c r="D77" s="55"/>
      <c r="E77" s="55"/>
      <c r="F77" s="55"/>
      <c r="G77" s="54" t="str">
        <f>VLOOKUP(B77,ORCAMENTO!B:L,6,FALSE)</f>
        <v>M</v>
      </c>
      <c r="H77" s="56">
        <f>SUMIF(ORCAMENTO!B:B,ABCS!B77,ORCAMENTO!H:H)</f>
        <v>6</v>
      </c>
      <c r="I77" s="57">
        <f>VLOOKUP(B77,ORCAMENTO!B:L,8,FALSE)</f>
        <v>29.75</v>
      </c>
      <c r="J77" s="58"/>
      <c r="K77" s="57">
        <f>SUMIF(ORCAMENTO!B:B,ABCS!B77,ORCAMENTO!K:K)</f>
        <v>178.5</v>
      </c>
      <c r="L77" s="58"/>
      <c r="M77" s="57">
        <f t="shared" si="2"/>
        <v>8.3099999999999993E-2</v>
      </c>
      <c r="N77" s="58"/>
    </row>
    <row r="78" spans="1:14" ht="30" customHeight="1" x14ac:dyDescent="0.25">
      <c r="A78" s="48">
        <v>72</v>
      </c>
      <c r="B78" s="54" t="s">
        <v>287</v>
      </c>
      <c r="C78" s="55" t="str">
        <f>VLOOKUP(B78,ORCAMENTO!B:L,2,FALSE)</f>
        <v>FORNECIMENTO DE DISPOSITIVO DR, 2 POLOS, SENSIBILIDADE DE 30 MA, CORRENTE DE 63 A, TIPO AC</v>
      </c>
      <c r="D78" s="55"/>
      <c r="E78" s="55"/>
      <c r="F78" s="55"/>
      <c r="G78" s="54" t="str">
        <f>VLOOKUP(B78,ORCAMENTO!B:L,6,FALSE)</f>
        <v>UN</v>
      </c>
      <c r="H78" s="56">
        <f>SUMIF(ORCAMENTO!B:B,ABCS!B78,ORCAMENTO!H:H)</f>
        <v>1</v>
      </c>
      <c r="I78" s="57">
        <f>VLOOKUP(B78,ORCAMENTO!B:L,8,FALSE)</f>
        <v>173.48</v>
      </c>
      <c r="J78" s="58"/>
      <c r="K78" s="57">
        <f>SUMIF(ORCAMENTO!B:B,ABCS!B78,ORCAMENTO!K:K)</f>
        <v>173.48</v>
      </c>
      <c r="L78" s="58"/>
      <c r="M78" s="57">
        <f t="shared" si="2"/>
        <v>8.0699999999999994E-2</v>
      </c>
      <c r="N78" s="58"/>
    </row>
    <row r="79" spans="1:14" ht="45" customHeight="1" x14ac:dyDescent="0.25">
      <c r="A79" s="48">
        <v>73</v>
      </c>
      <c r="B79" s="67">
        <v>89408</v>
      </c>
      <c r="C79" s="55" t="str">
        <f>VLOOKUP(B79,ORCAMENTO!B:L,2,FALSE)</f>
        <v>JOELHO 90 GRAUS, PVC, SOLDÁVEL, DN 25MM, INSTALADO EM RAMAL DE DISTRIBUIÇÃO DE ÁGUA - FORNECIMENTO E INSTALAÇÃO. AF_06/2022</v>
      </c>
      <c r="D79" s="55"/>
      <c r="E79" s="55"/>
      <c r="F79" s="55"/>
      <c r="G79" s="54" t="str">
        <f>VLOOKUP(B79,ORCAMENTO!B:L,6,FALSE)</f>
        <v>UN</v>
      </c>
      <c r="H79" s="56">
        <f>SUMIF(ORCAMENTO!B:B,ABCS!B79,ORCAMENTO!H:H)</f>
        <v>16</v>
      </c>
      <c r="I79" s="57">
        <f>VLOOKUP(B79,ORCAMENTO!B:L,8,FALSE)</f>
        <v>10.53</v>
      </c>
      <c r="J79" s="58"/>
      <c r="K79" s="57">
        <f>SUMIF(ORCAMENTO!B:B,ABCS!B79,ORCAMENTO!K:K)</f>
        <v>168.48</v>
      </c>
      <c r="L79" s="58"/>
      <c r="M79" s="57">
        <f t="shared" si="2"/>
        <v>7.8399999999999997E-2</v>
      </c>
      <c r="N79" s="58"/>
    </row>
    <row r="80" spans="1:14" ht="30" customHeight="1" x14ac:dyDescent="0.25">
      <c r="A80" s="48">
        <v>74</v>
      </c>
      <c r="B80" s="67">
        <v>96995</v>
      </c>
      <c r="C80" s="55" t="str">
        <f>VLOOKUP(B80,ORCAMENTO!B:L,2,FALSE)</f>
        <v>REATERRO MANUAL APILOADO COM SOQUETE. AF_10/2017</v>
      </c>
      <c r="D80" s="55"/>
      <c r="E80" s="55"/>
      <c r="F80" s="55"/>
      <c r="G80" s="54" t="str">
        <f>VLOOKUP(B80,ORCAMENTO!B:L,6,FALSE)</f>
        <v>M3</v>
      </c>
      <c r="H80" s="56">
        <f>SUMIF(ORCAMENTO!B:B,ABCS!B80,ORCAMENTO!H:H)</f>
        <v>2.63</v>
      </c>
      <c r="I80" s="57">
        <f>VLOOKUP(B80,ORCAMENTO!B:L,8,FALSE)</f>
        <v>60.68</v>
      </c>
      <c r="J80" s="58"/>
      <c r="K80" s="57">
        <f>SUMIF(ORCAMENTO!B:B,ABCS!B80,ORCAMENTO!K:K)</f>
        <v>159.59</v>
      </c>
      <c r="L80" s="58"/>
      <c r="M80" s="57">
        <f t="shared" si="2"/>
        <v>7.4300000000000005E-2</v>
      </c>
      <c r="N80" s="58"/>
    </row>
    <row r="81" spans="1:14" ht="45" customHeight="1" x14ac:dyDescent="0.25">
      <c r="A81" s="48">
        <v>75</v>
      </c>
      <c r="B81" s="67">
        <v>92023</v>
      </c>
      <c r="C81" s="55" t="str">
        <f>VLOOKUP(B81,ORCAMENTO!B:L,2,FALSE)</f>
        <v>INTERRUPTOR SIMPLES (1 MÓDULO) COM 1 TOMADA DE EMBUTIR 2P+T 10 A,  INCLUINDO SUPORTE E PLACA - FORNECIMENTO E INSTALAÇÃO. AF_12/2015</v>
      </c>
      <c r="D81" s="55"/>
      <c r="E81" s="55"/>
      <c r="F81" s="55"/>
      <c r="G81" s="54" t="str">
        <f>VLOOKUP(B81,ORCAMENTO!B:L,6,FALSE)</f>
        <v>UN</v>
      </c>
      <c r="H81" s="56">
        <f>SUMIF(ORCAMENTO!B:B,ABCS!B81,ORCAMENTO!H:H)</f>
        <v>3</v>
      </c>
      <c r="I81" s="57">
        <f>VLOOKUP(B81,ORCAMENTO!B:L,8,FALSE)</f>
        <v>52.19</v>
      </c>
      <c r="J81" s="58"/>
      <c r="K81" s="57">
        <f>SUMIF(ORCAMENTO!B:B,ABCS!B81,ORCAMENTO!K:K)</f>
        <v>156.57</v>
      </c>
      <c r="L81" s="58"/>
      <c r="M81" s="57">
        <f t="shared" si="2"/>
        <v>7.2900000000000006E-2</v>
      </c>
      <c r="N81" s="58"/>
    </row>
    <row r="82" spans="1:14" ht="45" customHeight="1" x14ac:dyDescent="0.25">
      <c r="A82" s="48">
        <v>76</v>
      </c>
      <c r="B82" s="67">
        <v>95676</v>
      </c>
      <c r="C82" s="55" t="str">
        <f>VLOOKUP(B82,ORCAMENTO!B:L,2,FALSE)</f>
        <v>CAIXA EM CONCRETO PRÉ-MOLDADO PARA ABRIGO DE HIDRÔMETRO COM DN 20 (½)  FORNECIMENTO E INSTALAÇÃO. AF_11/2016</v>
      </c>
      <c r="D82" s="55"/>
      <c r="E82" s="55"/>
      <c r="F82" s="55"/>
      <c r="G82" s="54" t="str">
        <f>VLOOKUP(B82,ORCAMENTO!B:L,6,FALSE)</f>
        <v>UN</v>
      </c>
      <c r="H82" s="56">
        <f>SUMIF(ORCAMENTO!B:B,ABCS!B82,ORCAMENTO!H:H)</f>
        <v>1</v>
      </c>
      <c r="I82" s="57">
        <f>VLOOKUP(B82,ORCAMENTO!B:L,8,FALSE)</f>
        <v>155.62</v>
      </c>
      <c r="J82" s="58"/>
      <c r="K82" s="57">
        <f>SUMIF(ORCAMENTO!B:B,ABCS!B82,ORCAMENTO!K:K)</f>
        <v>155.62</v>
      </c>
      <c r="L82" s="58"/>
      <c r="M82" s="57">
        <f t="shared" si="2"/>
        <v>7.2400000000000006E-2</v>
      </c>
      <c r="N82" s="58"/>
    </row>
    <row r="83" spans="1:14" ht="15" customHeight="1" x14ac:dyDescent="0.25">
      <c r="A83" s="48">
        <v>77</v>
      </c>
      <c r="B83" s="67">
        <v>88245</v>
      </c>
      <c r="C83" s="55" t="str">
        <f>VLOOKUP(B83,ORCAMENTO!B:L,2,FALSE)</f>
        <v>ARMADOR COM ENCARGOS COMPLEMENTARES</v>
      </c>
      <c r="D83" s="55"/>
      <c r="E83" s="55"/>
      <c r="F83" s="55"/>
      <c r="G83" s="54" t="str">
        <f>VLOOKUP(B83,ORCAMENTO!B:L,6,FALSE)</f>
        <v>H</v>
      </c>
      <c r="H83" s="56">
        <f>SUMIF(ORCAMENTO!B:B,ABCS!B83,ORCAMENTO!H:H)</f>
        <v>4.2</v>
      </c>
      <c r="I83" s="57">
        <f>VLOOKUP(B83,ORCAMENTO!B:L,8,FALSE)</f>
        <v>35.839999999999996</v>
      </c>
      <c r="J83" s="58"/>
      <c r="K83" s="57">
        <f>SUMIF(ORCAMENTO!B:B,ABCS!B83,ORCAMENTO!K:K)</f>
        <v>150.53</v>
      </c>
      <c r="L83" s="58"/>
      <c r="M83" s="57">
        <f t="shared" si="2"/>
        <v>7.0099999999999996E-2</v>
      </c>
      <c r="N83" s="58"/>
    </row>
    <row r="84" spans="1:14" ht="30" customHeight="1" x14ac:dyDescent="0.25">
      <c r="A84" s="48">
        <v>78</v>
      </c>
      <c r="B84" s="67">
        <v>91190</v>
      </c>
      <c r="C84" s="55" t="str">
        <f>VLOOKUP(B84,ORCAMENTO!B:L,2,FALSE)</f>
        <v>CHUMBAMENTO PONTUAL EM PASSAGEM DE TUBO COM DIÂMETRO MENOR OU IGUAL A 40 MM. AF_05/2015</v>
      </c>
      <c r="D84" s="55"/>
      <c r="E84" s="55"/>
      <c r="F84" s="55"/>
      <c r="G84" s="54" t="str">
        <f>VLOOKUP(B84,ORCAMENTO!B:L,6,FALSE)</f>
        <v>UN</v>
      </c>
      <c r="H84" s="56">
        <f>SUMIF(ORCAMENTO!B:B,ABCS!B84,ORCAMENTO!H:H)</f>
        <v>21</v>
      </c>
      <c r="I84" s="57">
        <f>VLOOKUP(B84,ORCAMENTO!B:L,8,FALSE)</f>
        <v>6.8500000000000005</v>
      </c>
      <c r="J84" s="58"/>
      <c r="K84" s="57">
        <f>SUMIF(ORCAMENTO!B:B,ABCS!B84,ORCAMENTO!K:K)</f>
        <v>143.85</v>
      </c>
      <c r="L84" s="58"/>
      <c r="M84" s="57">
        <f t="shared" si="2"/>
        <v>6.7000000000000004E-2</v>
      </c>
      <c r="N84" s="58"/>
    </row>
    <row r="85" spans="1:14" ht="30" customHeight="1" x14ac:dyDescent="0.25">
      <c r="A85" s="48">
        <v>79</v>
      </c>
      <c r="B85" s="67">
        <v>99058</v>
      </c>
      <c r="C85" s="55" t="str">
        <f>VLOOKUP(B85,ORCAMENTO!B:L,2,FALSE)</f>
        <v>LOCAÇÃO DE PONTO PARA REFERÊNCIA TOPOGRÁFICA. AF_10/2018</v>
      </c>
      <c r="D85" s="55"/>
      <c r="E85" s="55"/>
      <c r="F85" s="55"/>
      <c r="G85" s="54" t="str">
        <f>VLOOKUP(B85,ORCAMENTO!B:L,6,FALSE)</f>
        <v>UN</v>
      </c>
      <c r="H85" s="56">
        <f>SUMIF(ORCAMENTO!B:B,ABCS!B85,ORCAMENTO!H:H)</f>
        <v>10</v>
      </c>
      <c r="I85" s="57">
        <f>VLOOKUP(B85,ORCAMENTO!B:L,8,FALSE)</f>
        <v>14.28</v>
      </c>
      <c r="J85" s="58"/>
      <c r="K85" s="57">
        <f>SUMIF(ORCAMENTO!B:B,ABCS!B85,ORCAMENTO!K:K)</f>
        <v>142.80000000000001</v>
      </c>
      <c r="L85" s="58"/>
      <c r="M85" s="57">
        <f t="shared" si="2"/>
        <v>6.6500000000000004E-2</v>
      </c>
      <c r="N85" s="58"/>
    </row>
    <row r="86" spans="1:14" ht="30" customHeight="1" x14ac:dyDescent="0.25">
      <c r="A86" s="48">
        <v>80</v>
      </c>
      <c r="B86" s="67">
        <v>99803</v>
      </c>
      <c r="C86" s="55" t="str">
        <f>VLOOKUP(B86,ORCAMENTO!B:L,2,FALSE)</f>
        <v>LIMPEZA DE PISO CERÂMICO OU PORCELANATO COM PANO ÚMIDO. AF_04/2019</v>
      </c>
      <c r="D86" s="55"/>
      <c r="E86" s="55"/>
      <c r="F86" s="55"/>
      <c r="G86" s="54" t="str">
        <f>VLOOKUP(B86,ORCAMENTO!B:L,6,FALSE)</f>
        <v>M2</v>
      </c>
      <c r="H86" s="56">
        <f>SUMIF(ORCAMENTO!B:B,ABCS!B86,ORCAMENTO!H:H)</f>
        <v>56.45</v>
      </c>
      <c r="I86" s="57">
        <f>VLOOKUP(B86,ORCAMENTO!B:L,8,FALSE)</f>
        <v>2.4500000000000002</v>
      </c>
      <c r="J86" s="58"/>
      <c r="K86" s="57">
        <f>SUMIF(ORCAMENTO!B:B,ABCS!B86,ORCAMENTO!K:K)</f>
        <v>138.30000000000001</v>
      </c>
      <c r="L86" s="58"/>
      <c r="M86" s="57">
        <f t="shared" si="2"/>
        <v>6.4399999999999999E-2</v>
      </c>
      <c r="N86" s="58"/>
    </row>
    <row r="87" spans="1:14" ht="60" customHeight="1" x14ac:dyDescent="0.25">
      <c r="A87" s="48">
        <v>81</v>
      </c>
      <c r="B87" s="67">
        <v>92027</v>
      </c>
      <c r="C87" s="55" t="str">
        <f>VLOOKUP(B87,ORCAMENTO!B:L,2,FALSE)</f>
        <v>INTERRUPTOR SIMPLES (2 MÓDULOS) COM 1 TOMADA DE EMBUTIR 2P+T 10 A,  INCLUINDO SUPORTE E PLACA - FORNECIMENTO E INSTALAÇÃO. AF_12/2015</v>
      </c>
      <c r="D87" s="55"/>
      <c r="E87" s="55"/>
      <c r="F87" s="55"/>
      <c r="G87" s="54" t="str">
        <f>VLOOKUP(B87,ORCAMENTO!B:L,6,FALSE)</f>
        <v>UN</v>
      </c>
      <c r="H87" s="56">
        <f>SUMIF(ORCAMENTO!B:B,ABCS!B87,ORCAMENTO!H:H)</f>
        <v>2</v>
      </c>
      <c r="I87" s="57">
        <f>VLOOKUP(B87,ORCAMENTO!B:L,8,FALSE)</f>
        <v>69.039999999999992</v>
      </c>
      <c r="J87" s="58"/>
      <c r="K87" s="57">
        <f>SUMIF(ORCAMENTO!B:B,ABCS!B87,ORCAMENTO!K:K)</f>
        <v>138.08000000000001</v>
      </c>
      <c r="L87" s="58"/>
      <c r="M87" s="57">
        <f t="shared" si="2"/>
        <v>6.4299999999999996E-2</v>
      </c>
      <c r="N87" s="58"/>
    </row>
    <row r="88" spans="1:14" ht="45" customHeight="1" x14ac:dyDescent="0.25">
      <c r="A88" s="48">
        <v>82</v>
      </c>
      <c r="B88" s="67">
        <v>91940</v>
      </c>
      <c r="C88" s="55" t="str">
        <f>VLOOKUP(B88,ORCAMENTO!B:L,2,FALSE)</f>
        <v>CAIXA RETANGULAR 4" X 2" MÉDIA (1,30 M DO PISO), PVC, INSTALADA EM PAREDE - FORNECIMENTO E INSTALAÇÃO. AF_12/2015</v>
      </c>
      <c r="D88" s="55"/>
      <c r="E88" s="55"/>
      <c r="F88" s="55"/>
      <c r="G88" s="54" t="str">
        <f>VLOOKUP(B88,ORCAMENTO!B:L,6,FALSE)</f>
        <v>UN</v>
      </c>
      <c r="H88" s="56">
        <f>SUMIF(ORCAMENTO!B:B,ABCS!B88,ORCAMENTO!H:H)</f>
        <v>7</v>
      </c>
      <c r="I88" s="57">
        <f>VLOOKUP(B88,ORCAMENTO!B:L,8,FALSE)</f>
        <v>18.919999999999998</v>
      </c>
      <c r="J88" s="58"/>
      <c r="K88" s="57">
        <f>SUMIF(ORCAMENTO!B:B,ABCS!B88,ORCAMENTO!K:K)</f>
        <v>132.44</v>
      </c>
      <c r="L88" s="58"/>
      <c r="M88" s="57">
        <f t="shared" si="2"/>
        <v>6.1600000000000002E-2</v>
      </c>
      <c r="N88" s="58"/>
    </row>
    <row r="89" spans="1:14" ht="30" customHeight="1" x14ac:dyDescent="0.25">
      <c r="A89" s="48">
        <v>83</v>
      </c>
      <c r="B89" s="54" t="s">
        <v>233</v>
      </c>
      <c r="C89" s="55" t="str">
        <f>VLOOKUP(B89,ORCAMENTO!B:L,2,FALSE)</f>
        <v>FORNECIMENTO DE LUVA SOLDAVEL COM BUCHA DE LATAO, PVC, 25 MM X 1/2"</v>
      </c>
      <c r="D89" s="55"/>
      <c r="E89" s="55"/>
      <c r="F89" s="55"/>
      <c r="G89" s="54" t="str">
        <f>VLOOKUP(B89,ORCAMENTO!B:L,6,FALSE)</f>
        <v>UN</v>
      </c>
      <c r="H89" s="56">
        <f>SUMIF(ORCAMENTO!B:B,ABCS!B89,ORCAMENTO!H:H)</f>
        <v>4</v>
      </c>
      <c r="I89" s="57">
        <f>VLOOKUP(B89,ORCAMENTO!B:L,8,FALSE)</f>
        <v>31.880000000000003</v>
      </c>
      <c r="J89" s="58"/>
      <c r="K89" s="57">
        <f>SUMIF(ORCAMENTO!B:B,ABCS!B89,ORCAMENTO!K:K)</f>
        <v>127.52</v>
      </c>
      <c r="L89" s="58"/>
      <c r="M89" s="57">
        <f t="shared" si="2"/>
        <v>5.9400000000000001E-2</v>
      </c>
      <c r="N89" s="58"/>
    </row>
    <row r="90" spans="1:14" ht="45" customHeight="1" x14ac:dyDescent="0.25">
      <c r="A90" s="48">
        <v>84</v>
      </c>
      <c r="B90" s="67">
        <v>92000</v>
      </c>
      <c r="C90" s="55" t="str">
        <f>VLOOKUP(B90,ORCAMENTO!B:L,2,FALSE)</f>
        <v>TOMADA BAIXA DE EMBUTIR (1 MÓDULO), 2P+T 10 A, INCLUINDO SUPORTE E PLACA - FORNECIMENTO E INSTALAÇÃO. AF_12/2015</v>
      </c>
      <c r="D90" s="55"/>
      <c r="E90" s="55"/>
      <c r="F90" s="55"/>
      <c r="G90" s="54" t="str">
        <f>VLOOKUP(B90,ORCAMENTO!B:L,6,FALSE)</f>
        <v>UN</v>
      </c>
      <c r="H90" s="56">
        <f>SUMIF(ORCAMENTO!B:B,ABCS!B90,ORCAMENTO!H:H)</f>
        <v>4</v>
      </c>
      <c r="I90" s="57">
        <f>VLOOKUP(B90,ORCAMENTO!B:L,8,FALSE)</f>
        <v>30.799999999999997</v>
      </c>
      <c r="J90" s="58"/>
      <c r="K90" s="57">
        <f>SUMIF(ORCAMENTO!B:B,ABCS!B90,ORCAMENTO!K:K)</f>
        <v>123.2</v>
      </c>
      <c r="L90" s="58"/>
      <c r="M90" s="57">
        <f t="shared" si="2"/>
        <v>5.7299999999999997E-2</v>
      </c>
      <c r="N90" s="58"/>
    </row>
    <row r="91" spans="1:14" ht="45" customHeight="1" x14ac:dyDescent="0.25">
      <c r="A91" s="48">
        <v>85</v>
      </c>
      <c r="B91" s="67">
        <v>95727</v>
      </c>
      <c r="C91" s="55" t="str">
        <f>VLOOKUP(B91,ORCAMENTO!B:L,2,FALSE)</f>
        <v>ELETRODUTO RÍGIDO SOLDÁVEL, PVC, DN 25 MM (3/4"), APARENTE - FORNECIMENTO E INSTALAÇÃO. AF_10/2022</v>
      </c>
      <c r="D91" s="55"/>
      <c r="E91" s="55"/>
      <c r="F91" s="55"/>
      <c r="G91" s="54" t="str">
        <f>VLOOKUP(B91,ORCAMENTO!B:L,6,FALSE)</f>
        <v>M</v>
      </c>
      <c r="H91" s="56">
        <f>SUMIF(ORCAMENTO!B:B,ABCS!B91,ORCAMENTO!H:H)</f>
        <v>8</v>
      </c>
      <c r="I91" s="57">
        <f>VLOOKUP(B91,ORCAMENTO!B:L,8,FALSE)</f>
        <v>15.24</v>
      </c>
      <c r="J91" s="58"/>
      <c r="K91" s="57">
        <f>SUMIF(ORCAMENTO!B:B,ABCS!B91,ORCAMENTO!K:K)</f>
        <v>121.92</v>
      </c>
      <c r="L91" s="58"/>
      <c r="M91" s="57">
        <f t="shared" si="2"/>
        <v>5.67E-2</v>
      </c>
      <c r="N91" s="58"/>
    </row>
    <row r="92" spans="1:14" ht="60" customHeight="1" x14ac:dyDescent="0.25">
      <c r="A92" s="48">
        <v>86</v>
      </c>
      <c r="B92" s="67">
        <v>89784</v>
      </c>
      <c r="C92" s="55" t="str">
        <f>VLOOKUP(B92,ORCAMENTO!B:L,2,FALSE)</f>
        <v>TE, PVC, SERIE NORMAL, ESGOTO PREDIAL, DN 50 X 50 MM, JUNTA ELÁSTICA, FORNECIDO E INSTALADO EM RAMAL DE DESCARGA OU RAMAL DE ESGOTO SANITÁRIO. AF_08/2022</v>
      </c>
      <c r="D92" s="55"/>
      <c r="E92" s="55"/>
      <c r="F92" s="55"/>
      <c r="G92" s="54" t="str">
        <f>VLOOKUP(B92,ORCAMENTO!B:L,6,FALSE)</f>
        <v>UN</v>
      </c>
      <c r="H92" s="56">
        <f>SUMIF(ORCAMENTO!B:B,ABCS!B92,ORCAMENTO!H:H)</f>
        <v>4</v>
      </c>
      <c r="I92" s="57">
        <f>VLOOKUP(B92,ORCAMENTO!B:L,8,FALSE)</f>
        <v>30.29</v>
      </c>
      <c r="J92" s="58"/>
      <c r="K92" s="57">
        <f>SUMIF(ORCAMENTO!B:B,ABCS!B92,ORCAMENTO!K:K)</f>
        <v>121.16</v>
      </c>
      <c r="L92" s="58"/>
      <c r="M92" s="57">
        <f t="shared" si="2"/>
        <v>5.6399999999999999E-2</v>
      </c>
      <c r="N92" s="58"/>
    </row>
    <row r="93" spans="1:14" ht="30" customHeight="1" x14ac:dyDescent="0.25">
      <c r="A93" s="48">
        <v>87</v>
      </c>
      <c r="B93" s="67">
        <v>90456</v>
      </c>
      <c r="C93" s="55" t="str">
        <f>VLOOKUP(B93,ORCAMENTO!B:L,2,FALSE)</f>
        <v>QUEBRA EM ALVENARIA PARA INSTALAÇÃO DE CAIXA DE TOMADA (4X4 OU 4X2). AF_05/2015</v>
      </c>
      <c r="D93" s="55"/>
      <c r="E93" s="55"/>
      <c r="F93" s="55"/>
      <c r="G93" s="54" t="str">
        <f>VLOOKUP(B93,ORCAMENTO!B:L,6,FALSE)</f>
        <v>UN</v>
      </c>
      <c r="H93" s="56">
        <f>SUMIF(ORCAMENTO!B:B,ABCS!B93,ORCAMENTO!H:H)</f>
        <v>21</v>
      </c>
      <c r="I93" s="57">
        <f>VLOOKUP(B93,ORCAMENTO!B:L,8,FALSE)</f>
        <v>5.63</v>
      </c>
      <c r="J93" s="58"/>
      <c r="K93" s="57">
        <f>SUMIF(ORCAMENTO!B:B,ABCS!B93,ORCAMENTO!K:K)</f>
        <v>118.23</v>
      </c>
      <c r="L93" s="58"/>
      <c r="M93" s="57">
        <f t="shared" si="2"/>
        <v>5.5E-2</v>
      </c>
      <c r="N93" s="58"/>
    </row>
    <row r="94" spans="1:14" ht="45" customHeight="1" x14ac:dyDescent="0.25">
      <c r="A94" s="48">
        <v>88</v>
      </c>
      <c r="B94" s="67">
        <v>89987</v>
      </c>
      <c r="C94" s="55" t="str">
        <f>VLOOKUP(B94,ORCAMENTO!B:L,2,FALSE)</f>
        <v>REGISTRO DE GAVETA BRUTO, LATÃO, ROSCÁVEL, 3/4", COM ACABAMENTO E CANOPLA CROMADOS - FORNECIMENTO E INSTALAÇÃO. AF_08/2021</v>
      </c>
      <c r="D94" s="55"/>
      <c r="E94" s="55"/>
      <c r="F94" s="55"/>
      <c r="G94" s="54" t="str">
        <f>VLOOKUP(B94,ORCAMENTO!B:L,6,FALSE)</f>
        <v>UN</v>
      </c>
      <c r="H94" s="56">
        <f>SUMIF(ORCAMENTO!B:B,ABCS!B94,ORCAMENTO!H:H)</f>
        <v>1</v>
      </c>
      <c r="I94" s="57">
        <f>VLOOKUP(B94,ORCAMENTO!B:L,8,FALSE)</f>
        <v>114.12</v>
      </c>
      <c r="J94" s="58"/>
      <c r="K94" s="57">
        <f>SUMIF(ORCAMENTO!B:B,ABCS!B94,ORCAMENTO!K:K)</f>
        <v>114.12</v>
      </c>
      <c r="L94" s="58"/>
      <c r="M94" s="57">
        <f t="shared" si="2"/>
        <v>5.3100000000000001E-2</v>
      </c>
      <c r="N94" s="58"/>
    </row>
    <row r="95" spans="1:14" ht="45" customHeight="1" x14ac:dyDescent="0.25">
      <c r="A95" s="48">
        <v>89</v>
      </c>
      <c r="B95" s="67">
        <v>89711</v>
      </c>
      <c r="C95" s="55" t="str">
        <f>VLOOKUP(B95,ORCAMENTO!B:L,2,FALSE)</f>
        <v>TUBO PVC, SERIE NORMAL, ESGOTO PREDIAL, DN 40 MM, FORNECIDO E INSTALADO EM RAMAL DE DESCARGA OU RAMAL DE ESGOTO SANITÁRIO. AF_08/2022</v>
      </c>
      <c r="D95" s="55"/>
      <c r="E95" s="55"/>
      <c r="F95" s="55"/>
      <c r="G95" s="54" t="str">
        <f>VLOOKUP(B95,ORCAMENTO!B:L,6,FALSE)</f>
        <v>M</v>
      </c>
      <c r="H95" s="56">
        <f>SUMIF(ORCAMENTO!B:B,ABCS!B95,ORCAMENTO!H:H)</f>
        <v>4.3</v>
      </c>
      <c r="I95" s="57">
        <f>VLOOKUP(B95,ORCAMENTO!B:L,8,FALSE)</f>
        <v>26.26</v>
      </c>
      <c r="J95" s="58"/>
      <c r="K95" s="57">
        <f>SUMIF(ORCAMENTO!B:B,ABCS!B95,ORCAMENTO!K:K)</f>
        <v>112.92</v>
      </c>
      <c r="L95" s="58"/>
      <c r="M95" s="57">
        <f t="shared" si="2"/>
        <v>5.2600000000000001E-2</v>
      </c>
      <c r="N95" s="58"/>
    </row>
    <row r="96" spans="1:14" ht="45" customHeight="1" x14ac:dyDescent="0.25">
      <c r="A96" s="48">
        <v>90</v>
      </c>
      <c r="B96" s="67">
        <v>98111</v>
      </c>
      <c r="C96" s="55" t="str">
        <f>VLOOKUP(B96,ORCAMENTO!B:L,2,FALSE)</f>
        <v>CAIXA DE INSPEÇÃO PARA ATERRAMENTO, CIRCULAR, EM POLIETILENO, DIÂMETRO INTERNO = 0,3 M. AF_12/2020</v>
      </c>
      <c r="D96" s="55"/>
      <c r="E96" s="55"/>
      <c r="F96" s="55"/>
      <c r="G96" s="54" t="str">
        <f>VLOOKUP(B96,ORCAMENTO!B:L,6,FALSE)</f>
        <v>UN</v>
      </c>
      <c r="H96" s="56">
        <f>SUMIF(ORCAMENTO!B:B,ABCS!B96,ORCAMENTO!H:H)</f>
        <v>2</v>
      </c>
      <c r="I96" s="57">
        <f>VLOOKUP(B96,ORCAMENTO!B:L,8,FALSE)</f>
        <v>55.53</v>
      </c>
      <c r="J96" s="58"/>
      <c r="K96" s="57">
        <f>SUMIF(ORCAMENTO!B:B,ABCS!B96,ORCAMENTO!K:K)</f>
        <v>111.06</v>
      </c>
      <c r="L96" s="58"/>
      <c r="M96" s="57">
        <f t="shared" si="2"/>
        <v>5.1700000000000003E-2</v>
      </c>
      <c r="N96" s="58"/>
    </row>
    <row r="97" spans="1:14" ht="60" customHeight="1" x14ac:dyDescent="0.25">
      <c r="A97" s="48">
        <v>91</v>
      </c>
      <c r="B97" s="67">
        <v>89707</v>
      </c>
      <c r="C97" s="55" t="str">
        <f>VLOOKUP(B97,ORCAMENTO!B:L,2,FALSE)</f>
        <v>CAIXA SIFONADA, PVC, DN 100 X 100 X 50 MM, JUNTA ELÁSTICA, FORNECIDA E INSTALADA EM RAMAL DE DESCARGA OU EM RAMAL DE ESGOTO SANITÁRIO. AF_08/2022</v>
      </c>
      <c r="D97" s="55"/>
      <c r="E97" s="55"/>
      <c r="F97" s="55"/>
      <c r="G97" s="54" t="str">
        <f>VLOOKUP(B97,ORCAMENTO!B:L,6,FALSE)</f>
        <v>UN</v>
      </c>
      <c r="H97" s="56">
        <f>SUMIF(ORCAMENTO!B:B,ABCS!B97,ORCAMENTO!H:H)</f>
        <v>2</v>
      </c>
      <c r="I97" s="57">
        <f>VLOOKUP(B97,ORCAMENTO!B:L,8,FALSE)</f>
        <v>54.27</v>
      </c>
      <c r="J97" s="58"/>
      <c r="K97" s="57">
        <f>SUMIF(ORCAMENTO!B:B,ABCS!B97,ORCAMENTO!K:K)</f>
        <v>108.54</v>
      </c>
      <c r="L97" s="58"/>
      <c r="M97" s="57">
        <f t="shared" si="2"/>
        <v>5.0500000000000003E-2</v>
      </c>
      <c r="N97" s="58"/>
    </row>
    <row r="98" spans="1:14" ht="45" customHeight="1" x14ac:dyDescent="0.25">
      <c r="A98" s="48">
        <v>92</v>
      </c>
      <c r="B98" s="67">
        <v>89985</v>
      </c>
      <c r="C98" s="55" t="str">
        <f>VLOOKUP(B98,ORCAMENTO!B:L,2,FALSE)</f>
        <v>REGISTRO DE PRESSÃO BRUTO, LATÃO, ROSCÁVEL, 3/4", COM ACABAMENTO E CANOPLA CROMADOS - FORNECIMENTO E INSTALAÇÃO. AF_08/2021</v>
      </c>
      <c r="D98" s="55"/>
      <c r="E98" s="55"/>
      <c r="F98" s="55"/>
      <c r="G98" s="54" t="str">
        <f>VLOOKUP(B98,ORCAMENTO!B:L,6,FALSE)</f>
        <v>UN</v>
      </c>
      <c r="H98" s="56">
        <f>SUMIF(ORCAMENTO!B:B,ABCS!B98,ORCAMENTO!H:H)</f>
        <v>1</v>
      </c>
      <c r="I98" s="57">
        <f>VLOOKUP(B98,ORCAMENTO!B:L,8,FALSE)</f>
        <v>108.39999999999999</v>
      </c>
      <c r="J98" s="58"/>
      <c r="K98" s="57">
        <f>SUMIF(ORCAMENTO!B:B,ABCS!B98,ORCAMENTO!K:K)</f>
        <v>108.4</v>
      </c>
      <c r="L98" s="58"/>
      <c r="M98" s="57">
        <f t="shared" si="2"/>
        <v>5.0500000000000003E-2</v>
      </c>
      <c r="N98" s="58"/>
    </row>
    <row r="99" spans="1:14" ht="45" customHeight="1" x14ac:dyDescent="0.25">
      <c r="A99" s="48">
        <v>93</v>
      </c>
      <c r="B99" s="67">
        <v>91939</v>
      </c>
      <c r="C99" s="55" t="str">
        <f>VLOOKUP(B99,ORCAMENTO!B:L,2,FALSE)</f>
        <v>CAIXA RETANGULAR 4" X 2" ALTA (2,00 M DO PISO), PVC, INSTALADA EM PAREDE - FORNECIMENTO E INSTALAÇÃO. AF_12/2015</v>
      </c>
      <c r="D99" s="55"/>
      <c r="E99" s="55"/>
      <c r="F99" s="55"/>
      <c r="G99" s="54" t="str">
        <f>VLOOKUP(B99,ORCAMENTO!B:L,6,FALSE)</f>
        <v>UN</v>
      </c>
      <c r="H99" s="56">
        <f>SUMIF(ORCAMENTO!B:B,ABCS!B99,ORCAMENTO!H:H)</f>
        <v>3</v>
      </c>
      <c r="I99" s="57">
        <f>VLOOKUP(B99,ORCAMENTO!B:L,8,FALSE)</f>
        <v>36.08</v>
      </c>
      <c r="J99" s="58"/>
      <c r="K99" s="57">
        <f>SUMIF(ORCAMENTO!B:B,ABCS!B99,ORCAMENTO!K:K)</f>
        <v>108.24</v>
      </c>
      <c r="L99" s="58"/>
      <c r="M99" s="57">
        <f t="shared" si="2"/>
        <v>5.04E-2</v>
      </c>
      <c r="N99" s="58"/>
    </row>
    <row r="100" spans="1:14" ht="60" customHeight="1" x14ac:dyDescent="0.25">
      <c r="A100" s="48">
        <v>94</v>
      </c>
      <c r="B100" s="67">
        <v>89753</v>
      </c>
      <c r="C100" s="55" t="str">
        <f>VLOOKUP(B100,ORCAMENTO!B:L,2,FALSE)</f>
        <v>LUVA SIMPLES, PVC, SERIE NORMAL, ESGOTO PREDIAL, DN 50 MM, JUNTA ELÁSTICA, FORNECIDO E INSTALADO EM RAMAL DE DESCARGA OU RAMAL DE ESGOTO SANITÁRIO. AF_08/2022</v>
      </c>
      <c r="D100" s="55"/>
      <c r="E100" s="55"/>
      <c r="F100" s="55"/>
      <c r="G100" s="54" t="str">
        <f>VLOOKUP(B100,ORCAMENTO!B:L,6,FALSE)</f>
        <v>UN</v>
      </c>
      <c r="H100" s="56">
        <f>SUMIF(ORCAMENTO!B:B,ABCS!B100,ORCAMENTO!H:H)</f>
        <v>9</v>
      </c>
      <c r="I100" s="57">
        <f>VLOOKUP(B100,ORCAMENTO!B:L,8,FALSE)</f>
        <v>11.29</v>
      </c>
      <c r="J100" s="58"/>
      <c r="K100" s="57">
        <f>SUMIF(ORCAMENTO!B:B,ABCS!B100,ORCAMENTO!K:K)</f>
        <v>101.61</v>
      </c>
      <c r="L100" s="58"/>
      <c r="M100" s="57">
        <f t="shared" si="2"/>
        <v>4.7300000000000002E-2</v>
      </c>
      <c r="N100" s="58"/>
    </row>
    <row r="101" spans="1:14" ht="45" customHeight="1" x14ac:dyDescent="0.25">
      <c r="A101" s="48">
        <v>95</v>
      </c>
      <c r="B101" s="67">
        <v>91941</v>
      </c>
      <c r="C101" s="55" t="str">
        <f>VLOOKUP(B101,ORCAMENTO!B:L,2,FALSE)</f>
        <v>CAIXA RETANGULAR 4" X 2" BAIXA (0,30 M DO PISO), PVC, INSTALADA EM PAREDE - FORNECIMENTO E INSTALAÇÃO. AF_12/2015</v>
      </c>
      <c r="D101" s="55"/>
      <c r="E101" s="55"/>
      <c r="F101" s="55"/>
      <c r="G101" s="54" t="str">
        <f>VLOOKUP(B101,ORCAMENTO!B:L,6,FALSE)</f>
        <v>UN</v>
      </c>
      <c r="H101" s="56">
        <f>SUMIF(ORCAMENTO!B:B,ABCS!B101,ORCAMENTO!H:H)</f>
        <v>8</v>
      </c>
      <c r="I101" s="57">
        <f>VLOOKUP(B101,ORCAMENTO!B:L,8,FALSE)</f>
        <v>12.48</v>
      </c>
      <c r="J101" s="58"/>
      <c r="K101" s="57">
        <f>SUMIF(ORCAMENTO!B:B,ABCS!B101,ORCAMENTO!K:K)</f>
        <v>99.84</v>
      </c>
      <c r="L101" s="58"/>
      <c r="M101" s="57">
        <f t="shared" si="2"/>
        <v>4.65E-2</v>
      </c>
      <c r="N101" s="58"/>
    </row>
    <row r="102" spans="1:14" ht="45" customHeight="1" x14ac:dyDescent="0.25">
      <c r="A102" s="48">
        <v>96</v>
      </c>
      <c r="B102" s="67">
        <v>94489</v>
      </c>
      <c r="C102" s="55" t="str">
        <f>VLOOKUP(B102,ORCAMENTO!B:L,2,FALSE)</f>
        <v>REGISTRO DE ESFERA, PVC, SOLDÁVEL, COM VOLANTE, DN  25 MM - FORNECIMENTO E INSTALAÇÃO. AF_08/2021</v>
      </c>
      <c r="D102" s="55"/>
      <c r="E102" s="55"/>
      <c r="F102" s="55"/>
      <c r="G102" s="54" t="str">
        <f>VLOOKUP(B102,ORCAMENTO!B:L,6,FALSE)</f>
        <v>UN</v>
      </c>
      <c r="H102" s="56">
        <f>SUMIF(ORCAMENTO!B:B,ABCS!B102,ORCAMENTO!H:H)</f>
        <v>2</v>
      </c>
      <c r="I102" s="57">
        <f>VLOOKUP(B102,ORCAMENTO!B:L,8,FALSE)</f>
        <v>49.16</v>
      </c>
      <c r="J102" s="58"/>
      <c r="K102" s="57">
        <f>SUMIF(ORCAMENTO!B:B,ABCS!B102,ORCAMENTO!K:K)</f>
        <v>98.32</v>
      </c>
      <c r="L102" s="58"/>
      <c r="M102" s="57">
        <f t="shared" si="2"/>
        <v>4.58E-2</v>
      </c>
      <c r="N102" s="58"/>
    </row>
    <row r="103" spans="1:14" ht="45" customHeight="1" x14ac:dyDescent="0.25">
      <c r="A103" s="48">
        <v>97</v>
      </c>
      <c r="B103" s="67">
        <v>101876</v>
      </c>
      <c r="C103" s="55" t="str">
        <f>VLOOKUP(B103,ORCAMENTO!B:L,2,FALSE)</f>
        <v>QUADRO DE DISTRIBUIÇÃO DE ENERGIA EM PVC, DE EMBUTIR, SEM BARRAMENTO, PARA 6 DISJUNTORES - FORNECIMENTO E INSTALAÇÃO. AF_10/2020</v>
      </c>
      <c r="D103" s="55"/>
      <c r="E103" s="55"/>
      <c r="F103" s="55"/>
      <c r="G103" s="54" t="str">
        <f>VLOOKUP(B103,ORCAMENTO!B:L,6,FALSE)</f>
        <v>UN</v>
      </c>
      <c r="H103" s="56">
        <f>SUMIF(ORCAMENTO!B:B,ABCS!B103,ORCAMENTO!H:H)</f>
        <v>1</v>
      </c>
      <c r="I103" s="57">
        <f>VLOOKUP(B103,ORCAMENTO!B:L,8,FALSE)</f>
        <v>94.33</v>
      </c>
      <c r="J103" s="58"/>
      <c r="K103" s="57">
        <f>SUMIF(ORCAMENTO!B:B,ABCS!B103,ORCAMENTO!K:K)</f>
        <v>94.33</v>
      </c>
      <c r="L103" s="58"/>
      <c r="M103" s="57">
        <f t="shared" ref="M103:M134" si="3">ROUND((K103/$K$145)*100,4)</f>
        <v>4.3900000000000002E-2</v>
      </c>
      <c r="N103" s="58"/>
    </row>
    <row r="104" spans="1:14" ht="30" customHeight="1" x14ac:dyDescent="0.25">
      <c r="A104" s="48">
        <v>98</v>
      </c>
      <c r="B104" s="67">
        <v>97082</v>
      </c>
      <c r="C104" s="55" t="str">
        <f>VLOOKUP(B104,ORCAMENTO!B:L,2,FALSE)</f>
        <v>ESCAVAÇÃO MANUAL DE VIGA DE BORDA PARA RADIER. AF_09/2021</v>
      </c>
      <c r="D104" s="55"/>
      <c r="E104" s="55"/>
      <c r="F104" s="55"/>
      <c r="G104" s="54" t="str">
        <f>VLOOKUP(B104,ORCAMENTO!B:L,6,FALSE)</f>
        <v>M3</v>
      </c>
      <c r="H104" s="56">
        <f>SUMIF(ORCAMENTO!B:B,ABCS!B104,ORCAMENTO!H:H)</f>
        <v>1.22</v>
      </c>
      <c r="I104" s="57">
        <f>VLOOKUP(B104,ORCAMENTO!B:L,8,FALSE)</f>
        <v>73.47</v>
      </c>
      <c r="J104" s="58"/>
      <c r="K104" s="57">
        <f>SUMIF(ORCAMENTO!B:B,ABCS!B104,ORCAMENTO!K:K)</f>
        <v>89.63</v>
      </c>
      <c r="L104" s="58"/>
      <c r="M104" s="57">
        <f t="shared" si="3"/>
        <v>4.1700000000000001E-2</v>
      </c>
      <c r="N104" s="58"/>
    </row>
    <row r="105" spans="1:14" ht="45" customHeight="1" x14ac:dyDescent="0.25">
      <c r="A105" s="48">
        <v>99</v>
      </c>
      <c r="B105" s="67">
        <v>92012</v>
      </c>
      <c r="C105" s="55" t="str">
        <f>VLOOKUP(B105,ORCAMENTO!B:L,2,FALSE)</f>
        <v>TOMADA MÉDIA DE EMBUTIR (3 MÓDULOS), 2P+T 10 A, INCLUINDO SUPORTE E PLACA - FORNECIMENTO E INSTALAÇÃO. AF_12/2015</v>
      </c>
      <c r="D105" s="55"/>
      <c r="E105" s="55"/>
      <c r="F105" s="55"/>
      <c r="G105" s="54" t="str">
        <f>VLOOKUP(B105,ORCAMENTO!B:L,6,FALSE)</f>
        <v>UN</v>
      </c>
      <c r="H105" s="56">
        <f>SUMIF(ORCAMENTO!B:B,ABCS!B105,ORCAMENTO!H:H)</f>
        <v>1</v>
      </c>
      <c r="I105" s="57">
        <f>VLOOKUP(B105,ORCAMENTO!B:L,8,FALSE)</f>
        <v>81.23</v>
      </c>
      <c r="J105" s="58"/>
      <c r="K105" s="57">
        <f>SUMIF(ORCAMENTO!B:B,ABCS!B105,ORCAMENTO!K:K)</f>
        <v>81.23</v>
      </c>
      <c r="L105" s="58"/>
      <c r="M105" s="57">
        <f t="shared" si="3"/>
        <v>3.78E-2</v>
      </c>
      <c r="N105" s="58"/>
    </row>
    <row r="106" spans="1:14" ht="45" customHeight="1" x14ac:dyDescent="0.25">
      <c r="A106" s="48">
        <v>100</v>
      </c>
      <c r="B106" s="54" t="s">
        <v>289</v>
      </c>
      <c r="C106" s="55" t="str">
        <f>VLOOKUP(B106,ORCAMENTO!B:L,2,FALSE)</f>
        <v>FORNECIMENTO DE DISPOSITIVO DPS CLASSE II, 1 POLO, TENSAO MAXIMA DE 275 V, CORRENTE MAXIMA DE *20* KA (TIPO AC)</v>
      </c>
      <c r="D106" s="55"/>
      <c r="E106" s="55"/>
      <c r="F106" s="55"/>
      <c r="G106" s="54" t="str">
        <f>VLOOKUP(B106,ORCAMENTO!B:L,6,FALSE)</f>
        <v>UN</v>
      </c>
      <c r="H106" s="56">
        <f>SUMIF(ORCAMENTO!B:B,ABCS!B106,ORCAMENTO!H:H)</f>
        <v>1</v>
      </c>
      <c r="I106" s="57">
        <f>VLOOKUP(B106,ORCAMENTO!B:L,8,FALSE)</f>
        <v>80.7</v>
      </c>
      <c r="J106" s="58"/>
      <c r="K106" s="57">
        <f>SUMIF(ORCAMENTO!B:B,ABCS!B106,ORCAMENTO!K:K)</f>
        <v>80.7</v>
      </c>
      <c r="L106" s="58"/>
      <c r="M106" s="57">
        <f t="shared" si="3"/>
        <v>3.7600000000000001E-2</v>
      </c>
      <c r="N106" s="58"/>
    </row>
    <row r="107" spans="1:14" ht="45" customHeight="1" x14ac:dyDescent="0.25">
      <c r="A107" s="48">
        <v>101</v>
      </c>
      <c r="B107" s="67">
        <v>89395</v>
      </c>
      <c r="C107" s="55" t="str">
        <f>VLOOKUP(B107,ORCAMENTO!B:L,2,FALSE)</f>
        <v>TE, PVC, SOLDÁVEL, DN 25MM, INSTALADO EM RAMAL OU SUB-RAMAL DE ÁGUA - FORNECIMENTO E INSTALAÇÃO. AF_06/2022</v>
      </c>
      <c r="D107" s="55"/>
      <c r="E107" s="55"/>
      <c r="F107" s="55"/>
      <c r="G107" s="54" t="str">
        <f>VLOOKUP(B107,ORCAMENTO!B:L,6,FALSE)</f>
        <v>UN</v>
      </c>
      <c r="H107" s="56">
        <f>SUMIF(ORCAMENTO!B:B,ABCS!B107,ORCAMENTO!H:H)</f>
        <v>5</v>
      </c>
      <c r="I107" s="57">
        <f>VLOOKUP(B107,ORCAMENTO!B:L,8,FALSE)</f>
        <v>15.87</v>
      </c>
      <c r="J107" s="58"/>
      <c r="K107" s="57">
        <f>SUMIF(ORCAMENTO!B:B,ABCS!B107,ORCAMENTO!K:K)</f>
        <v>79.349999999999994</v>
      </c>
      <c r="L107" s="58"/>
      <c r="M107" s="57">
        <f t="shared" si="3"/>
        <v>3.6900000000000002E-2</v>
      </c>
      <c r="N107" s="58"/>
    </row>
    <row r="108" spans="1:14" ht="30" customHeight="1" x14ac:dyDescent="0.25">
      <c r="A108" s="48">
        <v>102</v>
      </c>
      <c r="B108" s="67">
        <v>99811</v>
      </c>
      <c r="C108" s="55" t="str">
        <f>VLOOKUP(B108,ORCAMENTO!B:L,2,FALSE)</f>
        <v>LIMPEZA DE CONTRAPISO COM VASSOURA A SECO. AF_04/2019</v>
      </c>
      <c r="D108" s="55"/>
      <c r="E108" s="55"/>
      <c r="F108" s="55"/>
      <c r="G108" s="54" t="str">
        <f>VLOOKUP(B108,ORCAMENTO!B:L,6,FALSE)</f>
        <v>M2</v>
      </c>
      <c r="H108" s="56">
        <f>SUMIF(ORCAMENTO!B:B,ABCS!B108,ORCAMENTO!H:H)</f>
        <v>15.26</v>
      </c>
      <c r="I108" s="57">
        <f>VLOOKUP(B108,ORCAMENTO!B:L,8,FALSE)</f>
        <v>4.17</v>
      </c>
      <c r="J108" s="58"/>
      <c r="K108" s="57">
        <f>SUMIF(ORCAMENTO!B:B,ABCS!B108,ORCAMENTO!K:K)</f>
        <v>63.63</v>
      </c>
      <c r="L108" s="58"/>
      <c r="M108" s="57">
        <f t="shared" si="3"/>
        <v>2.9600000000000001E-2</v>
      </c>
      <c r="N108" s="58"/>
    </row>
    <row r="109" spans="1:14" ht="30" customHeight="1" x14ac:dyDescent="0.25">
      <c r="A109" s="48">
        <v>103</v>
      </c>
      <c r="B109" s="67">
        <v>91936</v>
      </c>
      <c r="C109" s="55" t="str">
        <f>VLOOKUP(B109,ORCAMENTO!B:L,2,FALSE)</f>
        <v>CAIXA OCTOGONAL 4" X 4", PVC, INSTALADA EM LAJE - FORNECIMENTO E INSTALAÇÃO. AF_12/2015</v>
      </c>
      <c r="D109" s="55"/>
      <c r="E109" s="55"/>
      <c r="F109" s="55"/>
      <c r="G109" s="54" t="str">
        <f>VLOOKUP(B109,ORCAMENTO!B:L,6,FALSE)</f>
        <v>UN</v>
      </c>
      <c r="H109" s="56">
        <f>SUMIF(ORCAMENTO!B:B,ABCS!B109,ORCAMENTO!H:H)</f>
        <v>4</v>
      </c>
      <c r="I109" s="57">
        <f>VLOOKUP(B109,ORCAMENTO!B:L,8,FALSE)</f>
        <v>15.68</v>
      </c>
      <c r="J109" s="58"/>
      <c r="K109" s="57">
        <f>SUMIF(ORCAMENTO!B:B,ABCS!B109,ORCAMENTO!K:K)</f>
        <v>62.72</v>
      </c>
      <c r="L109" s="58"/>
      <c r="M109" s="57">
        <f t="shared" si="3"/>
        <v>2.92E-2</v>
      </c>
      <c r="N109" s="58"/>
    </row>
    <row r="110" spans="1:14" ht="45" customHeight="1" x14ac:dyDescent="0.25">
      <c r="A110" s="48">
        <v>104</v>
      </c>
      <c r="B110" s="67">
        <v>92005</v>
      </c>
      <c r="C110" s="55" t="str">
        <f>VLOOKUP(B110,ORCAMENTO!B:L,2,FALSE)</f>
        <v>TOMADA MÉDIA DE EMBUTIR (2 MÓDULOS), 2P+T 20 A, INCLUINDO SUPORTE E PLACA - FORNECIMENTO E INSTALAÇÃO. AF_12/2015</v>
      </c>
      <c r="D110" s="55"/>
      <c r="E110" s="55"/>
      <c r="F110" s="55"/>
      <c r="G110" s="54" t="str">
        <f>VLOOKUP(B110,ORCAMENTO!B:L,6,FALSE)</f>
        <v>UN</v>
      </c>
      <c r="H110" s="56">
        <f>SUMIF(ORCAMENTO!B:B,ABCS!B110,ORCAMENTO!H:H)</f>
        <v>1</v>
      </c>
      <c r="I110" s="57">
        <f>VLOOKUP(B110,ORCAMENTO!B:L,8,FALSE)</f>
        <v>62.42</v>
      </c>
      <c r="J110" s="58"/>
      <c r="K110" s="57">
        <f>SUMIF(ORCAMENTO!B:B,ABCS!B110,ORCAMENTO!K:K)</f>
        <v>62.42</v>
      </c>
      <c r="L110" s="58"/>
      <c r="M110" s="57">
        <f t="shared" si="3"/>
        <v>2.9100000000000001E-2</v>
      </c>
      <c r="N110" s="58"/>
    </row>
    <row r="111" spans="1:14" ht="60" customHeight="1" x14ac:dyDescent="0.25">
      <c r="A111" s="48">
        <v>105</v>
      </c>
      <c r="B111" s="67">
        <v>89801</v>
      </c>
      <c r="C111" s="55" t="str">
        <f>VLOOKUP(B111,ORCAMENTO!B:L,2,FALSE)</f>
        <v>JOELHO 90 GRAUS, PVC, SERIE NORMAL, ESGOTO PREDIAL, DN 50 MM, JUNTA ELÁSTICA, FORNECIDO E INSTALADO EM PRUMADA DE ESGOTO SANITÁRIO OU VENTILAÇÃO. AF_08/2022</v>
      </c>
      <c r="D111" s="55"/>
      <c r="E111" s="55"/>
      <c r="F111" s="55"/>
      <c r="G111" s="54" t="str">
        <f>VLOOKUP(B111,ORCAMENTO!B:L,6,FALSE)</f>
        <v>UN</v>
      </c>
      <c r="H111" s="56">
        <f>SUMIF(ORCAMENTO!B:B,ABCS!B111,ORCAMENTO!H:H)</f>
        <v>5</v>
      </c>
      <c r="I111" s="57">
        <f>VLOOKUP(B111,ORCAMENTO!B:L,8,FALSE)</f>
        <v>12.44</v>
      </c>
      <c r="J111" s="58"/>
      <c r="K111" s="57">
        <f>SUMIF(ORCAMENTO!B:B,ABCS!B111,ORCAMENTO!K:K)</f>
        <v>62.2</v>
      </c>
      <c r="L111" s="58"/>
      <c r="M111" s="57">
        <f t="shared" si="3"/>
        <v>2.9000000000000001E-2</v>
      </c>
      <c r="N111" s="58"/>
    </row>
    <row r="112" spans="1:14" ht="60" customHeight="1" x14ac:dyDescent="0.25">
      <c r="A112" s="48">
        <v>106</v>
      </c>
      <c r="B112" s="67">
        <v>89724</v>
      </c>
      <c r="C112" s="55" t="str">
        <f>VLOOKUP(B112,ORCAMENTO!B:L,2,FALSE)</f>
        <v>JOELHO 90 GRAUS, PVC, SERIE NORMAL, ESGOTO PREDIAL, DN 40 MM, JUNTA SOLDÁVEL, FORNECIDO E INSTALADO EM RAMAL DE DESCARGA OU RAMAL DE ESGOTO SANITÁRIO. AF_08/2022</v>
      </c>
      <c r="D112" s="55"/>
      <c r="E112" s="55"/>
      <c r="F112" s="55"/>
      <c r="G112" s="54" t="str">
        <f>VLOOKUP(B112,ORCAMENTO!B:L,6,FALSE)</f>
        <v>UN</v>
      </c>
      <c r="H112" s="56">
        <f>SUMIF(ORCAMENTO!B:B,ABCS!B112,ORCAMENTO!H:H)</f>
        <v>4</v>
      </c>
      <c r="I112" s="57">
        <f>VLOOKUP(B112,ORCAMENTO!B:L,8,FALSE)</f>
        <v>12.4</v>
      </c>
      <c r="J112" s="58"/>
      <c r="K112" s="57">
        <f>SUMIF(ORCAMENTO!B:B,ABCS!B112,ORCAMENTO!K:K)</f>
        <v>49.6</v>
      </c>
      <c r="L112" s="58"/>
      <c r="M112" s="57">
        <f t="shared" si="3"/>
        <v>2.3099999999999999E-2</v>
      </c>
      <c r="N112" s="58"/>
    </row>
    <row r="113" spans="1:14" ht="45" customHeight="1" x14ac:dyDescent="0.25">
      <c r="A113" s="48">
        <v>107</v>
      </c>
      <c r="B113" s="67">
        <v>91993</v>
      </c>
      <c r="C113" s="55" t="str">
        <f>VLOOKUP(B113,ORCAMENTO!B:L,2,FALSE)</f>
        <v>TOMADA ALTA DE EMBUTIR (1 MÓDULO), 2P+T 20 A, INCLUINDO SUPORTE E PLACA - FORNECIMENTO E INSTALAÇÃO. AF_12/2015</v>
      </c>
      <c r="D113" s="55"/>
      <c r="E113" s="55"/>
      <c r="F113" s="55"/>
      <c r="G113" s="54" t="str">
        <f>VLOOKUP(B113,ORCAMENTO!B:L,6,FALSE)</f>
        <v>UN</v>
      </c>
      <c r="H113" s="56">
        <f>SUMIF(ORCAMENTO!B:B,ABCS!B113,ORCAMENTO!H:H)</f>
        <v>1</v>
      </c>
      <c r="I113" s="57">
        <f>VLOOKUP(B113,ORCAMENTO!B:L,8,FALSE)</f>
        <v>49.319999999999993</v>
      </c>
      <c r="J113" s="58"/>
      <c r="K113" s="57">
        <f>SUMIF(ORCAMENTO!B:B,ABCS!B113,ORCAMENTO!K:K)</f>
        <v>49.32</v>
      </c>
      <c r="L113" s="58"/>
      <c r="M113" s="57">
        <f t="shared" si="3"/>
        <v>2.3E-2</v>
      </c>
      <c r="N113" s="58"/>
    </row>
    <row r="114" spans="1:14" ht="45" customHeight="1" x14ac:dyDescent="0.25">
      <c r="A114" s="48">
        <v>108</v>
      </c>
      <c r="B114" s="67">
        <v>92008</v>
      </c>
      <c r="C114" s="55" t="str">
        <f>VLOOKUP(B114,ORCAMENTO!B:L,2,FALSE)</f>
        <v>TOMADA BAIXA DE EMBUTIR (2 MÓDULOS), 2P+T 10 A, INCLUINDO SUPORTE E PLACA - FORNECIMENTO E INSTALAÇÃO. AF_12/2015</v>
      </c>
      <c r="D114" s="55"/>
      <c r="E114" s="55"/>
      <c r="F114" s="55"/>
      <c r="G114" s="54" t="str">
        <f>VLOOKUP(B114,ORCAMENTO!B:L,6,FALSE)</f>
        <v>UN</v>
      </c>
      <c r="H114" s="56">
        <f>SUMIF(ORCAMENTO!B:B,ABCS!B114,ORCAMENTO!H:H)</f>
        <v>1</v>
      </c>
      <c r="I114" s="57">
        <f>VLOOKUP(B114,ORCAMENTO!B:L,8,FALSE)</f>
        <v>49.099999999999994</v>
      </c>
      <c r="J114" s="58"/>
      <c r="K114" s="57">
        <f>SUMIF(ORCAMENTO!B:B,ABCS!B114,ORCAMENTO!K:K)</f>
        <v>49.1</v>
      </c>
      <c r="L114" s="58"/>
      <c r="M114" s="57">
        <f t="shared" si="3"/>
        <v>2.29E-2</v>
      </c>
      <c r="N114" s="58"/>
    </row>
    <row r="115" spans="1:14" ht="60" customHeight="1" x14ac:dyDescent="0.25">
      <c r="A115" s="48">
        <v>109</v>
      </c>
      <c r="B115" s="67">
        <v>89786</v>
      </c>
      <c r="C115" s="55" t="str">
        <f>VLOOKUP(B115,ORCAMENTO!B:L,2,FALSE)</f>
        <v>TE, PVC, SERIE NORMAL, ESGOTO PREDIAL, DN 75 X 75 MM, JUNTA ELÁSTICA, FORNECIDO E INSTALADO EM RAMAL DE DESCARGA OU RAMAL DE ESGOTO SANITÁRIO. AF_08/2022</v>
      </c>
      <c r="D115" s="55"/>
      <c r="E115" s="55"/>
      <c r="F115" s="55"/>
      <c r="G115" s="54" t="str">
        <f>VLOOKUP(B115,ORCAMENTO!B:L,6,FALSE)</f>
        <v>UN</v>
      </c>
      <c r="H115" s="56">
        <f>SUMIF(ORCAMENTO!B:B,ABCS!B115,ORCAMENTO!H:H)</f>
        <v>1</v>
      </c>
      <c r="I115" s="57">
        <f>VLOOKUP(B115,ORCAMENTO!B:L,8,FALSE)</f>
        <v>48.489999999999995</v>
      </c>
      <c r="J115" s="58"/>
      <c r="K115" s="57">
        <f>SUMIF(ORCAMENTO!B:B,ABCS!B115,ORCAMENTO!K:K)</f>
        <v>48.49</v>
      </c>
      <c r="L115" s="58"/>
      <c r="M115" s="57">
        <f t="shared" si="3"/>
        <v>2.2599999999999999E-2</v>
      </c>
      <c r="N115" s="58"/>
    </row>
    <row r="116" spans="1:14" ht="60" customHeight="1" x14ac:dyDescent="0.25">
      <c r="A116" s="48">
        <v>110</v>
      </c>
      <c r="B116" s="67">
        <v>97084</v>
      </c>
      <c r="C116" s="55" t="str">
        <f>VLOOKUP(B116,ORCAMENTO!B:L,2,FALSE)</f>
        <v>COMPACTAÇÃO MECÂNICA DE SOLO PARA EXECUÇÃO DE RADIER, PISO DE CONCRETO OU LAJE SOBRE SOLO, COM COMPACTADOR DE SOLOS TIPO PLACA VIBRATÓRIA. AF_09/2021</v>
      </c>
      <c r="D116" s="55"/>
      <c r="E116" s="55"/>
      <c r="F116" s="55"/>
      <c r="G116" s="54" t="str">
        <f>VLOOKUP(B116,ORCAMENTO!B:L,6,FALSE)</f>
        <v>M2</v>
      </c>
      <c r="H116" s="56">
        <f>SUMIF(ORCAMENTO!B:B,ABCS!B116,ORCAMENTO!H:H)</f>
        <v>56.45</v>
      </c>
      <c r="I116" s="57">
        <f>VLOOKUP(B116,ORCAMENTO!B:L,8,FALSE)</f>
        <v>0.85000000000000009</v>
      </c>
      <c r="J116" s="58"/>
      <c r="K116" s="57">
        <f>SUMIF(ORCAMENTO!B:B,ABCS!B116,ORCAMENTO!K:K)</f>
        <v>47.98</v>
      </c>
      <c r="L116" s="58"/>
      <c r="M116" s="57">
        <f t="shared" si="3"/>
        <v>2.23E-2</v>
      </c>
      <c r="N116" s="58"/>
    </row>
    <row r="117" spans="1:14" ht="45" customHeight="1" x14ac:dyDescent="0.25">
      <c r="A117" s="48">
        <v>111</v>
      </c>
      <c r="B117" s="67">
        <v>89404</v>
      </c>
      <c r="C117" s="55" t="str">
        <f>VLOOKUP(B117,ORCAMENTO!B:L,2,FALSE)</f>
        <v>JOELHO 90 GRAUS, PVC, SOLDÁVEL, DN 20MM, INSTALADO EM RAMAL DE DISTRIBUIÇÃO DE ÁGUA - FORNECIMENTO E INSTALAÇÃO. AF_06/2022</v>
      </c>
      <c r="D117" s="55"/>
      <c r="E117" s="55"/>
      <c r="F117" s="55"/>
      <c r="G117" s="54" t="str">
        <f>VLOOKUP(B117,ORCAMENTO!B:L,6,FALSE)</f>
        <v>UN</v>
      </c>
      <c r="H117" s="56">
        <f>SUMIF(ORCAMENTO!B:B,ABCS!B117,ORCAMENTO!H:H)</f>
        <v>5</v>
      </c>
      <c r="I117" s="57">
        <f>VLOOKUP(B117,ORCAMENTO!B:L,8,FALSE)</f>
        <v>8.83</v>
      </c>
      <c r="J117" s="58"/>
      <c r="K117" s="57">
        <f>SUMIF(ORCAMENTO!B:B,ABCS!B117,ORCAMENTO!K:K)</f>
        <v>44.15</v>
      </c>
      <c r="L117" s="58"/>
      <c r="M117" s="57">
        <f t="shared" si="3"/>
        <v>2.0500000000000001E-2</v>
      </c>
      <c r="N117" s="58"/>
    </row>
    <row r="118" spans="1:14" ht="60" customHeight="1" x14ac:dyDescent="0.25">
      <c r="A118" s="48">
        <v>112</v>
      </c>
      <c r="B118" s="67">
        <v>89778</v>
      </c>
      <c r="C118" s="55" t="str">
        <f>VLOOKUP(B118,ORCAMENTO!B:L,2,FALSE)</f>
        <v>LUVA SIMPLES, PVC, SERIE NORMAL, ESGOTO PREDIAL, DN 100 MM, JUNTA ELÁSTICA, FORNECIDO E INSTALADO EM RAMAL DE DESCARGA OU RAMAL DE ESGOTO SANITÁRIO. AF_08/2022</v>
      </c>
      <c r="D118" s="55"/>
      <c r="E118" s="55"/>
      <c r="F118" s="55"/>
      <c r="G118" s="54" t="str">
        <f>VLOOKUP(B118,ORCAMENTO!B:L,6,FALSE)</f>
        <v>UN</v>
      </c>
      <c r="H118" s="56">
        <f>SUMIF(ORCAMENTO!B:B,ABCS!B118,ORCAMENTO!H:H)</f>
        <v>2</v>
      </c>
      <c r="I118" s="57">
        <f>VLOOKUP(B118,ORCAMENTO!B:L,8,FALSE)</f>
        <v>21.35</v>
      </c>
      <c r="J118" s="58"/>
      <c r="K118" s="57">
        <f>SUMIF(ORCAMENTO!B:B,ABCS!B118,ORCAMENTO!K:K)</f>
        <v>42.7</v>
      </c>
      <c r="L118" s="58"/>
      <c r="M118" s="57">
        <f t="shared" si="3"/>
        <v>1.9900000000000001E-2</v>
      </c>
      <c r="N118" s="58"/>
    </row>
    <row r="119" spans="1:14" ht="60" customHeight="1" x14ac:dyDescent="0.25">
      <c r="A119" s="48">
        <v>113</v>
      </c>
      <c r="B119" s="67">
        <v>89732</v>
      </c>
      <c r="C119" s="55" t="str">
        <f>VLOOKUP(B119,ORCAMENTO!B:L,2,FALSE)</f>
        <v>JOELHO 45 GRAUS, PVC, SERIE NORMAL, ESGOTO PREDIAL, DN 50 MM, JUNTA ELÁSTICA, FORNECIDO E INSTALADO EM RAMAL DE DESCARGA OU RAMAL DE ESGOTO SANITÁRIO. AF_08/2022</v>
      </c>
      <c r="D119" s="55"/>
      <c r="E119" s="55"/>
      <c r="F119" s="55"/>
      <c r="G119" s="54" t="str">
        <f>VLOOKUP(B119,ORCAMENTO!B:L,6,FALSE)</f>
        <v>UN</v>
      </c>
      <c r="H119" s="56">
        <f>SUMIF(ORCAMENTO!B:B,ABCS!B119,ORCAMENTO!H:H)</f>
        <v>2</v>
      </c>
      <c r="I119" s="57">
        <f>VLOOKUP(B119,ORCAMENTO!B:L,8,FALSE)</f>
        <v>19.619999999999997</v>
      </c>
      <c r="J119" s="58"/>
      <c r="K119" s="57">
        <f>SUMIF(ORCAMENTO!B:B,ABCS!B119,ORCAMENTO!K:K)</f>
        <v>39.24</v>
      </c>
      <c r="L119" s="58"/>
      <c r="M119" s="57">
        <f t="shared" si="3"/>
        <v>1.83E-2</v>
      </c>
      <c r="N119" s="58"/>
    </row>
    <row r="120" spans="1:14" ht="45" customHeight="1" x14ac:dyDescent="0.25">
      <c r="A120" s="48">
        <v>114</v>
      </c>
      <c r="B120" s="67">
        <v>91997</v>
      </c>
      <c r="C120" s="55" t="str">
        <f>VLOOKUP(B120,ORCAMENTO!B:L,2,FALSE)</f>
        <v>TOMADA MÉDIA DE EMBUTIR (1 MÓDULO), 2P+T 20 A, INCLUINDO SUPORTE E PLACA - FORNECIMENTO E INSTALAÇÃO. AF_12/2015</v>
      </c>
      <c r="D120" s="55"/>
      <c r="E120" s="55"/>
      <c r="F120" s="55"/>
      <c r="G120" s="54" t="str">
        <f>VLOOKUP(B120,ORCAMENTO!B:L,6,FALSE)</f>
        <v>UN</v>
      </c>
      <c r="H120" s="56">
        <f>SUMIF(ORCAMENTO!B:B,ABCS!B120,ORCAMENTO!H:H)</f>
        <v>1</v>
      </c>
      <c r="I120" s="57">
        <f>VLOOKUP(B120,ORCAMENTO!B:L,8,FALSE)</f>
        <v>37.47</v>
      </c>
      <c r="J120" s="58"/>
      <c r="K120" s="57">
        <f>SUMIF(ORCAMENTO!B:B,ABCS!B120,ORCAMENTO!K:K)</f>
        <v>37.47</v>
      </c>
      <c r="L120" s="58"/>
      <c r="M120" s="57">
        <f t="shared" si="3"/>
        <v>1.7399999999999999E-2</v>
      </c>
      <c r="N120" s="58"/>
    </row>
    <row r="121" spans="1:14" ht="30" customHeight="1" x14ac:dyDescent="0.25">
      <c r="A121" s="48">
        <v>115</v>
      </c>
      <c r="B121" s="67">
        <v>88238</v>
      </c>
      <c r="C121" s="55" t="str">
        <f>VLOOKUP(B121,ORCAMENTO!B:L,2,FALSE)</f>
        <v>AJUDANTE DE ARMADOR COM ENCARGOS COMPLEMENTARES</v>
      </c>
      <c r="D121" s="55"/>
      <c r="E121" s="55"/>
      <c r="F121" s="55"/>
      <c r="G121" s="54" t="str">
        <f>VLOOKUP(B121,ORCAMENTO!B:L,6,FALSE)</f>
        <v>H</v>
      </c>
      <c r="H121" s="56">
        <f>SUMIF(ORCAMENTO!B:B,ABCS!B121,ORCAMENTO!H:H)</f>
        <v>1.4</v>
      </c>
      <c r="I121" s="57">
        <f>VLOOKUP(B121,ORCAMENTO!B:L,8,FALSE)</f>
        <v>26.159999999999997</v>
      </c>
      <c r="J121" s="58"/>
      <c r="K121" s="57">
        <f>SUMIF(ORCAMENTO!B:B,ABCS!B121,ORCAMENTO!K:K)</f>
        <v>36.619999999999997</v>
      </c>
      <c r="L121" s="58"/>
      <c r="M121" s="57">
        <f t="shared" si="3"/>
        <v>1.7000000000000001E-2</v>
      </c>
      <c r="N121" s="58"/>
    </row>
    <row r="122" spans="1:14" ht="60" customHeight="1" x14ac:dyDescent="0.25">
      <c r="A122" s="48">
        <v>116</v>
      </c>
      <c r="B122" s="67">
        <v>91914</v>
      </c>
      <c r="C122" s="55" t="str">
        <f>VLOOKUP(B122,ORCAMENTO!B:L,2,FALSE)</f>
        <v>CURVA 90 GRAUS PARA ELETRODUTO, PVC, ROSCÁVEL, DN 25 MM (3/4"), PARA CIRCUITOS TERMINAIS, INSTALADA EM PAREDE - FORNECIMENTO E INSTALAÇÃO. AF_12/2015</v>
      </c>
      <c r="D122" s="55"/>
      <c r="E122" s="55"/>
      <c r="F122" s="55"/>
      <c r="G122" s="54" t="str">
        <f>VLOOKUP(B122,ORCAMENTO!B:L,6,FALSE)</f>
        <v>UN</v>
      </c>
      <c r="H122" s="56">
        <f>SUMIF(ORCAMENTO!B:B,ABCS!B122,ORCAMENTO!H:H)</f>
        <v>2</v>
      </c>
      <c r="I122" s="57">
        <f>VLOOKUP(B122,ORCAMENTO!B:L,8,FALSE)</f>
        <v>18.059999999999999</v>
      </c>
      <c r="J122" s="58"/>
      <c r="K122" s="57">
        <f>SUMIF(ORCAMENTO!B:B,ABCS!B122,ORCAMENTO!K:K)</f>
        <v>36.119999999999997</v>
      </c>
      <c r="L122" s="58"/>
      <c r="M122" s="57">
        <f t="shared" si="3"/>
        <v>1.6799999999999999E-2</v>
      </c>
      <c r="N122" s="58"/>
    </row>
    <row r="123" spans="1:14" ht="45" customHeight="1" x14ac:dyDescent="0.25">
      <c r="A123" s="48">
        <v>117</v>
      </c>
      <c r="B123" s="67">
        <v>91996</v>
      </c>
      <c r="C123" s="55" t="str">
        <f>VLOOKUP(B123,ORCAMENTO!B:L,2,FALSE)</f>
        <v>TOMADA MÉDIA DE EMBUTIR (1 MÓDULO), 2P+T 10 A, INCLUINDO SUPORTE E PLACA - FORNECIMENTO E INSTALAÇÃO. AF_12/2015</v>
      </c>
      <c r="D123" s="55"/>
      <c r="E123" s="55"/>
      <c r="F123" s="55"/>
      <c r="G123" s="54" t="str">
        <f>VLOOKUP(B123,ORCAMENTO!B:L,6,FALSE)</f>
        <v>UN</v>
      </c>
      <c r="H123" s="56">
        <f>SUMIF(ORCAMENTO!B:B,ABCS!B123,ORCAMENTO!H:H)</f>
        <v>1</v>
      </c>
      <c r="I123" s="57">
        <f>VLOOKUP(B123,ORCAMENTO!B:L,8,FALSE)</f>
        <v>35.409999999999997</v>
      </c>
      <c r="J123" s="58"/>
      <c r="K123" s="57">
        <f>SUMIF(ORCAMENTO!B:B,ABCS!B123,ORCAMENTO!K:K)</f>
        <v>35.409999999999997</v>
      </c>
      <c r="L123" s="58"/>
      <c r="M123" s="57">
        <f t="shared" si="3"/>
        <v>1.6500000000000001E-2</v>
      </c>
      <c r="N123" s="58"/>
    </row>
    <row r="124" spans="1:14" ht="60" customHeight="1" x14ac:dyDescent="0.25">
      <c r="A124" s="48">
        <v>118</v>
      </c>
      <c r="B124" s="67">
        <v>89744</v>
      </c>
      <c r="C124" s="55" t="str">
        <f>VLOOKUP(B124,ORCAMENTO!B:L,2,FALSE)</f>
        <v>JOELHO 90 GRAUS, PVC, SERIE NORMAL, ESGOTO PREDIAL, DN 100 MM, JUNTA ELÁSTICA, FORNECIDO E INSTALADO EM RAMAL DE DESCARGA OU RAMAL DE ESGOTO SANITÁRIO. AF_08/2022</v>
      </c>
      <c r="D124" s="55"/>
      <c r="E124" s="55"/>
      <c r="F124" s="55"/>
      <c r="G124" s="54" t="str">
        <f>VLOOKUP(B124,ORCAMENTO!B:L,6,FALSE)</f>
        <v>UN</v>
      </c>
      <c r="H124" s="56">
        <f>SUMIF(ORCAMENTO!B:B,ABCS!B124,ORCAMENTO!H:H)</f>
        <v>1</v>
      </c>
      <c r="I124" s="57">
        <f>VLOOKUP(B124,ORCAMENTO!B:L,8,FALSE)</f>
        <v>34.450000000000003</v>
      </c>
      <c r="J124" s="58"/>
      <c r="K124" s="57">
        <f>SUMIF(ORCAMENTO!B:B,ABCS!B124,ORCAMENTO!K:K)</f>
        <v>34.450000000000003</v>
      </c>
      <c r="L124" s="58"/>
      <c r="M124" s="57">
        <f t="shared" si="3"/>
        <v>1.6E-2</v>
      </c>
      <c r="N124" s="58"/>
    </row>
    <row r="125" spans="1:14" ht="45" customHeight="1" x14ac:dyDescent="0.25">
      <c r="A125" s="48">
        <v>119</v>
      </c>
      <c r="B125" s="67">
        <v>101891</v>
      </c>
      <c r="C125" s="55" t="str">
        <f>VLOOKUP(B125,ORCAMENTO!B:L,2,FALSE)</f>
        <v>DISJUNTOR MONOPOLAR TIPO NEMA, CORRENTE NOMINAL DE 35 ATÉ 50A - FORNECIMENTO E INSTALAÇÃO. AF_10/2020</v>
      </c>
      <c r="D125" s="55"/>
      <c r="E125" s="55"/>
      <c r="F125" s="55"/>
      <c r="G125" s="54" t="str">
        <f>VLOOKUP(B125,ORCAMENTO!B:L,6,FALSE)</f>
        <v>UN</v>
      </c>
      <c r="H125" s="56">
        <f>SUMIF(ORCAMENTO!B:B,ABCS!B125,ORCAMENTO!H:H)</f>
        <v>1</v>
      </c>
      <c r="I125" s="57">
        <f>VLOOKUP(B125,ORCAMENTO!B:L,8,FALSE)</f>
        <v>32.800000000000004</v>
      </c>
      <c r="J125" s="58"/>
      <c r="K125" s="57">
        <f>SUMIF(ORCAMENTO!B:B,ABCS!B125,ORCAMENTO!K:K)</f>
        <v>32.799999999999997</v>
      </c>
      <c r="L125" s="58"/>
      <c r="M125" s="57">
        <f t="shared" si="3"/>
        <v>1.5299999999999999E-2</v>
      </c>
      <c r="N125" s="58"/>
    </row>
    <row r="126" spans="1:14" ht="45" customHeight="1" x14ac:dyDescent="0.25">
      <c r="A126" s="48">
        <v>120</v>
      </c>
      <c r="B126" s="67">
        <v>93655</v>
      </c>
      <c r="C126" s="55" t="str">
        <f>VLOOKUP(B126,ORCAMENTO!B:L,2,FALSE)</f>
        <v>DISJUNTOR MONOPOLAR TIPO DIN, CORRENTE NOMINAL DE 20A - FORNECIMENTO E INSTALAÇÃO. AF_10/2020</v>
      </c>
      <c r="D126" s="55"/>
      <c r="E126" s="55"/>
      <c r="F126" s="55"/>
      <c r="G126" s="54" t="str">
        <f>VLOOKUP(B126,ORCAMENTO!B:L,6,FALSE)</f>
        <v>UN</v>
      </c>
      <c r="H126" s="56">
        <f>SUMIF(ORCAMENTO!B:B,ABCS!B126,ORCAMENTO!H:H)</f>
        <v>2</v>
      </c>
      <c r="I126" s="57">
        <f>VLOOKUP(B126,ORCAMENTO!B:L,8,FALSE)</f>
        <v>15.9</v>
      </c>
      <c r="J126" s="58"/>
      <c r="K126" s="57">
        <f>SUMIF(ORCAMENTO!B:B,ABCS!B126,ORCAMENTO!K:K)</f>
        <v>31.8</v>
      </c>
      <c r="L126" s="58"/>
      <c r="M126" s="57">
        <f t="shared" si="3"/>
        <v>1.4800000000000001E-2</v>
      </c>
      <c r="N126" s="58"/>
    </row>
    <row r="127" spans="1:14" ht="45" customHeight="1" x14ac:dyDescent="0.25">
      <c r="A127" s="48">
        <v>121</v>
      </c>
      <c r="B127" s="54" t="s">
        <v>253</v>
      </c>
      <c r="C127" s="55" t="str">
        <f>VLOOKUP(B127,ORCAMENTO!B:L,2,FALSE)</f>
        <v>FORNECIMENTO DE JUNCAO DE REDUCAO INVERTIDA, PVC SOLDAVEL, 100 X 50 MM, SERIE NORMAL PARA ESGOTO PREDIAL</v>
      </c>
      <c r="D127" s="55"/>
      <c r="E127" s="55"/>
      <c r="F127" s="55"/>
      <c r="G127" s="54" t="str">
        <f>VLOOKUP(B127,ORCAMENTO!B:L,6,FALSE)</f>
        <v>UN</v>
      </c>
      <c r="H127" s="56">
        <f>SUMIF(ORCAMENTO!B:B,ABCS!B127,ORCAMENTO!H:H)</f>
        <v>1</v>
      </c>
      <c r="I127" s="57">
        <f>VLOOKUP(B127,ORCAMENTO!B:L,8,FALSE)</f>
        <v>23.619999999999997</v>
      </c>
      <c r="J127" s="58"/>
      <c r="K127" s="57">
        <f>SUMIF(ORCAMENTO!B:B,ABCS!B127,ORCAMENTO!K:K)</f>
        <v>23.62</v>
      </c>
      <c r="L127" s="58"/>
      <c r="M127" s="57">
        <f t="shared" si="3"/>
        <v>1.0999999999999999E-2</v>
      </c>
      <c r="N127" s="58"/>
    </row>
    <row r="128" spans="1:14" ht="45" customHeight="1" x14ac:dyDescent="0.25">
      <c r="A128" s="48">
        <v>122</v>
      </c>
      <c r="B128" s="67">
        <v>91947</v>
      </c>
      <c r="C128" s="55" t="str">
        <f>VLOOKUP(B128,ORCAMENTO!B:L,2,FALSE)</f>
        <v>SUPORTE PARAFUSADO COM PLACA DE ENCAIXE 4" X 2" BAIXO (0,30 M DO PISO) PARA PONTO ELÉTRICO - FORNECIMENTO E INSTALAÇÃO. AF_12/2015</v>
      </c>
      <c r="D128" s="55"/>
      <c r="E128" s="55"/>
      <c r="F128" s="55"/>
      <c r="G128" s="54" t="str">
        <f>VLOOKUP(B128,ORCAMENTO!B:L,6,FALSE)</f>
        <v>UN</v>
      </c>
      <c r="H128" s="56">
        <f>SUMIF(ORCAMENTO!B:B,ABCS!B128,ORCAMENTO!H:H)</f>
        <v>3</v>
      </c>
      <c r="I128" s="57">
        <f>VLOOKUP(B128,ORCAMENTO!B:L,8,FALSE)</f>
        <v>7.36</v>
      </c>
      <c r="J128" s="58"/>
      <c r="K128" s="57">
        <f>SUMIF(ORCAMENTO!B:B,ABCS!B128,ORCAMENTO!K:K)</f>
        <v>22.08</v>
      </c>
      <c r="L128" s="58"/>
      <c r="M128" s="57">
        <f t="shared" si="3"/>
        <v>1.03E-2</v>
      </c>
      <c r="N128" s="58"/>
    </row>
    <row r="129" spans="1:14" ht="60" customHeight="1" x14ac:dyDescent="0.25">
      <c r="A129" s="48">
        <v>123</v>
      </c>
      <c r="B129" s="67">
        <v>89710</v>
      </c>
      <c r="C129" s="55" t="str">
        <f>VLOOKUP(B129,ORCAMENTO!B:L,2,FALSE)</f>
        <v>RALO SECO, PVC, DN 100 X 40 MM, JUNTA SOLDÁVEL, FORNECIDO E INSTALADO EM RAMAL DE DESCARGA OU EM RAMAL DE ESGOTO SANITÁRIO. AF_08/2022</v>
      </c>
      <c r="D129" s="55"/>
      <c r="E129" s="55"/>
      <c r="F129" s="55"/>
      <c r="G129" s="54" t="str">
        <f>VLOOKUP(B129,ORCAMENTO!B:L,6,FALSE)</f>
        <v>UN</v>
      </c>
      <c r="H129" s="56">
        <f>SUMIF(ORCAMENTO!B:B,ABCS!B129,ORCAMENTO!H:H)</f>
        <v>1</v>
      </c>
      <c r="I129" s="57">
        <f>VLOOKUP(B129,ORCAMENTO!B:L,8,FALSE)</f>
        <v>20.55</v>
      </c>
      <c r="J129" s="58"/>
      <c r="K129" s="57">
        <f>SUMIF(ORCAMENTO!B:B,ABCS!B129,ORCAMENTO!K:K)</f>
        <v>20.55</v>
      </c>
      <c r="L129" s="58"/>
      <c r="M129" s="57">
        <f t="shared" si="3"/>
        <v>9.5999999999999992E-3</v>
      </c>
      <c r="N129" s="58"/>
    </row>
    <row r="130" spans="1:14" ht="60" customHeight="1" x14ac:dyDescent="0.25">
      <c r="A130" s="48">
        <v>124</v>
      </c>
      <c r="B130" s="67">
        <v>91916</v>
      </c>
      <c r="C130" s="55" t="str">
        <f>VLOOKUP(B130,ORCAMENTO!B:L,2,FALSE)</f>
        <v>CURVA 180 GRAUS PARA ELETRODUTO, PVC, ROSCÁVEL, DN 25 MM (3/4"), PARA CIRCUITOS TERMINAIS, INSTALADA EM PAREDE - FORNECIMENTO E INSTALAÇÃO. AF_12/2015</v>
      </c>
      <c r="D130" s="55"/>
      <c r="E130" s="55"/>
      <c r="F130" s="55"/>
      <c r="G130" s="54" t="str">
        <f>VLOOKUP(B130,ORCAMENTO!B:L,6,FALSE)</f>
        <v>UN</v>
      </c>
      <c r="H130" s="56">
        <f>SUMIF(ORCAMENTO!B:B,ABCS!B130,ORCAMENTO!H:H)</f>
        <v>1</v>
      </c>
      <c r="I130" s="57">
        <f>VLOOKUP(B130,ORCAMENTO!B:L,8,FALSE)</f>
        <v>20.200000000000003</v>
      </c>
      <c r="J130" s="58"/>
      <c r="K130" s="57">
        <f>SUMIF(ORCAMENTO!B:B,ABCS!B130,ORCAMENTO!K:K)</f>
        <v>20.2</v>
      </c>
      <c r="L130" s="58"/>
      <c r="M130" s="57">
        <f t="shared" si="3"/>
        <v>9.4000000000000004E-3</v>
      </c>
      <c r="N130" s="58"/>
    </row>
    <row r="131" spans="1:14" ht="60" customHeight="1" x14ac:dyDescent="0.25">
      <c r="A131" s="48">
        <v>125</v>
      </c>
      <c r="B131" s="67">
        <v>98558</v>
      </c>
      <c r="C131" s="55" t="str">
        <f>VLOOKUP(B131,ORCAMENTO!B:L,2,FALSE)</f>
        <v>TRATAMENTO DE RALO OU PONTO EMERGENTE COM ARGAMASSA POLIMÉRICA / MEMBRANA ACRÍLICA REFORÇADO COM VÉU DE POLIÉSTER (MAV). AF_06/2018</v>
      </c>
      <c r="D131" s="55"/>
      <c r="E131" s="55"/>
      <c r="F131" s="55"/>
      <c r="G131" s="54" t="str">
        <f>VLOOKUP(B131,ORCAMENTO!B:L,6,FALSE)</f>
        <v>UN</v>
      </c>
      <c r="H131" s="56">
        <f>SUMIF(ORCAMENTO!B:B,ABCS!B131,ORCAMENTO!H:H)</f>
        <v>2</v>
      </c>
      <c r="I131" s="57">
        <f>VLOOKUP(B131,ORCAMENTO!B:L,8,FALSE)</f>
        <v>9.9499999999999993</v>
      </c>
      <c r="J131" s="58"/>
      <c r="K131" s="57">
        <f>SUMIF(ORCAMENTO!B:B,ABCS!B131,ORCAMENTO!K:K)</f>
        <v>19.899999999999999</v>
      </c>
      <c r="L131" s="58"/>
      <c r="M131" s="57">
        <f t="shared" si="3"/>
        <v>9.2999999999999992E-3</v>
      </c>
      <c r="N131" s="58"/>
    </row>
    <row r="132" spans="1:14" ht="60" customHeight="1" x14ac:dyDescent="0.25">
      <c r="A132" s="48">
        <v>126</v>
      </c>
      <c r="B132" s="67">
        <v>89752</v>
      </c>
      <c r="C132" s="55" t="str">
        <f>VLOOKUP(B132,ORCAMENTO!B:L,2,FALSE)</f>
        <v>LUVA SIMPLES, PVC, SERIE NORMAL, ESGOTO PREDIAL, DN 40 MM, JUNTA SOLDÁVEL, FORNECIDO E INSTALADO EM RAMAL DE DESCARGA OU RAMAL DE ESGOTO SANITÁRIO. AF_08/2022</v>
      </c>
      <c r="D132" s="55"/>
      <c r="E132" s="55"/>
      <c r="F132" s="55"/>
      <c r="G132" s="54" t="str">
        <f>VLOOKUP(B132,ORCAMENTO!B:L,6,FALSE)</f>
        <v>UN</v>
      </c>
      <c r="H132" s="56">
        <f>SUMIF(ORCAMENTO!B:B,ABCS!B132,ORCAMENTO!H:H)</f>
        <v>2</v>
      </c>
      <c r="I132" s="57">
        <f>VLOOKUP(B132,ORCAMENTO!B:L,8,FALSE)</f>
        <v>9.19</v>
      </c>
      <c r="J132" s="58"/>
      <c r="K132" s="57">
        <f>SUMIF(ORCAMENTO!B:B,ABCS!B132,ORCAMENTO!K:K)</f>
        <v>18.38</v>
      </c>
      <c r="L132" s="58"/>
      <c r="M132" s="57">
        <f t="shared" si="3"/>
        <v>8.6E-3</v>
      </c>
      <c r="N132" s="58"/>
    </row>
    <row r="133" spans="1:14" ht="45" customHeight="1" x14ac:dyDescent="0.25">
      <c r="A133" s="48">
        <v>127</v>
      </c>
      <c r="B133" s="67">
        <v>93657</v>
      </c>
      <c r="C133" s="55" t="str">
        <f>VLOOKUP(B133,ORCAMENTO!B:L,2,FALSE)</f>
        <v>DISJUNTOR MONOPOLAR TIPO DIN, CORRENTE NOMINAL DE 32A - FORNECIMENTO E INSTALAÇÃO. AF_10/2020</v>
      </c>
      <c r="D133" s="55"/>
      <c r="E133" s="55"/>
      <c r="F133" s="55"/>
      <c r="G133" s="54" t="str">
        <f>VLOOKUP(B133,ORCAMENTO!B:L,6,FALSE)</f>
        <v>UN</v>
      </c>
      <c r="H133" s="56">
        <f>SUMIF(ORCAMENTO!B:B,ABCS!B133,ORCAMENTO!H:H)</f>
        <v>1</v>
      </c>
      <c r="I133" s="57">
        <f>VLOOKUP(B133,ORCAMENTO!B:L,8,FALSE)</f>
        <v>17.739999999999998</v>
      </c>
      <c r="J133" s="58"/>
      <c r="K133" s="57">
        <f>SUMIF(ORCAMENTO!B:B,ABCS!B133,ORCAMENTO!K:K)</f>
        <v>17.739999999999998</v>
      </c>
      <c r="L133" s="58"/>
      <c r="M133" s="57">
        <f t="shared" si="3"/>
        <v>8.3000000000000001E-3</v>
      </c>
      <c r="N133" s="58"/>
    </row>
    <row r="134" spans="1:14" ht="30" customHeight="1" x14ac:dyDescent="0.25">
      <c r="A134" s="48">
        <v>128</v>
      </c>
      <c r="B134" s="54" t="s">
        <v>357</v>
      </c>
      <c r="C134" s="55" t="str">
        <f>VLOOKUP(B134,ORCAMENTO!B:L,2,FALSE)</f>
        <v>FORNECIMENTO DE BRACO OU HASTE COM CANOPLA PLASTICA, 1/2 ", PARA CHUVEIRO SIMPLES</v>
      </c>
      <c r="D134" s="55"/>
      <c r="E134" s="55"/>
      <c r="F134" s="55"/>
      <c r="G134" s="54" t="str">
        <f>VLOOKUP(B134,ORCAMENTO!B:L,6,FALSE)</f>
        <v>UN</v>
      </c>
      <c r="H134" s="56">
        <f>SUMIF(ORCAMENTO!B:B,ABCS!B134,ORCAMENTO!H:H)</f>
        <v>1</v>
      </c>
      <c r="I134" s="57">
        <f>VLOOKUP(B134,ORCAMENTO!B:L,8,FALSE)</f>
        <v>17.61</v>
      </c>
      <c r="J134" s="58"/>
      <c r="K134" s="57">
        <f>SUMIF(ORCAMENTO!B:B,ABCS!B134,ORCAMENTO!K:K)</f>
        <v>17.61</v>
      </c>
      <c r="L134" s="58"/>
      <c r="M134" s="57">
        <f t="shared" si="3"/>
        <v>8.2000000000000007E-3</v>
      </c>
      <c r="N134" s="58"/>
    </row>
    <row r="135" spans="1:14" ht="60" customHeight="1" x14ac:dyDescent="0.25">
      <c r="A135" s="48">
        <v>129</v>
      </c>
      <c r="B135" s="67">
        <v>90373</v>
      </c>
      <c r="C135" s="55" t="str">
        <f>VLOOKUP(B135,ORCAMENTO!B:L,2,FALSE)</f>
        <v>JOELHO 90 GRAUS COM BUCHA DE LATÃO, PVC, SOLDÁVEL, DN 25MM, X 1/2  INSTALADO EM RAMAL OU SUB-RAMAL DE ÁGUA - FORNECIMENTO E INSTALAÇÃO. AF_06/2022</v>
      </c>
      <c r="D135" s="55"/>
      <c r="E135" s="55"/>
      <c r="F135" s="55"/>
      <c r="G135" s="54" t="str">
        <f>VLOOKUP(B135,ORCAMENTO!B:L,6,FALSE)</f>
        <v>UN</v>
      </c>
      <c r="H135" s="56">
        <f>SUMIF(ORCAMENTO!B:B,ABCS!B135,ORCAMENTO!H:H)</f>
        <v>1</v>
      </c>
      <c r="I135" s="57">
        <f>VLOOKUP(B135,ORCAMENTO!B:L,8,FALSE)</f>
        <v>16.22</v>
      </c>
      <c r="J135" s="58"/>
      <c r="K135" s="57">
        <f>SUMIF(ORCAMENTO!B:B,ABCS!B135,ORCAMENTO!K:K)</f>
        <v>16.22</v>
      </c>
      <c r="L135" s="58"/>
      <c r="M135" s="57">
        <f t="shared" ref="M135:M143" si="4">ROUND((K135/$K$145)*100,4)</f>
        <v>7.4999999999999997E-3</v>
      </c>
      <c r="N135" s="58"/>
    </row>
    <row r="136" spans="1:14" ht="45" customHeight="1" x14ac:dyDescent="0.25">
      <c r="A136" s="48">
        <v>130</v>
      </c>
      <c r="B136" s="67">
        <v>93654</v>
      </c>
      <c r="C136" s="55" t="str">
        <f>VLOOKUP(B136,ORCAMENTO!B:L,2,FALSE)</f>
        <v>DISJUNTOR MONOPOLAR TIPO DIN, CORRENTE NOMINAL DE 16A - FORNECIMENTO E INSTALAÇÃO. AF_10/2020</v>
      </c>
      <c r="D136" s="55"/>
      <c r="E136" s="55"/>
      <c r="F136" s="55"/>
      <c r="G136" s="54" t="str">
        <f>VLOOKUP(B136,ORCAMENTO!B:L,6,FALSE)</f>
        <v>UN</v>
      </c>
      <c r="H136" s="56">
        <f>SUMIF(ORCAMENTO!B:B,ABCS!B136,ORCAMENTO!H:H)</f>
        <v>1</v>
      </c>
      <c r="I136" s="57">
        <f>VLOOKUP(B136,ORCAMENTO!B:L,8,FALSE)</f>
        <v>14.399999999999999</v>
      </c>
      <c r="J136" s="58"/>
      <c r="K136" s="57">
        <f>SUMIF(ORCAMENTO!B:B,ABCS!B136,ORCAMENTO!K:K)</f>
        <v>14.4</v>
      </c>
      <c r="L136" s="58"/>
      <c r="M136" s="57">
        <f t="shared" si="4"/>
        <v>6.7000000000000002E-3</v>
      </c>
      <c r="N136" s="58"/>
    </row>
    <row r="137" spans="1:14" ht="45" customHeight="1" x14ac:dyDescent="0.25">
      <c r="A137" s="48">
        <v>131</v>
      </c>
      <c r="B137" s="67">
        <v>89393</v>
      </c>
      <c r="C137" s="55" t="str">
        <f>VLOOKUP(B137,ORCAMENTO!B:L,2,FALSE)</f>
        <v>TE, PVC, SOLDÁVEL, DN 20MM, INSTALADO EM RAMAL OU SUB-RAMAL DE ÁGUA - FORNECIMENTO E INSTALAÇÃO. AF_06/2022</v>
      </c>
      <c r="D137" s="55"/>
      <c r="E137" s="55"/>
      <c r="F137" s="55"/>
      <c r="G137" s="54" t="str">
        <f>VLOOKUP(B137,ORCAMENTO!B:L,6,FALSE)</f>
        <v>UN</v>
      </c>
      <c r="H137" s="56">
        <f>SUMIF(ORCAMENTO!B:B,ABCS!B137,ORCAMENTO!H:H)</f>
        <v>1</v>
      </c>
      <c r="I137" s="57">
        <f>VLOOKUP(B137,ORCAMENTO!B:L,8,FALSE)</f>
        <v>13.44</v>
      </c>
      <c r="J137" s="58"/>
      <c r="K137" s="57">
        <f>SUMIF(ORCAMENTO!B:B,ABCS!B137,ORCAMENTO!K:K)</f>
        <v>13.44</v>
      </c>
      <c r="L137" s="58"/>
      <c r="M137" s="57">
        <f t="shared" si="4"/>
        <v>6.3E-3</v>
      </c>
      <c r="N137" s="58"/>
    </row>
    <row r="138" spans="1:14" ht="45" customHeight="1" x14ac:dyDescent="0.25">
      <c r="A138" s="48">
        <v>132</v>
      </c>
      <c r="B138" s="54" t="s">
        <v>355</v>
      </c>
      <c r="C138" s="55" t="str">
        <f>VLOOKUP(B138,ORCAMENTO!B:L,2,FALSE)</f>
        <v>FORNECIMENTO DE DUCHA / CHUVEIRO PLASTICO SIMPLES, 5 '', BRANCO, PARA ACOPLAR EM HASTE 1/2 ", AGUA FRIA</v>
      </c>
      <c r="D138" s="55"/>
      <c r="E138" s="55"/>
      <c r="F138" s="55"/>
      <c r="G138" s="54" t="str">
        <f>VLOOKUP(B138,ORCAMENTO!B:L,6,FALSE)</f>
        <v>UN</v>
      </c>
      <c r="H138" s="56">
        <f>SUMIF(ORCAMENTO!B:B,ABCS!B138,ORCAMENTO!H:H)</f>
        <v>1</v>
      </c>
      <c r="I138" s="57">
        <f>VLOOKUP(B138,ORCAMENTO!B:L,8,FALSE)</f>
        <v>12.239999999999998</v>
      </c>
      <c r="J138" s="58"/>
      <c r="K138" s="57">
        <f>SUMIF(ORCAMENTO!B:B,ABCS!B138,ORCAMENTO!K:K)</f>
        <v>12.24</v>
      </c>
      <c r="L138" s="58"/>
      <c r="M138" s="57">
        <f t="shared" si="4"/>
        <v>5.7000000000000002E-3</v>
      </c>
      <c r="N138" s="58"/>
    </row>
    <row r="139" spans="1:14" ht="30" customHeight="1" x14ac:dyDescent="0.25">
      <c r="A139" s="48">
        <v>133</v>
      </c>
      <c r="B139" s="67">
        <v>99806</v>
      </c>
      <c r="C139" s="55" t="str">
        <f>VLOOKUP(B139,ORCAMENTO!B:L,2,FALSE)</f>
        <v>LIMPEZA DE REVESTIMENTO CERÂMICO EM PAREDE COM PANO ÚMIDO AF_04/2019</v>
      </c>
      <c r="D139" s="55"/>
      <c r="E139" s="55"/>
      <c r="F139" s="55"/>
      <c r="G139" s="54" t="str">
        <f>VLOOKUP(B139,ORCAMENTO!B:L,6,FALSE)</f>
        <v>M2</v>
      </c>
      <c r="H139" s="56">
        <f>SUMIF(ORCAMENTO!B:B,ABCS!B139,ORCAMENTO!H:H)</f>
        <v>10.96</v>
      </c>
      <c r="I139" s="57">
        <f>VLOOKUP(B139,ORCAMENTO!B:L,8,FALSE)</f>
        <v>1.01</v>
      </c>
      <c r="J139" s="58"/>
      <c r="K139" s="57">
        <f>SUMIF(ORCAMENTO!B:B,ABCS!B139,ORCAMENTO!K:K)</f>
        <v>11.07</v>
      </c>
      <c r="L139" s="58"/>
      <c r="M139" s="57">
        <f t="shared" si="4"/>
        <v>5.1999999999999998E-3</v>
      </c>
      <c r="N139" s="58"/>
    </row>
    <row r="140" spans="1:14" ht="30" customHeight="1" x14ac:dyDescent="0.25">
      <c r="A140" s="48">
        <v>134</v>
      </c>
      <c r="B140" s="54" t="s">
        <v>262</v>
      </c>
      <c r="C140" s="55" t="str">
        <f>VLOOKUP(B140,ORCAMENTO!B:L,2,FALSE)</f>
        <v>FORNECIMENTO DE CAP PVC, SOLDAVEL, DN 75 MM, SERIE NORMAL, PARA ESGOTO PREDIAL</v>
      </c>
      <c r="D140" s="55"/>
      <c r="E140" s="55"/>
      <c r="F140" s="55"/>
      <c r="G140" s="54" t="str">
        <f>VLOOKUP(B140,ORCAMENTO!B:L,6,FALSE)</f>
        <v>UN</v>
      </c>
      <c r="H140" s="56">
        <f>SUMIF(ORCAMENTO!B:B,ABCS!B140,ORCAMENTO!H:H)</f>
        <v>1</v>
      </c>
      <c r="I140" s="57">
        <f>VLOOKUP(B140,ORCAMENTO!B:L,8,FALSE)</f>
        <v>9.9599999999999991</v>
      </c>
      <c r="J140" s="58"/>
      <c r="K140" s="57">
        <f>SUMIF(ORCAMENTO!B:B,ABCS!B140,ORCAMENTO!K:K)</f>
        <v>9.9600000000000009</v>
      </c>
      <c r="L140" s="58"/>
      <c r="M140" s="57">
        <f t="shared" si="4"/>
        <v>4.5999999999999999E-3</v>
      </c>
      <c r="N140" s="58"/>
    </row>
    <row r="141" spans="1:14" ht="45" customHeight="1" x14ac:dyDescent="0.25">
      <c r="A141" s="48">
        <v>135</v>
      </c>
      <c r="B141" s="54" t="s">
        <v>259</v>
      </c>
      <c r="C141" s="55" t="str">
        <f>VLOOKUP(B141,ORCAMENTO!B:L,2,FALSE)</f>
        <v>FORNECIMENTO DE BUCHA DE REDUCAO DE PVC, SOLDAVEL, CURTA, COM 50 X 40 MM, PARA AGUA FRIA PREDIAL</v>
      </c>
      <c r="D141" s="55"/>
      <c r="E141" s="55"/>
      <c r="F141" s="55"/>
      <c r="G141" s="54" t="str">
        <f>VLOOKUP(B141,ORCAMENTO!B:L,6,FALSE)</f>
        <v>UN</v>
      </c>
      <c r="H141" s="56">
        <f>SUMIF(ORCAMENTO!B:B,ABCS!B141,ORCAMENTO!H:H)</f>
        <v>1</v>
      </c>
      <c r="I141" s="57">
        <f>VLOOKUP(B141,ORCAMENTO!B:L,8,FALSE)</f>
        <v>4.87</v>
      </c>
      <c r="J141" s="58"/>
      <c r="K141" s="57">
        <f>SUMIF(ORCAMENTO!B:B,ABCS!B141,ORCAMENTO!K:K)</f>
        <v>4.87</v>
      </c>
      <c r="L141" s="58"/>
      <c r="M141" s="57">
        <f t="shared" si="4"/>
        <v>2.3E-3</v>
      </c>
      <c r="N141" s="58"/>
    </row>
    <row r="142" spans="1:14" ht="45" customHeight="1" x14ac:dyDescent="0.25">
      <c r="A142" s="48">
        <v>136</v>
      </c>
      <c r="B142" s="54" t="s">
        <v>225</v>
      </c>
      <c r="C142" s="55" t="str">
        <f>VLOOKUP(B142,ORCAMENTO!B:L,2,FALSE)</f>
        <v>FORNECIMENTO DE JOELHO PVC, SOLDAVEL COM ROSCA, 90 GRAUS, 20 MM X 1/2", COR MARROM, PARA AGUA FRIA PREDIAL</v>
      </c>
      <c r="D142" s="55"/>
      <c r="E142" s="55"/>
      <c r="F142" s="55"/>
      <c r="G142" s="54" t="str">
        <f>VLOOKUP(B142,ORCAMENTO!B:L,6,FALSE)</f>
        <v>UN</v>
      </c>
      <c r="H142" s="56">
        <f>SUMIF(ORCAMENTO!B:B,ABCS!B142,ORCAMENTO!H:H)</f>
        <v>1</v>
      </c>
      <c r="I142" s="57">
        <f>VLOOKUP(B142,ORCAMENTO!B:L,8,FALSE)</f>
        <v>2.63</v>
      </c>
      <c r="J142" s="58"/>
      <c r="K142" s="57">
        <f>SUMIF(ORCAMENTO!B:B,ABCS!B142,ORCAMENTO!K:K)</f>
        <v>2.63</v>
      </c>
      <c r="L142" s="58"/>
      <c r="M142" s="57">
        <f t="shared" si="4"/>
        <v>1.1999999999999999E-3</v>
      </c>
      <c r="N142" s="58"/>
    </row>
    <row r="143" spans="1:14" ht="30" customHeight="1" x14ac:dyDescent="0.25">
      <c r="A143" s="48">
        <v>137</v>
      </c>
      <c r="B143" s="54" t="s">
        <v>230</v>
      </c>
      <c r="C143" s="55" t="str">
        <f>VLOOKUP(B143,ORCAMENTO!B:L,2,FALSE)</f>
        <v>FORNECIMENTO DE LUVA SOLDAVEL COM ROSCA, PVC, 20 MM X 1/2", PARA AGUA FRIA PREDIAL</v>
      </c>
      <c r="D143" s="55"/>
      <c r="E143" s="55"/>
      <c r="F143" s="55"/>
      <c r="G143" s="54" t="str">
        <f>VLOOKUP(B143,ORCAMENTO!B:L,6,FALSE)</f>
        <v>UN</v>
      </c>
      <c r="H143" s="56">
        <f>SUMIF(ORCAMENTO!B:B,ABCS!B143,ORCAMENTO!H:H)</f>
        <v>1</v>
      </c>
      <c r="I143" s="57">
        <f>VLOOKUP(B143,ORCAMENTO!B:L,8,FALSE)</f>
        <v>1.76</v>
      </c>
      <c r="J143" s="58"/>
      <c r="K143" s="57">
        <f>SUMIF(ORCAMENTO!B:B,ABCS!B143,ORCAMENTO!K:K)</f>
        <v>1.76</v>
      </c>
      <c r="L143" s="58"/>
      <c r="M143" s="57">
        <f t="shared" si="4"/>
        <v>8.0000000000000004E-4</v>
      </c>
      <c r="N143" s="58"/>
    </row>
    <row r="144" spans="1:14" ht="15" customHeight="1" x14ac:dyDescent="0.25">
      <c r="A144" s="4"/>
      <c r="B144" s="4"/>
      <c r="C144" s="4"/>
      <c r="D144" s="4"/>
      <c r="E144" s="4"/>
      <c r="F144" s="4"/>
      <c r="G144" s="4"/>
      <c r="H144" s="4"/>
      <c r="I144" s="4"/>
      <c r="J144" s="4"/>
      <c r="K144" s="4"/>
      <c r="L144" s="4"/>
      <c r="M144" s="4"/>
      <c r="N144" s="4"/>
    </row>
    <row r="145" spans="1:14" ht="15" customHeight="1" x14ac:dyDescent="0.25">
      <c r="A145" s="32" t="s">
        <v>761</v>
      </c>
      <c r="B145" s="34"/>
      <c r="C145" s="34"/>
      <c r="D145" s="34"/>
      <c r="E145" s="34"/>
      <c r="F145" s="34"/>
      <c r="G145" s="34"/>
      <c r="H145" s="34"/>
      <c r="I145" s="34"/>
      <c r="J145" s="33"/>
      <c r="K145" s="62">
        <f>SUM(K7:L144)</f>
        <v>214851.34999999992</v>
      </c>
      <c r="L145" s="52"/>
      <c r="M145" s="62">
        <f>SUM(M7:N144)</f>
        <v>100.0009</v>
      </c>
      <c r="N145" s="52"/>
    </row>
  </sheetData>
  <sheetProtection formatCells="0" formatColumns="0" formatRows="0" insertColumns="0" insertRows="0" insertHyperlinks="0" deleteColumns="0" deleteRows="0" sort="0" autoFilter="0" pivotTables="0"/>
  <mergeCells count="558">
    <mergeCell ref="C143:F143"/>
    <mergeCell ref="I143:J143"/>
    <mergeCell ref="K143:L143"/>
    <mergeCell ref="M143:N143"/>
    <mergeCell ref="A145:J145"/>
    <mergeCell ref="K145:L145"/>
    <mergeCell ref="M145:N145"/>
    <mergeCell ref="C141:F141"/>
    <mergeCell ref="I141:J141"/>
    <mergeCell ref="K141:L141"/>
    <mergeCell ref="M141:N141"/>
    <mergeCell ref="C142:F142"/>
    <mergeCell ref="I142:J142"/>
    <mergeCell ref="K142:L142"/>
    <mergeCell ref="M142:N142"/>
    <mergeCell ref="C139:F139"/>
    <mergeCell ref="I139:J139"/>
    <mergeCell ref="K139:L139"/>
    <mergeCell ref="M139:N139"/>
    <mergeCell ref="C140:F140"/>
    <mergeCell ref="I140:J140"/>
    <mergeCell ref="K140:L140"/>
    <mergeCell ref="M140:N140"/>
    <mergeCell ref="C137:F137"/>
    <mergeCell ref="I137:J137"/>
    <mergeCell ref="K137:L137"/>
    <mergeCell ref="M137:N137"/>
    <mergeCell ref="C138:F138"/>
    <mergeCell ref="I138:J138"/>
    <mergeCell ref="K138:L138"/>
    <mergeCell ref="M138:N138"/>
    <mergeCell ref="C135:F135"/>
    <mergeCell ref="I135:J135"/>
    <mergeCell ref="K135:L135"/>
    <mergeCell ref="M135:N135"/>
    <mergeCell ref="C136:F136"/>
    <mergeCell ref="I136:J136"/>
    <mergeCell ref="K136:L136"/>
    <mergeCell ref="M136:N136"/>
    <mergeCell ref="C133:F133"/>
    <mergeCell ref="I133:J133"/>
    <mergeCell ref="K133:L133"/>
    <mergeCell ref="M133:N133"/>
    <mergeCell ref="C134:F134"/>
    <mergeCell ref="I134:J134"/>
    <mergeCell ref="K134:L134"/>
    <mergeCell ref="M134:N134"/>
    <mergeCell ref="C131:F131"/>
    <mergeCell ref="I131:J131"/>
    <mergeCell ref="K131:L131"/>
    <mergeCell ref="M131:N131"/>
    <mergeCell ref="C132:F132"/>
    <mergeCell ref="I132:J132"/>
    <mergeCell ref="K132:L132"/>
    <mergeCell ref="M132:N132"/>
    <mergeCell ref="C129:F129"/>
    <mergeCell ref="I129:J129"/>
    <mergeCell ref="K129:L129"/>
    <mergeCell ref="M129:N129"/>
    <mergeCell ref="C130:F130"/>
    <mergeCell ref="I130:J130"/>
    <mergeCell ref="K130:L130"/>
    <mergeCell ref="M130:N130"/>
    <mergeCell ref="C127:F127"/>
    <mergeCell ref="I127:J127"/>
    <mergeCell ref="K127:L127"/>
    <mergeCell ref="M127:N127"/>
    <mergeCell ref="C128:F128"/>
    <mergeCell ref="I128:J128"/>
    <mergeCell ref="K128:L128"/>
    <mergeCell ref="M128:N128"/>
    <mergeCell ref="C125:F125"/>
    <mergeCell ref="I125:J125"/>
    <mergeCell ref="K125:L125"/>
    <mergeCell ref="M125:N125"/>
    <mergeCell ref="C126:F126"/>
    <mergeCell ref="I126:J126"/>
    <mergeCell ref="K126:L126"/>
    <mergeCell ref="M126:N126"/>
    <mergeCell ref="C123:F123"/>
    <mergeCell ref="I123:J123"/>
    <mergeCell ref="K123:L123"/>
    <mergeCell ref="M123:N123"/>
    <mergeCell ref="C124:F124"/>
    <mergeCell ref="I124:J124"/>
    <mergeCell ref="K124:L124"/>
    <mergeCell ref="M124:N124"/>
    <mergeCell ref="C121:F121"/>
    <mergeCell ref="I121:J121"/>
    <mergeCell ref="K121:L121"/>
    <mergeCell ref="M121:N121"/>
    <mergeCell ref="C122:F122"/>
    <mergeCell ref="I122:J122"/>
    <mergeCell ref="K122:L122"/>
    <mergeCell ref="M122:N122"/>
    <mergeCell ref="C119:F119"/>
    <mergeCell ref="I119:J119"/>
    <mergeCell ref="K119:L119"/>
    <mergeCell ref="M119:N119"/>
    <mergeCell ref="C120:F120"/>
    <mergeCell ref="I120:J120"/>
    <mergeCell ref="K120:L120"/>
    <mergeCell ref="M120:N120"/>
    <mergeCell ref="C117:F117"/>
    <mergeCell ref="I117:J117"/>
    <mergeCell ref="K117:L117"/>
    <mergeCell ref="M117:N117"/>
    <mergeCell ref="C118:F118"/>
    <mergeCell ref="I118:J118"/>
    <mergeCell ref="K118:L118"/>
    <mergeCell ref="M118:N118"/>
    <mergeCell ref="C115:F115"/>
    <mergeCell ref="I115:J115"/>
    <mergeCell ref="K115:L115"/>
    <mergeCell ref="M115:N115"/>
    <mergeCell ref="C116:F116"/>
    <mergeCell ref="I116:J116"/>
    <mergeCell ref="K116:L116"/>
    <mergeCell ref="M116:N116"/>
    <mergeCell ref="C113:F113"/>
    <mergeCell ref="I113:J113"/>
    <mergeCell ref="K113:L113"/>
    <mergeCell ref="M113:N113"/>
    <mergeCell ref="C114:F114"/>
    <mergeCell ref="I114:J114"/>
    <mergeCell ref="K114:L114"/>
    <mergeCell ref="M114:N114"/>
    <mergeCell ref="C111:F111"/>
    <mergeCell ref="I111:J111"/>
    <mergeCell ref="K111:L111"/>
    <mergeCell ref="M111:N111"/>
    <mergeCell ref="C112:F112"/>
    <mergeCell ref="I112:J112"/>
    <mergeCell ref="K112:L112"/>
    <mergeCell ref="M112:N112"/>
    <mergeCell ref="C109:F109"/>
    <mergeCell ref="I109:J109"/>
    <mergeCell ref="K109:L109"/>
    <mergeCell ref="M109:N109"/>
    <mergeCell ref="C110:F110"/>
    <mergeCell ref="I110:J110"/>
    <mergeCell ref="K110:L110"/>
    <mergeCell ref="M110:N110"/>
    <mergeCell ref="C107:F107"/>
    <mergeCell ref="I107:J107"/>
    <mergeCell ref="K107:L107"/>
    <mergeCell ref="M107:N107"/>
    <mergeCell ref="C108:F108"/>
    <mergeCell ref="I108:J108"/>
    <mergeCell ref="K108:L108"/>
    <mergeCell ref="M108:N108"/>
    <mergeCell ref="C105:F105"/>
    <mergeCell ref="I105:J105"/>
    <mergeCell ref="K105:L105"/>
    <mergeCell ref="M105:N105"/>
    <mergeCell ref="C106:F106"/>
    <mergeCell ref="I106:J106"/>
    <mergeCell ref="K106:L106"/>
    <mergeCell ref="M106:N106"/>
    <mergeCell ref="C103:F103"/>
    <mergeCell ref="I103:J103"/>
    <mergeCell ref="K103:L103"/>
    <mergeCell ref="M103:N103"/>
    <mergeCell ref="C104:F104"/>
    <mergeCell ref="I104:J104"/>
    <mergeCell ref="K104:L104"/>
    <mergeCell ref="M104:N104"/>
    <mergeCell ref="C101:F101"/>
    <mergeCell ref="I101:J101"/>
    <mergeCell ref="K101:L101"/>
    <mergeCell ref="M101:N101"/>
    <mergeCell ref="C102:F102"/>
    <mergeCell ref="I102:J102"/>
    <mergeCell ref="K102:L102"/>
    <mergeCell ref="M102:N102"/>
    <mergeCell ref="C99:F99"/>
    <mergeCell ref="I99:J99"/>
    <mergeCell ref="K99:L99"/>
    <mergeCell ref="M99:N99"/>
    <mergeCell ref="C100:F100"/>
    <mergeCell ref="I100:J100"/>
    <mergeCell ref="K100:L100"/>
    <mergeCell ref="M100:N100"/>
    <mergeCell ref="C97:F97"/>
    <mergeCell ref="I97:J97"/>
    <mergeCell ref="K97:L97"/>
    <mergeCell ref="M97:N97"/>
    <mergeCell ref="C98:F98"/>
    <mergeCell ref="I98:J98"/>
    <mergeCell ref="K98:L98"/>
    <mergeCell ref="M98:N98"/>
    <mergeCell ref="C95:F95"/>
    <mergeCell ref="I95:J95"/>
    <mergeCell ref="K95:L95"/>
    <mergeCell ref="M95:N95"/>
    <mergeCell ref="C96:F96"/>
    <mergeCell ref="I96:J96"/>
    <mergeCell ref="K96:L96"/>
    <mergeCell ref="M96:N96"/>
    <mergeCell ref="C93:F93"/>
    <mergeCell ref="I93:J93"/>
    <mergeCell ref="K93:L93"/>
    <mergeCell ref="M93:N93"/>
    <mergeCell ref="C94:F94"/>
    <mergeCell ref="I94:J94"/>
    <mergeCell ref="K94:L94"/>
    <mergeCell ref="M94:N94"/>
    <mergeCell ref="C91:F91"/>
    <mergeCell ref="I91:J91"/>
    <mergeCell ref="K91:L91"/>
    <mergeCell ref="M91:N91"/>
    <mergeCell ref="C92:F92"/>
    <mergeCell ref="I92:J92"/>
    <mergeCell ref="K92:L92"/>
    <mergeCell ref="M92:N92"/>
    <mergeCell ref="C89:F89"/>
    <mergeCell ref="I89:J89"/>
    <mergeCell ref="K89:L89"/>
    <mergeCell ref="M89:N89"/>
    <mergeCell ref="C90:F90"/>
    <mergeCell ref="I90:J90"/>
    <mergeCell ref="K90:L90"/>
    <mergeCell ref="M90:N90"/>
    <mergeCell ref="C87:F87"/>
    <mergeCell ref="I87:J87"/>
    <mergeCell ref="K87:L87"/>
    <mergeCell ref="M87:N87"/>
    <mergeCell ref="C88:F88"/>
    <mergeCell ref="I88:J88"/>
    <mergeCell ref="K88:L88"/>
    <mergeCell ref="M88:N88"/>
    <mergeCell ref="C85:F85"/>
    <mergeCell ref="I85:J85"/>
    <mergeCell ref="K85:L85"/>
    <mergeCell ref="M85:N85"/>
    <mergeCell ref="C86:F86"/>
    <mergeCell ref="I86:J86"/>
    <mergeCell ref="K86:L86"/>
    <mergeCell ref="M86:N86"/>
    <mergeCell ref="C83:F83"/>
    <mergeCell ref="I83:J83"/>
    <mergeCell ref="K83:L83"/>
    <mergeCell ref="M83:N83"/>
    <mergeCell ref="C84:F84"/>
    <mergeCell ref="I84:J84"/>
    <mergeCell ref="K84:L84"/>
    <mergeCell ref="M84:N84"/>
    <mergeCell ref="C81:F81"/>
    <mergeCell ref="I81:J81"/>
    <mergeCell ref="K81:L81"/>
    <mergeCell ref="M81:N81"/>
    <mergeCell ref="C82:F82"/>
    <mergeCell ref="I82:J82"/>
    <mergeCell ref="K82:L82"/>
    <mergeCell ref="M82:N82"/>
    <mergeCell ref="C79:F79"/>
    <mergeCell ref="I79:J79"/>
    <mergeCell ref="K79:L79"/>
    <mergeCell ref="M79:N79"/>
    <mergeCell ref="C80:F80"/>
    <mergeCell ref="I80:J80"/>
    <mergeCell ref="K80:L80"/>
    <mergeCell ref="M80:N80"/>
    <mergeCell ref="C77:F77"/>
    <mergeCell ref="I77:J77"/>
    <mergeCell ref="K77:L77"/>
    <mergeCell ref="M77:N77"/>
    <mergeCell ref="C78:F78"/>
    <mergeCell ref="I78:J78"/>
    <mergeCell ref="K78:L78"/>
    <mergeCell ref="M78:N78"/>
    <mergeCell ref="C75:F75"/>
    <mergeCell ref="I75:J75"/>
    <mergeCell ref="K75:L75"/>
    <mergeCell ref="M75:N75"/>
    <mergeCell ref="C76:F76"/>
    <mergeCell ref="I76:J76"/>
    <mergeCell ref="K76:L76"/>
    <mergeCell ref="M76:N76"/>
    <mergeCell ref="C73:F73"/>
    <mergeCell ref="I73:J73"/>
    <mergeCell ref="K73:L73"/>
    <mergeCell ref="M73:N73"/>
    <mergeCell ref="C74:F74"/>
    <mergeCell ref="I74:J74"/>
    <mergeCell ref="K74:L74"/>
    <mergeCell ref="M74:N74"/>
    <mergeCell ref="C71:F71"/>
    <mergeCell ref="I71:J71"/>
    <mergeCell ref="K71:L71"/>
    <mergeCell ref="M71:N71"/>
    <mergeCell ref="C72:F72"/>
    <mergeCell ref="I72:J72"/>
    <mergeCell ref="K72:L72"/>
    <mergeCell ref="M72:N72"/>
    <mergeCell ref="C69:F69"/>
    <mergeCell ref="I69:J69"/>
    <mergeCell ref="K69:L69"/>
    <mergeCell ref="M69:N69"/>
    <mergeCell ref="C70:F70"/>
    <mergeCell ref="I70:J70"/>
    <mergeCell ref="K70:L70"/>
    <mergeCell ref="M70:N70"/>
    <mergeCell ref="C67:F67"/>
    <mergeCell ref="I67:J67"/>
    <mergeCell ref="K67:L67"/>
    <mergeCell ref="M67:N67"/>
    <mergeCell ref="C68:F68"/>
    <mergeCell ref="I68:J68"/>
    <mergeCell ref="K68:L68"/>
    <mergeCell ref="M68:N68"/>
    <mergeCell ref="C65:F65"/>
    <mergeCell ref="I65:J65"/>
    <mergeCell ref="K65:L65"/>
    <mergeCell ref="M65:N65"/>
    <mergeCell ref="C66:F66"/>
    <mergeCell ref="I66:J66"/>
    <mergeCell ref="K66:L66"/>
    <mergeCell ref="M66:N66"/>
    <mergeCell ref="C63:F63"/>
    <mergeCell ref="I63:J63"/>
    <mergeCell ref="K63:L63"/>
    <mergeCell ref="M63:N63"/>
    <mergeCell ref="C64:F64"/>
    <mergeCell ref="I64:J64"/>
    <mergeCell ref="K64:L64"/>
    <mergeCell ref="M64:N64"/>
    <mergeCell ref="C61:F61"/>
    <mergeCell ref="I61:J61"/>
    <mergeCell ref="K61:L61"/>
    <mergeCell ref="M61:N61"/>
    <mergeCell ref="C62:F62"/>
    <mergeCell ref="I62:J62"/>
    <mergeCell ref="K62:L62"/>
    <mergeCell ref="M62:N62"/>
    <mergeCell ref="C59:F59"/>
    <mergeCell ref="I59:J59"/>
    <mergeCell ref="K59:L59"/>
    <mergeCell ref="M59:N59"/>
    <mergeCell ref="C60:F60"/>
    <mergeCell ref="I60:J60"/>
    <mergeCell ref="K60:L60"/>
    <mergeCell ref="M60:N60"/>
    <mergeCell ref="C57:F57"/>
    <mergeCell ref="I57:J57"/>
    <mergeCell ref="K57:L57"/>
    <mergeCell ref="M57:N57"/>
    <mergeCell ref="C58:F58"/>
    <mergeCell ref="I58:J58"/>
    <mergeCell ref="K58:L58"/>
    <mergeCell ref="M58:N58"/>
    <mergeCell ref="C55:F55"/>
    <mergeCell ref="I55:J55"/>
    <mergeCell ref="K55:L55"/>
    <mergeCell ref="M55:N55"/>
    <mergeCell ref="C56:F56"/>
    <mergeCell ref="I56:J56"/>
    <mergeCell ref="K56:L56"/>
    <mergeCell ref="M56:N56"/>
    <mergeCell ref="C53:F53"/>
    <mergeCell ref="I53:J53"/>
    <mergeCell ref="K53:L53"/>
    <mergeCell ref="M53:N53"/>
    <mergeCell ref="C54:F54"/>
    <mergeCell ref="I54:J54"/>
    <mergeCell ref="K54:L54"/>
    <mergeCell ref="M54:N54"/>
    <mergeCell ref="C51:F51"/>
    <mergeCell ref="I51:J51"/>
    <mergeCell ref="K51:L51"/>
    <mergeCell ref="M51:N51"/>
    <mergeCell ref="C52:F52"/>
    <mergeCell ref="I52:J52"/>
    <mergeCell ref="K52:L52"/>
    <mergeCell ref="M52:N52"/>
    <mergeCell ref="C49:F49"/>
    <mergeCell ref="I49:J49"/>
    <mergeCell ref="K49:L49"/>
    <mergeCell ref="M49:N49"/>
    <mergeCell ref="C50:F50"/>
    <mergeCell ref="I50:J50"/>
    <mergeCell ref="K50:L50"/>
    <mergeCell ref="M50:N50"/>
    <mergeCell ref="C47:F47"/>
    <mergeCell ref="I47:J47"/>
    <mergeCell ref="K47:L47"/>
    <mergeCell ref="M47:N47"/>
    <mergeCell ref="C48:F48"/>
    <mergeCell ref="I48:J48"/>
    <mergeCell ref="K48:L48"/>
    <mergeCell ref="M48:N48"/>
    <mergeCell ref="C45:F45"/>
    <mergeCell ref="I45:J45"/>
    <mergeCell ref="K45:L45"/>
    <mergeCell ref="M45:N45"/>
    <mergeCell ref="C46:F46"/>
    <mergeCell ref="I46:J46"/>
    <mergeCell ref="K46:L46"/>
    <mergeCell ref="M46:N46"/>
    <mergeCell ref="C43:F43"/>
    <mergeCell ref="I43:J43"/>
    <mergeCell ref="K43:L43"/>
    <mergeCell ref="M43:N43"/>
    <mergeCell ref="C44:F44"/>
    <mergeCell ref="I44:J44"/>
    <mergeCell ref="K44:L44"/>
    <mergeCell ref="M44:N44"/>
    <mergeCell ref="C41:F41"/>
    <mergeCell ref="I41:J41"/>
    <mergeCell ref="K41:L41"/>
    <mergeCell ref="M41:N41"/>
    <mergeCell ref="C42:F42"/>
    <mergeCell ref="I42:J42"/>
    <mergeCell ref="K42:L42"/>
    <mergeCell ref="M42:N42"/>
    <mergeCell ref="C39:F39"/>
    <mergeCell ref="I39:J39"/>
    <mergeCell ref="K39:L39"/>
    <mergeCell ref="M39:N39"/>
    <mergeCell ref="C40:F40"/>
    <mergeCell ref="I40:J40"/>
    <mergeCell ref="K40:L40"/>
    <mergeCell ref="M40:N40"/>
    <mergeCell ref="C37:F37"/>
    <mergeCell ref="I37:J37"/>
    <mergeCell ref="K37:L37"/>
    <mergeCell ref="M37:N37"/>
    <mergeCell ref="C38:F38"/>
    <mergeCell ref="I38:J38"/>
    <mergeCell ref="K38:L38"/>
    <mergeCell ref="M38:N38"/>
    <mergeCell ref="C35:F35"/>
    <mergeCell ref="I35:J35"/>
    <mergeCell ref="K35:L35"/>
    <mergeCell ref="M35:N35"/>
    <mergeCell ref="C36:F36"/>
    <mergeCell ref="I36:J36"/>
    <mergeCell ref="K36:L36"/>
    <mergeCell ref="M36:N36"/>
    <mergeCell ref="C33:F33"/>
    <mergeCell ref="I33:J33"/>
    <mergeCell ref="K33:L33"/>
    <mergeCell ref="M33:N33"/>
    <mergeCell ref="C34:F34"/>
    <mergeCell ref="I34:J34"/>
    <mergeCell ref="K34:L34"/>
    <mergeCell ref="M34:N34"/>
    <mergeCell ref="C31:F31"/>
    <mergeCell ref="I31:J31"/>
    <mergeCell ref="K31:L31"/>
    <mergeCell ref="M31:N31"/>
    <mergeCell ref="C32:F32"/>
    <mergeCell ref="I32:J32"/>
    <mergeCell ref="K32:L32"/>
    <mergeCell ref="M32:N32"/>
    <mergeCell ref="C29:F29"/>
    <mergeCell ref="I29:J29"/>
    <mergeCell ref="K29:L29"/>
    <mergeCell ref="M29:N29"/>
    <mergeCell ref="C30:F30"/>
    <mergeCell ref="I30:J30"/>
    <mergeCell ref="K30:L30"/>
    <mergeCell ref="M30:N30"/>
    <mergeCell ref="C27:F27"/>
    <mergeCell ref="I27:J27"/>
    <mergeCell ref="K27:L27"/>
    <mergeCell ref="M27:N27"/>
    <mergeCell ref="C28:F28"/>
    <mergeCell ref="I28:J28"/>
    <mergeCell ref="K28:L28"/>
    <mergeCell ref="M28:N28"/>
    <mergeCell ref="C25:F25"/>
    <mergeCell ref="I25:J25"/>
    <mergeCell ref="K25:L25"/>
    <mergeCell ref="M25:N25"/>
    <mergeCell ref="C26:F26"/>
    <mergeCell ref="I26:J26"/>
    <mergeCell ref="K26:L26"/>
    <mergeCell ref="M26:N26"/>
    <mergeCell ref="C23:F23"/>
    <mergeCell ref="I23:J23"/>
    <mergeCell ref="K23:L23"/>
    <mergeCell ref="M23:N23"/>
    <mergeCell ref="C24:F24"/>
    <mergeCell ref="I24:J24"/>
    <mergeCell ref="K24:L24"/>
    <mergeCell ref="M24:N24"/>
    <mergeCell ref="C21:F21"/>
    <mergeCell ref="I21:J21"/>
    <mergeCell ref="K21:L21"/>
    <mergeCell ref="M21:N21"/>
    <mergeCell ref="C22:F22"/>
    <mergeCell ref="I22:J22"/>
    <mergeCell ref="K22:L22"/>
    <mergeCell ref="M22:N22"/>
    <mergeCell ref="C19:F19"/>
    <mergeCell ref="I19:J19"/>
    <mergeCell ref="K19:L19"/>
    <mergeCell ref="M19:N19"/>
    <mergeCell ref="C20:F20"/>
    <mergeCell ref="I20:J20"/>
    <mergeCell ref="K20:L20"/>
    <mergeCell ref="M20:N20"/>
    <mergeCell ref="C17:F17"/>
    <mergeCell ref="I17:J17"/>
    <mergeCell ref="K17:L17"/>
    <mergeCell ref="M17:N17"/>
    <mergeCell ref="C18:F18"/>
    <mergeCell ref="I18:J18"/>
    <mergeCell ref="K18:L18"/>
    <mergeCell ref="M18:N18"/>
    <mergeCell ref="C15:F15"/>
    <mergeCell ref="I15:J15"/>
    <mergeCell ref="K15:L15"/>
    <mergeCell ref="M15:N15"/>
    <mergeCell ref="C16:F16"/>
    <mergeCell ref="I16:J16"/>
    <mergeCell ref="K16:L16"/>
    <mergeCell ref="M16:N16"/>
    <mergeCell ref="C13:F13"/>
    <mergeCell ref="I13:J13"/>
    <mergeCell ref="K13:L13"/>
    <mergeCell ref="M13:N13"/>
    <mergeCell ref="C14:F14"/>
    <mergeCell ref="I14:J14"/>
    <mergeCell ref="K14:L14"/>
    <mergeCell ref="M14:N14"/>
    <mergeCell ref="C11:F11"/>
    <mergeCell ref="I11:J11"/>
    <mergeCell ref="K11:L11"/>
    <mergeCell ref="M11:N11"/>
    <mergeCell ref="C12:F12"/>
    <mergeCell ref="I12:J12"/>
    <mergeCell ref="K12:L12"/>
    <mergeCell ref="M12:N12"/>
    <mergeCell ref="C9:F9"/>
    <mergeCell ref="I9:J9"/>
    <mergeCell ref="K9:L9"/>
    <mergeCell ref="M9:N9"/>
    <mergeCell ref="C10:F10"/>
    <mergeCell ref="I10:J10"/>
    <mergeCell ref="K10:L10"/>
    <mergeCell ref="M10:N10"/>
    <mergeCell ref="C7:F7"/>
    <mergeCell ref="I7:J7"/>
    <mergeCell ref="K7:L7"/>
    <mergeCell ref="M7:N7"/>
    <mergeCell ref="C8:F8"/>
    <mergeCell ref="I8:J8"/>
    <mergeCell ref="K8:L8"/>
    <mergeCell ref="M8:N8"/>
    <mergeCell ref="A1:N1"/>
    <mergeCell ref="A2:N2"/>
    <mergeCell ref="A3:N3"/>
    <mergeCell ref="C6:F6"/>
    <mergeCell ref="I6:J6"/>
    <mergeCell ref="K6:L6"/>
    <mergeCell ref="M6:N6"/>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L20" sqref="L20"/>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3" t="str">
        <f>CIDADE</f>
        <v>MUNICÍPIO DE LENCOIS - BA</v>
      </c>
      <c r="B1" s="3"/>
      <c r="C1" s="3"/>
      <c r="D1" s="3"/>
      <c r="E1" s="3"/>
      <c r="F1" s="3"/>
      <c r="G1" s="3"/>
      <c r="H1" s="3"/>
      <c r="I1" s="3"/>
      <c r="J1" s="3"/>
      <c r="K1" s="3"/>
    </row>
    <row r="2" spans="1:14" ht="15" customHeight="1" x14ac:dyDescent="0.25">
      <c r="A2" s="3" t="str">
        <f>OBRA</f>
        <v>RESIDÊNCIA UNIFAMILIAR TÉRREA EM ALVENARIA ESTRUTURAL 2 (2021)</v>
      </c>
      <c r="B2" s="3"/>
      <c r="C2" s="3"/>
      <c r="D2" s="3"/>
      <c r="E2" s="3"/>
      <c r="F2" s="3"/>
      <c r="G2" s="3"/>
      <c r="H2" s="3"/>
      <c r="I2" s="3"/>
      <c r="J2" s="3"/>
      <c r="K2" s="3"/>
    </row>
    <row r="3" spans="1:14" ht="15" customHeight="1" x14ac:dyDescent="0.25">
      <c r="A3" s="3" t="s">
        <v>762</v>
      </c>
      <c r="B3" s="3"/>
      <c r="C3" s="3"/>
      <c r="D3" s="3"/>
      <c r="E3" s="3"/>
      <c r="F3" s="3"/>
      <c r="G3" s="3"/>
      <c r="H3" s="3"/>
      <c r="I3" s="3"/>
      <c r="J3" s="3"/>
      <c r="K3" s="3"/>
    </row>
    <row r="4" spans="1:14" ht="15" customHeight="1" x14ac:dyDescent="0.25">
      <c r="A4" s="4"/>
      <c r="B4" s="4"/>
      <c r="C4" s="4"/>
      <c r="D4" s="4"/>
      <c r="E4" s="4"/>
      <c r="F4" s="4"/>
      <c r="G4" s="4"/>
      <c r="H4" s="4"/>
      <c r="I4" s="4"/>
      <c r="J4" s="4"/>
      <c r="K4" s="4"/>
    </row>
    <row r="5" spans="1:14" ht="15" customHeight="1" x14ac:dyDescent="0.25">
      <c r="A5" s="2" t="s">
        <v>3</v>
      </c>
      <c r="B5" s="5" t="str">
        <f>FONTE&amp;ONERA</f>
        <v>SINAPI BA-12/2022, SEM DESONERAÇÃO</v>
      </c>
      <c r="C5" s="2"/>
      <c r="D5" s="2"/>
      <c r="E5" s="2"/>
      <c r="F5" s="4"/>
      <c r="G5" s="2" t="s">
        <v>6</v>
      </c>
      <c r="H5" s="6">
        <f>LEI</f>
        <v>115.14999999999999</v>
      </c>
      <c r="I5" s="4"/>
      <c r="J5" s="2" t="s">
        <v>7</v>
      </c>
      <c r="K5" s="6">
        <f>BDI</f>
        <v>23</v>
      </c>
    </row>
    <row r="6" spans="1:14" ht="15" customHeight="1" x14ac:dyDescent="0.25">
      <c r="A6" s="8" t="s">
        <v>20</v>
      </c>
      <c r="B6" s="9"/>
      <c r="C6" s="8" t="s">
        <v>8</v>
      </c>
      <c r="D6" s="10"/>
      <c r="E6" s="10"/>
      <c r="F6" s="10"/>
      <c r="G6" s="10"/>
      <c r="H6" s="10"/>
      <c r="I6" s="9"/>
      <c r="J6" s="8" t="s">
        <v>21</v>
      </c>
      <c r="K6" s="9"/>
      <c r="L6" s="82" t="s">
        <v>763</v>
      </c>
    </row>
    <row r="7" spans="1:14" ht="15" customHeight="1" x14ac:dyDescent="0.25">
      <c r="A7" s="84" t="s">
        <v>764</v>
      </c>
      <c r="B7" s="85"/>
      <c r="C7" s="86" t="s">
        <v>765</v>
      </c>
      <c r="D7" s="88"/>
      <c r="E7" s="88"/>
      <c r="F7" s="88"/>
      <c r="G7" s="88"/>
      <c r="H7" s="88"/>
      <c r="I7" s="87"/>
      <c r="J7" s="89">
        <v>0.03</v>
      </c>
      <c r="K7" s="90"/>
      <c r="L7" s="82" t="s">
        <v>766</v>
      </c>
    </row>
    <row r="8" spans="1:14" ht="15" customHeight="1" x14ac:dyDescent="0.25">
      <c r="A8" s="84" t="s">
        <v>767</v>
      </c>
      <c r="B8" s="85"/>
      <c r="C8" s="86" t="s">
        <v>768</v>
      </c>
      <c r="D8" s="88"/>
      <c r="E8" s="88"/>
      <c r="F8" s="88"/>
      <c r="G8" s="88"/>
      <c r="H8" s="88"/>
      <c r="I8" s="87"/>
      <c r="J8" s="89">
        <v>8.0000000000000002E-3</v>
      </c>
      <c r="K8" s="90"/>
      <c r="L8" s="82" t="s">
        <v>769</v>
      </c>
    </row>
    <row r="9" spans="1:14" ht="15" customHeight="1" x14ac:dyDescent="0.25">
      <c r="A9" s="84" t="s">
        <v>770</v>
      </c>
      <c r="B9" s="85"/>
      <c r="C9" s="86" t="s">
        <v>771</v>
      </c>
      <c r="D9" s="88"/>
      <c r="E9" s="88"/>
      <c r="F9" s="88"/>
      <c r="G9" s="88"/>
      <c r="H9" s="88"/>
      <c r="I9" s="87"/>
      <c r="J9" s="89">
        <v>9.7000000000000003E-3</v>
      </c>
      <c r="K9" s="90"/>
      <c r="L9" s="82" t="s">
        <v>772</v>
      </c>
    </row>
    <row r="10" spans="1:14" ht="15" customHeight="1" x14ac:dyDescent="0.25">
      <c r="A10" s="84" t="s">
        <v>773</v>
      </c>
      <c r="B10" s="85"/>
      <c r="C10" s="86" t="s">
        <v>774</v>
      </c>
      <c r="D10" s="88"/>
      <c r="E10" s="88"/>
      <c r="F10" s="88"/>
      <c r="G10" s="88"/>
      <c r="H10" s="88"/>
      <c r="I10" s="87"/>
      <c r="J10" s="89">
        <v>5.8999999999999999E-3</v>
      </c>
      <c r="K10" s="90"/>
      <c r="L10" s="82" t="s">
        <v>775</v>
      </c>
    </row>
    <row r="11" spans="1:14" ht="15" customHeight="1" x14ac:dyDescent="0.25">
      <c r="A11" s="84" t="s">
        <v>776</v>
      </c>
      <c r="B11" s="85"/>
      <c r="C11" s="86" t="s">
        <v>777</v>
      </c>
      <c r="D11" s="88"/>
      <c r="E11" s="88"/>
      <c r="F11" s="88"/>
      <c r="G11" s="88"/>
      <c r="H11" s="88"/>
      <c r="I11" s="87"/>
      <c r="J11" s="89">
        <v>8.9499999999999996E-2</v>
      </c>
      <c r="K11" s="90"/>
      <c r="L11" s="82" t="s">
        <v>778</v>
      </c>
    </row>
    <row r="12" spans="1:14" ht="15" customHeight="1" x14ac:dyDescent="0.25">
      <c r="A12" s="84" t="s">
        <v>779</v>
      </c>
      <c r="B12" s="85"/>
      <c r="C12" s="86" t="s">
        <v>780</v>
      </c>
      <c r="D12" s="88"/>
      <c r="E12" s="88"/>
      <c r="F12" s="88"/>
      <c r="G12" s="88"/>
      <c r="H12" s="88"/>
      <c r="I12" s="87"/>
      <c r="J12" s="89">
        <f>SUM(J13:K16)</f>
        <v>6.6500000000000004E-2</v>
      </c>
      <c r="K12" s="90"/>
      <c r="L12" s="82" t="s">
        <v>781</v>
      </c>
    </row>
    <row r="13" spans="1:14" ht="15" customHeight="1" x14ac:dyDescent="0.25">
      <c r="A13" s="84" t="s">
        <v>782</v>
      </c>
      <c r="B13" s="85"/>
      <c r="C13" s="86" t="s">
        <v>783</v>
      </c>
      <c r="D13" s="88"/>
      <c r="E13" s="88"/>
      <c r="F13" s="88"/>
      <c r="G13" s="88"/>
      <c r="H13" s="88"/>
      <c r="I13" s="87"/>
      <c r="J13" s="89">
        <v>6.4999999999999997E-3</v>
      </c>
      <c r="K13" s="90"/>
      <c r="L13" s="82" t="s">
        <v>781</v>
      </c>
    </row>
    <row r="14" spans="1:14" ht="15" customHeight="1" x14ac:dyDescent="0.25">
      <c r="A14" s="84" t="s">
        <v>784</v>
      </c>
      <c r="B14" s="85"/>
      <c r="C14" s="86" t="s">
        <v>785</v>
      </c>
      <c r="D14" s="88"/>
      <c r="E14" s="88"/>
      <c r="F14" s="88"/>
      <c r="G14" s="88"/>
      <c r="H14" s="88"/>
      <c r="I14" s="87"/>
      <c r="J14" s="89">
        <v>0.03</v>
      </c>
      <c r="K14" s="90"/>
      <c r="L14" s="82" t="s">
        <v>781</v>
      </c>
    </row>
    <row r="15" spans="1:14" ht="15" customHeight="1" x14ac:dyDescent="0.25">
      <c r="A15" s="84" t="s">
        <v>786</v>
      </c>
      <c r="B15" s="85"/>
      <c r="C15" s="86" t="str">
        <f>"IMPOSTO SOBRE SERVIÇOS DE QUALQUER NATUREZA ("&amp;N15*100&amp;"% x "&amp;N16*100&amp;"%)"</f>
        <v>IMPOSTO SOBRE SERVIÇOS DE QUALQUER NATUREZA (5% x 60%)</v>
      </c>
      <c r="D15" s="88"/>
      <c r="E15" s="88"/>
      <c r="F15" s="88"/>
      <c r="G15" s="88"/>
      <c r="H15" s="88"/>
      <c r="I15" s="87"/>
      <c r="J15" s="89">
        <f>ROUND(N15*N16,4)</f>
        <v>0.03</v>
      </c>
      <c r="K15" s="90"/>
      <c r="L15" s="82" t="s">
        <v>787</v>
      </c>
      <c r="M15" s="91" t="s">
        <v>788</v>
      </c>
      <c r="N15" s="92">
        <v>0.05</v>
      </c>
    </row>
    <row r="16" spans="1:14" ht="15" customHeight="1" x14ac:dyDescent="0.25">
      <c r="A16" s="84" t="s">
        <v>789</v>
      </c>
      <c r="B16" s="85"/>
      <c r="C16" s="86" t="s">
        <v>790</v>
      </c>
      <c r="D16" s="88"/>
      <c r="E16" s="88"/>
      <c r="F16" s="88"/>
      <c r="G16" s="88"/>
      <c r="H16" s="88"/>
      <c r="I16" s="87"/>
      <c r="J16" s="89">
        <f>IF(ONERA="COM DESONERAÇÃO",0.045,0)</f>
        <v>0</v>
      </c>
      <c r="K16" s="90"/>
      <c r="L16" s="82" t="s">
        <v>781</v>
      </c>
      <c r="M16" s="91" t="s">
        <v>791</v>
      </c>
      <c r="N16" s="92">
        <v>0.6</v>
      </c>
    </row>
    <row r="17" spans="1:12" ht="15" customHeight="1" x14ac:dyDescent="0.25">
      <c r="A17" s="8" t="s">
        <v>792</v>
      </c>
      <c r="B17" s="9"/>
      <c r="C17" s="8" t="s">
        <v>793</v>
      </c>
      <c r="D17" s="10"/>
      <c r="E17" s="10"/>
      <c r="F17" s="10"/>
      <c r="G17" s="10"/>
      <c r="H17" s="10"/>
      <c r="I17" s="9"/>
      <c r="J17" s="94">
        <f>ROUND((((1+J7+J8+J9)*(1+J10)*(1+J11))/(1-J12))-1,4)</f>
        <v>0.23</v>
      </c>
      <c r="K17" s="95"/>
      <c r="L17" s="82" t="s">
        <v>794</v>
      </c>
    </row>
    <row r="18" spans="1:12" ht="15" customHeight="1" x14ac:dyDescent="0.25">
      <c r="A18" s="4"/>
      <c r="B18" s="4"/>
      <c r="C18" s="4"/>
      <c r="D18" s="4"/>
      <c r="E18" s="4"/>
      <c r="F18" s="4"/>
      <c r="G18" s="4"/>
      <c r="H18" s="4"/>
      <c r="I18" s="4"/>
      <c r="J18" s="4"/>
      <c r="K18" s="4"/>
    </row>
    <row r="19" spans="1:12" ht="50.1" customHeight="1" x14ac:dyDescent="0.25">
      <c r="A19" s="96" t="s">
        <v>795</v>
      </c>
      <c r="B19" s="96"/>
      <c r="C19" s="96"/>
      <c r="D19" s="96"/>
      <c r="E19" s="96"/>
      <c r="F19" s="96"/>
      <c r="G19" s="96"/>
      <c r="H19" s="96"/>
      <c r="I19" s="96"/>
      <c r="J19" s="96"/>
      <c r="K19" s="96"/>
    </row>
    <row r="20" spans="1:12" ht="15" customHeight="1" x14ac:dyDescent="0.25">
      <c r="A20" s="97" t="s">
        <v>796</v>
      </c>
      <c r="B20" s="97"/>
      <c r="C20" s="97"/>
      <c r="D20" s="97"/>
      <c r="E20" s="97"/>
      <c r="F20" s="97"/>
      <c r="G20" s="97"/>
      <c r="H20" s="97"/>
      <c r="I20" s="97"/>
      <c r="J20" s="97"/>
      <c r="K20" s="97"/>
    </row>
    <row r="21" spans="1:12" ht="15" customHeight="1" x14ac:dyDescent="0.25">
      <c r="A21" s="8" t="s">
        <v>797</v>
      </c>
      <c r="B21" s="10"/>
      <c r="C21" s="10"/>
      <c r="D21" s="10"/>
      <c r="E21" s="10"/>
      <c r="F21" s="10"/>
      <c r="G21" s="10"/>
      <c r="H21" s="10"/>
      <c r="I21" s="10"/>
      <c r="J21" s="10"/>
      <c r="K21" s="9"/>
    </row>
    <row r="22" spans="1:12" ht="15" customHeight="1" x14ac:dyDescent="0.25">
      <c r="A22" s="100" t="s">
        <v>798</v>
      </c>
      <c r="B22" s="98"/>
      <c r="C22" s="98"/>
      <c r="D22" s="98"/>
      <c r="E22" s="98"/>
      <c r="F22" s="98"/>
      <c r="G22" s="98"/>
      <c r="H22" s="98"/>
      <c r="I22" s="98"/>
      <c r="J22" s="98"/>
      <c r="K22" s="101"/>
    </row>
    <row r="23" spans="1:12" ht="15" customHeight="1" x14ac:dyDescent="0.25">
      <c r="A23" s="105"/>
      <c r="B23" s="99"/>
      <c r="C23" s="99"/>
      <c r="D23" s="99"/>
      <c r="E23" s="99"/>
      <c r="F23" s="99"/>
      <c r="G23" s="99"/>
      <c r="H23" s="99"/>
      <c r="I23" s="99"/>
      <c r="J23" s="99"/>
      <c r="K23" s="106"/>
    </row>
    <row r="24" spans="1:12" ht="15" customHeight="1" x14ac:dyDescent="0.25">
      <c r="A24" s="102"/>
      <c r="B24" s="104"/>
      <c r="C24" s="104"/>
      <c r="D24" s="104"/>
      <c r="E24" s="104"/>
      <c r="F24" s="104"/>
      <c r="G24" s="104"/>
      <c r="H24" s="104"/>
      <c r="I24" s="104"/>
      <c r="J24" s="104"/>
      <c r="K24" s="103"/>
    </row>
    <row r="25" spans="1:12" ht="15" customHeight="1" x14ac:dyDescent="0.25">
      <c r="A25" s="100" t="s">
        <v>799</v>
      </c>
      <c r="B25" s="98"/>
      <c r="C25" s="98"/>
      <c r="D25" s="98"/>
      <c r="E25" s="98"/>
      <c r="F25" s="98"/>
      <c r="G25" s="98"/>
      <c r="H25" s="98"/>
      <c r="I25" s="98"/>
      <c r="J25" s="98"/>
      <c r="K25" s="101"/>
    </row>
    <row r="26" spans="1:12" ht="15" customHeight="1" x14ac:dyDescent="0.25">
      <c r="A26" s="105"/>
      <c r="B26" s="99"/>
      <c r="C26" s="99"/>
      <c r="D26" s="99"/>
      <c r="E26" s="99"/>
      <c r="F26" s="99"/>
      <c r="G26" s="99"/>
      <c r="H26" s="99"/>
      <c r="I26" s="99"/>
      <c r="J26" s="99"/>
      <c r="K26" s="106"/>
    </row>
    <row r="27" spans="1:12" ht="15" customHeight="1" x14ac:dyDescent="0.25">
      <c r="A27" s="102"/>
      <c r="B27" s="104"/>
      <c r="C27" s="104"/>
      <c r="D27" s="104"/>
      <c r="E27" s="104"/>
      <c r="F27" s="104"/>
      <c r="G27" s="104"/>
      <c r="H27" s="104"/>
      <c r="I27" s="104"/>
      <c r="J27" s="104"/>
      <c r="K27" s="103"/>
    </row>
    <row r="28" spans="1:12" ht="15" customHeight="1" x14ac:dyDescent="0.25">
      <c r="A28" s="100" t="s">
        <v>800</v>
      </c>
      <c r="B28" s="98"/>
      <c r="C28" s="98"/>
      <c r="D28" s="98"/>
      <c r="E28" s="98"/>
      <c r="F28" s="98"/>
      <c r="G28" s="98"/>
      <c r="H28" s="98"/>
      <c r="I28" s="98"/>
      <c r="J28" s="98"/>
      <c r="K28" s="101"/>
    </row>
    <row r="29" spans="1:12" ht="15" customHeight="1" x14ac:dyDescent="0.25">
      <c r="A29" s="105"/>
      <c r="B29" s="99"/>
      <c r="C29" s="99"/>
      <c r="D29" s="99"/>
      <c r="E29" s="99"/>
      <c r="F29" s="99"/>
      <c r="G29" s="99"/>
      <c r="H29" s="99"/>
      <c r="I29" s="99"/>
      <c r="J29" s="99"/>
      <c r="K29" s="106"/>
    </row>
    <row r="30" spans="1:12" ht="15" customHeight="1" x14ac:dyDescent="0.25">
      <c r="A30" s="105"/>
      <c r="B30" s="99"/>
      <c r="C30" s="99"/>
      <c r="D30" s="99"/>
      <c r="E30" s="99"/>
      <c r="F30" s="99"/>
      <c r="G30" s="99"/>
      <c r="H30" s="99"/>
      <c r="I30" s="99"/>
      <c r="J30" s="99"/>
      <c r="K30" s="106"/>
    </row>
    <row r="31" spans="1:12" ht="15" customHeight="1" x14ac:dyDescent="0.25">
      <c r="A31" s="105"/>
      <c r="B31" s="99"/>
      <c r="C31" s="99"/>
      <c r="D31" s="99"/>
      <c r="E31" s="99"/>
      <c r="F31" s="99"/>
      <c r="G31" s="99"/>
      <c r="H31" s="99"/>
      <c r="I31" s="99"/>
      <c r="J31" s="99"/>
      <c r="K31" s="106"/>
    </row>
    <row r="32" spans="1:12" ht="15" customHeight="1" x14ac:dyDescent="0.25">
      <c r="A32" s="105"/>
      <c r="B32" s="99"/>
      <c r="C32" s="99"/>
      <c r="D32" s="99"/>
      <c r="E32" s="99"/>
      <c r="F32" s="99"/>
      <c r="G32" s="99"/>
      <c r="H32" s="99"/>
      <c r="I32" s="99"/>
      <c r="J32" s="99"/>
      <c r="K32" s="106"/>
    </row>
    <row r="33" spans="1:11" ht="15" customHeight="1" x14ac:dyDescent="0.25">
      <c r="A33" s="105"/>
      <c r="B33" s="99"/>
      <c r="C33" s="99"/>
      <c r="D33" s="99"/>
      <c r="E33" s="99"/>
      <c r="F33" s="99"/>
      <c r="G33" s="99"/>
      <c r="H33" s="99"/>
      <c r="I33" s="99"/>
      <c r="J33" s="99"/>
      <c r="K33" s="106"/>
    </row>
    <row r="34" spans="1:11" ht="15" customHeight="1" x14ac:dyDescent="0.25">
      <c r="A34" s="105"/>
      <c r="B34" s="99"/>
      <c r="C34" s="99"/>
      <c r="D34" s="99"/>
      <c r="E34" s="99"/>
      <c r="F34" s="99"/>
      <c r="G34" s="99"/>
      <c r="H34" s="99"/>
      <c r="I34" s="99"/>
      <c r="J34" s="99"/>
      <c r="K34" s="106"/>
    </row>
    <row r="35" spans="1:11" ht="15" customHeight="1" x14ac:dyDescent="0.25">
      <c r="A35" s="105"/>
      <c r="B35" s="99"/>
      <c r="C35" s="99"/>
      <c r="D35" s="99"/>
      <c r="E35" s="99"/>
      <c r="F35" s="99"/>
      <c r="G35" s="99"/>
      <c r="H35" s="99"/>
      <c r="I35" s="99"/>
      <c r="J35" s="99"/>
      <c r="K35" s="106"/>
    </row>
    <row r="36" spans="1:11" ht="15" customHeight="1" x14ac:dyDescent="0.25">
      <c r="A36" s="105"/>
      <c r="B36" s="99"/>
      <c r="C36" s="99"/>
      <c r="D36" s="99"/>
      <c r="E36" s="99"/>
      <c r="F36" s="99"/>
      <c r="G36" s="99"/>
      <c r="H36" s="99"/>
      <c r="I36" s="99"/>
      <c r="J36" s="99"/>
      <c r="K36" s="106"/>
    </row>
    <row r="37" spans="1:11" ht="15" customHeight="1" x14ac:dyDescent="0.25">
      <c r="A37" s="105"/>
      <c r="B37" s="99"/>
      <c r="C37" s="99"/>
      <c r="D37" s="99"/>
      <c r="E37" s="99"/>
      <c r="F37" s="99"/>
      <c r="G37" s="99"/>
      <c r="H37" s="99"/>
      <c r="I37" s="99"/>
      <c r="J37" s="99"/>
      <c r="K37" s="106"/>
    </row>
    <row r="38" spans="1:11" ht="15" customHeight="1" x14ac:dyDescent="0.25">
      <c r="A38" s="102"/>
      <c r="B38" s="104"/>
      <c r="C38" s="104"/>
      <c r="D38" s="104"/>
      <c r="E38" s="104"/>
      <c r="F38" s="104"/>
      <c r="G38" s="104"/>
      <c r="H38" s="104"/>
      <c r="I38" s="104"/>
      <c r="J38" s="104"/>
      <c r="K38" s="103"/>
    </row>
  </sheetData>
  <sheetProtection formatCells="0" formatColumns="0" formatRows="0" insertColumns="0" insertRows="0" insertHyperlinks="0" deleteColumns="0" deleteRows="0" sort="0" autoFilter="0" pivotTables="0"/>
  <mergeCells count="45">
    <mergeCell ref="A22:K24"/>
    <mergeCell ref="A25:K27"/>
    <mergeCell ref="A28:K38"/>
    <mergeCell ref="A17:B17"/>
    <mergeCell ref="C17:I17"/>
    <mergeCell ref="J17:K17"/>
    <mergeCell ref="A19:K19"/>
    <mergeCell ref="A20:K20"/>
    <mergeCell ref="A21:K21"/>
    <mergeCell ref="A15:B15"/>
    <mergeCell ref="C15:I15"/>
    <mergeCell ref="J15:K15"/>
    <mergeCell ref="A16:B16"/>
    <mergeCell ref="C16:I16"/>
    <mergeCell ref="J16:K16"/>
    <mergeCell ref="A13:B13"/>
    <mergeCell ref="C13:I13"/>
    <mergeCell ref="J13:K13"/>
    <mergeCell ref="A14:B14"/>
    <mergeCell ref="C14:I14"/>
    <mergeCell ref="J14:K14"/>
    <mergeCell ref="A11:B11"/>
    <mergeCell ref="C11:I11"/>
    <mergeCell ref="J11:K11"/>
    <mergeCell ref="A12:B12"/>
    <mergeCell ref="C12:I12"/>
    <mergeCell ref="J12:K12"/>
    <mergeCell ref="A9:B9"/>
    <mergeCell ref="C9:I9"/>
    <mergeCell ref="J9:K9"/>
    <mergeCell ref="A10:B10"/>
    <mergeCell ref="C10:I10"/>
    <mergeCell ref="J10:K10"/>
    <mergeCell ref="A7:B7"/>
    <mergeCell ref="C7:I7"/>
    <mergeCell ref="J7:K7"/>
    <mergeCell ref="A8:B8"/>
    <mergeCell ref="C8:I8"/>
    <mergeCell ref="J8:K8"/>
    <mergeCell ref="A1:K1"/>
    <mergeCell ref="A2:K2"/>
    <mergeCell ref="A3:K3"/>
    <mergeCell ref="A6:B6"/>
    <mergeCell ref="C6:I6"/>
    <mergeCell ref="J6:K6"/>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election activeCell="H4" sqref="H4"/>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3" t="str">
        <f>CIDADE</f>
        <v>MUNICÍPIO DE LENCOIS - BA</v>
      </c>
      <c r="B1" s="3"/>
      <c r="C1" s="3"/>
      <c r="D1" s="3"/>
      <c r="E1" s="3"/>
      <c r="F1" s="3"/>
      <c r="G1" s="3"/>
      <c r="H1" s="3"/>
      <c r="I1" s="3"/>
      <c r="J1" s="3"/>
    </row>
    <row r="2" spans="1:10" ht="15" customHeight="1" x14ac:dyDescent="0.25">
      <c r="A2" s="3" t="str">
        <f>OBRA</f>
        <v>RESIDÊNCIA UNIFAMILIAR TÉRREA EM ALVENARIA ESTRUTURAL 2 (2021)</v>
      </c>
      <c r="B2" s="3"/>
      <c r="C2" s="3"/>
      <c r="D2" s="3"/>
      <c r="E2" s="3"/>
      <c r="F2" s="3"/>
      <c r="G2" s="3"/>
      <c r="H2" s="3"/>
      <c r="I2" s="3"/>
      <c r="J2" s="3"/>
    </row>
    <row r="3" spans="1:10" ht="15" customHeight="1" x14ac:dyDescent="0.25">
      <c r="A3" s="3" t="s">
        <v>801</v>
      </c>
      <c r="B3" s="3"/>
      <c r="C3" s="3"/>
      <c r="D3" s="3"/>
      <c r="E3" s="3"/>
      <c r="F3" s="3"/>
      <c r="G3" s="3"/>
      <c r="H3" s="3"/>
      <c r="I3" s="3"/>
      <c r="J3" s="3"/>
    </row>
    <row r="4" spans="1:10" ht="15" customHeight="1" x14ac:dyDescent="0.25">
      <c r="A4" s="6"/>
      <c r="B4" s="6"/>
      <c r="C4" s="6"/>
      <c r="D4" s="6"/>
      <c r="E4" s="6"/>
      <c r="F4" s="6"/>
      <c r="G4" s="6"/>
      <c r="H4" s="6"/>
      <c r="I4" s="6"/>
      <c r="J4" s="6"/>
    </row>
    <row r="5" spans="1:10" ht="15" customHeight="1" x14ac:dyDescent="0.25">
      <c r="A5" s="2" t="s">
        <v>3</v>
      </c>
      <c r="B5" s="5" t="str">
        <f>FONTE&amp;ONERA</f>
        <v>SINAPI BA-12/2022, SEM DESONERAÇÃO</v>
      </c>
      <c r="F5" s="6"/>
      <c r="G5" s="2" t="s">
        <v>6</v>
      </c>
      <c r="H5" s="6">
        <f>LEI</f>
        <v>115.14999999999999</v>
      </c>
      <c r="I5" s="2" t="s">
        <v>7</v>
      </c>
      <c r="J5" s="6">
        <f>BDI</f>
        <v>23</v>
      </c>
    </row>
    <row r="6" spans="1:10" ht="15" customHeight="1" x14ac:dyDescent="0.25">
      <c r="A6" s="93" t="s">
        <v>32</v>
      </c>
      <c r="B6" s="107"/>
      <c r="C6" s="93" t="s">
        <v>8</v>
      </c>
      <c r="D6" s="41"/>
      <c r="E6" s="41"/>
      <c r="F6" s="107"/>
      <c r="G6" s="8" t="s">
        <v>802</v>
      </c>
      <c r="H6" s="9"/>
      <c r="I6" s="8" t="s">
        <v>5</v>
      </c>
      <c r="J6" s="9"/>
    </row>
    <row r="7" spans="1:10" ht="15" customHeight="1" x14ac:dyDescent="0.25">
      <c r="A7" s="108"/>
      <c r="B7" s="109"/>
      <c r="C7" s="108"/>
      <c r="D7" s="63"/>
      <c r="E7" s="63"/>
      <c r="F7" s="109"/>
      <c r="G7" s="7" t="s">
        <v>803</v>
      </c>
      <c r="H7" s="7" t="s">
        <v>804</v>
      </c>
      <c r="I7" s="7" t="s">
        <v>803</v>
      </c>
      <c r="J7" s="7" t="s">
        <v>804</v>
      </c>
    </row>
    <row r="8" spans="1:10" ht="15" customHeight="1" x14ac:dyDescent="0.25">
      <c r="A8" s="8" t="s">
        <v>805</v>
      </c>
      <c r="B8" s="10"/>
      <c r="C8" s="10"/>
      <c r="D8" s="10"/>
      <c r="E8" s="10"/>
      <c r="F8" s="10"/>
      <c r="G8" s="10"/>
      <c r="H8" s="10"/>
      <c r="I8" s="10"/>
      <c r="J8" s="9"/>
    </row>
    <row r="9" spans="1:10" ht="15" customHeight="1" x14ac:dyDescent="0.25">
      <c r="A9" s="84" t="s">
        <v>806</v>
      </c>
      <c r="B9" s="85"/>
      <c r="C9" s="84" t="s">
        <v>807</v>
      </c>
      <c r="D9" s="110"/>
      <c r="E9" s="110"/>
      <c r="F9" s="85"/>
      <c r="G9" s="31">
        <v>0</v>
      </c>
      <c r="H9" s="31">
        <v>0</v>
      </c>
      <c r="I9" s="31">
        <v>0.2</v>
      </c>
      <c r="J9" s="31">
        <v>0.2</v>
      </c>
    </row>
    <row r="10" spans="1:10" ht="15" customHeight="1" x14ac:dyDescent="0.25">
      <c r="A10" s="84" t="s">
        <v>808</v>
      </c>
      <c r="B10" s="85"/>
      <c r="C10" s="84" t="s">
        <v>809</v>
      </c>
      <c r="D10" s="110"/>
      <c r="E10" s="110"/>
      <c r="F10" s="85"/>
      <c r="G10" s="31">
        <v>1.4999999999999999E-2</v>
      </c>
      <c r="H10" s="31">
        <v>1.4999999999999999E-2</v>
      </c>
      <c r="I10" s="31">
        <v>1.4999999999999999E-2</v>
      </c>
      <c r="J10" s="31">
        <v>1.4999999999999999E-2</v>
      </c>
    </row>
    <row r="11" spans="1:10" ht="15" customHeight="1" x14ac:dyDescent="0.25">
      <c r="A11" s="84" t="s">
        <v>810</v>
      </c>
      <c r="B11" s="85"/>
      <c r="C11" s="84" t="s">
        <v>811</v>
      </c>
      <c r="D11" s="110"/>
      <c r="E11" s="110"/>
      <c r="F11" s="85"/>
      <c r="G11" s="31">
        <v>0.01</v>
      </c>
      <c r="H11" s="31">
        <v>0.01</v>
      </c>
      <c r="I11" s="31">
        <v>0.01</v>
      </c>
      <c r="J11" s="31">
        <v>0.01</v>
      </c>
    </row>
    <row r="12" spans="1:10" ht="15" customHeight="1" x14ac:dyDescent="0.25">
      <c r="A12" s="84" t="s">
        <v>812</v>
      </c>
      <c r="B12" s="85"/>
      <c r="C12" s="84" t="s">
        <v>813</v>
      </c>
      <c r="D12" s="110"/>
      <c r="E12" s="110"/>
      <c r="F12" s="85"/>
      <c r="G12" s="31">
        <v>2E-3</v>
      </c>
      <c r="H12" s="31">
        <v>2E-3</v>
      </c>
      <c r="I12" s="31">
        <v>2E-3</v>
      </c>
      <c r="J12" s="31">
        <v>2E-3</v>
      </c>
    </row>
    <row r="13" spans="1:10" ht="15" customHeight="1" x14ac:dyDescent="0.25">
      <c r="A13" s="84" t="s">
        <v>814</v>
      </c>
      <c r="B13" s="85"/>
      <c r="C13" s="84" t="s">
        <v>815</v>
      </c>
      <c r="D13" s="110"/>
      <c r="E13" s="110"/>
      <c r="F13" s="85"/>
      <c r="G13" s="31">
        <v>6.0000000000000001E-3</v>
      </c>
      <c r="H13" s="31">
        <v>6.0000000000000001E-3</v>
      </c>
      <c r="I13" s="31">
        <v>6.0000000000000001E-3</v>
      </c>
      <c r="J13" s="31">
        <v>6.0000000000000001E-3</v>
      </c>
    </row>
    <row r="14" spans="1:10" ht="15" customHeight="1" x14ac:dyDescent="0.25">
      <c r="A14" s="84" t="s">
        <v>816</v>
      </c>
      <c r="B14" s="85"/>
      <c r="C14" s="84" t="s">
        <v>817</v>
      </c>
      <c r="D14" s="110"/>
      <c r="E14" s="110"/>
      <c r="F14" s="85"/>
      <c r="G14" s="31">
        <v>2.5000000000000001E-2</v>
      </c>
      <c r="H14" s="31">
        <v>2.5000000000000001E-2</v>
      </c>
      <c r="I14" s="31">
        <v>2.5000000000000001E-2</v>
      </c>
      <c r="J14" s="31">
        <v>2.5000000000000001E-2</v>
      </c>
    </row>
    <row r="15" spans="1:10" ht="15" customHeight="1" x14ac:dyDescent="0.25">
      <c r="A15" s="84" t="s">
        <v>818</v>
      </c>
      <c r="B15" s="85"/>
      <c r="C15" s="84" t="s">
        <v>819</v>
      </c>
      <c r="D15" s="110"/>
      <c r="E15" s="110"/>
      <c r="F15" s="85"/>
      <c r="G15" s="31">
        <v>0.03</v>
      </c>
      <c r="H15" s="31">
        <v>0.03</v>
      </c>
      <c r="I15" s="31">
        <v>0.03</v>
      </c>
      <c r="J15" s="31">
        <v>0.03</v>
      </c>
    </row>
    <row r="16" spans="1:10" ht="15" customHeight="1" x14ac:dyDescent="0.25">
      <c r="A16" s="84" t="s">
        <v>820</v>
      </c>
      <c r="B16" s="85"/>
      <c r="C16" s="84" t="s">
        <v>821</v>
      </c>
      <c r="D16" s="110"/>
      <c r="E16" s="110"/>
      <c r="F16" s="85"/>
      <c r="G16" s="31">
        <v>0.08</v>
      </c>
      <c r="H16" s="31">
        <v>0.08</v>
      </c>
      <c r="I16" s="31">
        <v>0.08</v>
      </c>
      <c r="J16" s="31">
        <v>0.08</v>
      </c>
    </row>
    <row r="17" spans="1:10" ht="15" customHeight="1" x14ac:dyDescent="0.25">
      <c r="A17" s="84" t="s">
        <v>822</v>
      </c>
      <c r="B17" s="85"/>
      <c r="C17" s="84" t="s">
        <v>823</v>
      </c>
      <c r="D17" s="110"/>
      <c r="E17" s="110"/>
      <c r="F17" s="85"/>
      <c r="G17" s="31">
        <v>0</v>
      </c>
      <c r="H17" s="31">
        <v>0</v>
      </c>
      <c r="I17" s="31">
        <v>0</v>
      </c>
      <c r="J17" s="31">
        <v>0</v>
      </c>
    </row>
    <row r="18" spans="1:10" ht="15" customHeight="1" x14ac:dyDescent="0.25">
      <c r="A18" s="84" t="s">
        <v>824</v>
      </c>
      <c r="B18" s="85"/>
      <c r="C18" s="84" t="s">
        <v>22</v>
      </c>
      <c r="D18" s="110"/>
      <c r="E18" s="110"/>
      <c r="F18" s="85"/>
      <c r="G18" s="31">
        <f>SUM(G9:G17)</f>
        <v>0.16799999999999998</v>
      </c>
      <c r="H18" s="31">
        <f>SUM(H9:H17)</f>
        <v>0.16799999999999998</v>
      </c>
      <c r="I18" s="31">
        <f>SUM(I9:I17)</f>
        <v>0.36800000000000005</v>
      </c>
      <c r="J18" s="31">
        <f>SUM(J9:J17)</f>
        <v>0.36800000000000005</v>
      </c>
    </row>
    <row r="19" spans="1:10" ht="15" customHeight="1" x14ac:dyDescent="0.25">
      <c r="A19" s="8" t="s">
        <v>825</v>
      </c>
      <c r="B19" s="10"/>
      <c r="C19" s="10"/>
      <c r="D19" s="10"/>
      <c r="E19" s="10"/>
      <c r="F19" s="10"/>
      <c r="G19" s="10"/>
      <c r="H19" s="10"/>
      <c r="I19" s="10"/>
      <c r="J19" s="9"/>
    </row>
    <row r="20" spans="1:10" ht="15" customHeight="1" x14ac:dyDescent="0.25">
      <c r="A20" s="84" t="s">
        <v>826</v>
      </c>
      <c r="B20" s="85"/>
      <c r="C20" s="84" t="s">
        <v>827</v>
      </c>
      <c r="D20" s="110"/>
      <c r="E20" s="110"/>
      <c r="F20" s="85"/>
      <c r="G20" s="31">
        <v>0.1797</v>
      </c>
      <c r="H20" s="31" t="s">
        <v>828</v>
      </c>
      <c r="I20" s="31">
        <v>0.1797</v>
      </c>
      <c r="J20" s="31" t="s">
        <v>828</v>
      </c>
    </row>
    <row r="21" spans="1:10" ht="15" customHeight="1" x14ac:dyDescent="0.25">
      <c r="A21" s="84" t="s">
        <v>829</v>
      </c>
      <c r="B21" s="85"/>
      <c r="C21" s="84" t="s">
        <v>830</v>
      </c>
      <c r="D21" s="110"/>
      <c r="E21" s="110"/>
      <c r="F21" s="85"/>
      <c r="G21" s="31">
        <v>3.9699999999999999E-2</v>
      </c>
      <c r="H21" s="31" t="s">
        <v>828</v>
      </c>
      <c r="I21" s="31">
        <v>3.9699999999999999E-2</v>
      </c>
      <c r="J21" s="31" t="s">
        <v>828</v>
      </c>
    </row>
    <row r="22" spans="1:10" ht="15" customHeight="1" x14ac:dyDescent="0.25">
      <c r="A22" s="84" t="s">
        <v>831</v>
      </c>
      <c r="B22" s="85"/>
      <c r="C22" s="84" t="s">
        <v>832</v>
      </c>
      <c r="D22" s="110"/>
      <c r="E22" s="110"/>
      <c r="F22" s="85"/>
      <c r="G22" s="31">
        <v>8.6999999999999994E-3</v>
      </c>
      <c r="H22" s="31">
        <v>6.6E-3</v>
      </c>
      <c r="I22" s="31">
        <v>8.6999999999999994E-3</v>
      </c>
      <c r="J22" s="31">
        <v>6.6E-3</v>
      </c>
    </row>
    <row r="23" spans="1:10" ht="15" customHeight="1" x14ac:dyDescent="0.25">
      <c r="A23" s="84" t="s">
        <v>833</v>
      </c>
      <c r="B23" s="85"/>
      <c r="C23" s="84" t="s">
        <v>834</v>
      </c>
      <c r="D23" s="110"/>
      <c r="E23" s="110"/>
      <c r="F23" s="85"/>
      <c r="G23" s="31">
        <v>0.11020000000000001</v>
      </c>
      <c r="H23" s="31">
        <v>8.3299999999999999E-2</v>
      </c>
      <c r="I23" s="31">
        <v>0.11020000000000001</v>
      </c>
      <c r="J23" s="31">
        <v>8.3299999999999999E-2</v>
      </c>
    </row>
    <row r="24" spans="1:10" ht="15" customHeight="1" x14ac:dyDescent="0.25">
      <c r="A24" s="84" t="s">
        <v>835</v>
      </c>
      <c r="B24" s="85"/>
      <c r="C24" s="84" t="s">
        <v>836</v>
      </c>
      <c r="D24" s="110"/>
      <c r="E24" s="110"/>
      <c r="F24" s="85"/>
      <c r="G24" s="31">
        <v>6.9999999999999999E-4</v>
      </c>
      <c r="H24" s="31">
        <v>5.0000000000000001E-4</v>
      </c>
      <c r="I24" s="31">
        <v>6.9999999999999999E-4</v>
      </c>
      <c r="J24" s="31">
        <v>5.0000000000000001E-4</v>
      </c>
    </row>
    <row r="25" spans="1:10" ht="15" customHeight="1" x14ac:dyDescent="0.25">
      <c r="A25" s="84" t="s">
        <v>837</v>
      </c>
      <c r="B25" s="85"/>
      <c r="C25" s="84" t="s">
        <v>838</v>
      </c>
      <c r="D25" s="110"/>
      <c r="E25" s="110"/>
      <c r="F25" s="85"/>
      <c r="G25" s="31">
        <v>7.3000000000000001E-3</v>
      </c>
      <c r="H25" s="31">
        <v>5.5999999999999999E-3</v>
      </c>
      <c r="I25" s="31">
        <v>7.3000000000000001E-3</v>
      </c>
      <c r="J25" s="31">
        <v>5.5999999999999999E-3</v>
      </c>
    </row>
    <row r="26" spans="1:10" ht="15" customHeight="1" x14ac:dyDescent="0.25">
      <c r="A26" s="84" t="s">
        <v>839</v>
      </c>
      <c r="B26" s="85"/>
      <c r="C26" s="84" t="s">
        <v>840</v>
      </c>
      <c r="D26" s="110"/>
      <c r="E26" s="110"/>
      <c r="F26" s="85"/>
      <c r="G26" s="31">
        <v>2.0500000000000001E-2</v>
      </c>
      <c r="H26" s="31" t="s">
        <v>828</v>
      </c>
      <c r="I26" s="31">
        <v>2.0500000000000001E-2</v>
      </c>
      <c r="J26" s="31" t="s">
        <v>828</v>
      </c>
    </row>
    <row r="27" spans="1:10" ht="15" customHeight="1" x14ac:dyDescent="0.25">
      <c r="A27" s="84" t="s">
        <v>841</v>
      </c>
      <c r="B27" s="85"/>
      <c r="C27" s="84" t="s">
        <v>842</v>
      </c>
      <c r="D27" s="110"/>
      <c r="E27" s="110"/>
      <c r="F27" s="85"/>
      <c r="G27" s="31">
        <v>1.1000000000000001E-3</v>
      </c>
      <c r="H27" s="31">
        <v>8.0000000000000004E-4</v>
      </c>
      <c r="I27" s="31">
        <v>1.1000000000000001E-3</v>
      </c>
      <c r="J27" s="31">
        <v>8.0000000000000004E-4</v>
      </c>
    </row>
    <row r="28" spans="1:10" ht="15" customHeight="1" x14ac:dyDescent="0.25">
      <c r="A28" s="84" t="s">
        <v>843</v>
      </c>
      <c r="B28" s="85"/>
      <c r="C28" s="84" t="s">
        <v>844</v>
      </c>
      <c r="D28" s="110"/>
      <c r="E28" s="110"/>
      <c r="F28" s="85"/>
      <c r="G28" s="31">
        <v>0.11210000000000001</v>
      </c>
      <c r="H28" s="31">
        <v>8.4699999999999998E-2</v>
      </c>
      <c r="I28" s="31">
        <v>0.11210000000000001</v>
      </c>
      <c r="J28" s="31">
        <v>8.4699999999999998E-2</v>
      </c>
    </row>
    <row r="29" spans="1:10" ht="15" customHeight="1" x14ac:dyDescent="0.25">
      <c r="A29" s="84" t="s">
        <v>845</v>
      </c>
      <c r="B29" s="85"/>
      <c r="C29" s="84" t="s">
        <v>846</v>
      </c>
      <c r="D29" s="110"/>
      <c r="E29" s="110"/>
      <c r="F29" s="85"/>
      <c r="G29" s="31">
        <v>4.0000000000000002E-4</v>
      </c>
      <c r="H29" s="31">
        <v>2.9999999999999997E-4</v>
      </c>
      <c r="I29" s="31">
        <v>4.0000000000000002E-4</v>
      </c>
      <c r="J29" s="31">
        <v>2.9999999999999997E-4</v>
      </c>
    </row>
    <row r="30" spans="1:10" ht="15" customHeight="1" x14ac:dyDescent="0.25">
      <c r="A30" s="84" t="s">
        <v>847</v>
      </c>
      <c r="B30" s="85"/>
      <c r="C30" s="84" t="s">
        <v>22</v>
      </c>
      <c r="D30" s="110"/>
      <c r="E30" s="110"/>
      <c r="F30" s="85"/>
      <c r="G30" s="31">
        <f>SUM(G20:G29)</f>
        <v>0.48039999999999999</v>
      </c>
      <c r="H30" s="31">
        <f>SUM(H20:H29)</f>
        <v>0.18179999999999999</v>
      </c>
      <c r="I30" s="31">
        <f>SUM(I20:I29)</f>
        <v>0.48039999999999999</v>
      </c>
      <c r="J30" s="31">
        <f>SUM(J20:J29)</f>
        <v>0.18179999999999999</v>
      </c>
    </row>
    <row r="31" spans="1:10" ht="15" customHeight="1" x14ac:dyDescent="0.25">
      <c r="A31" s="8" t="s">
        <v>848</v>
      </c>
      <c r="B31" s="10"/>
      <c r="C31" s="10"/>
      <c r="D31" s="10"/>
      <c r="E31" s="10"/>
      <c r="F31" s="10"/>
      <c r="G31" s="10"/>
      <c r="H31" s="10"/>
      <c r="I31" s="10"/>
      <c r="J31" s="9"/>
    </row>
    <row r="32" spans="1:10" ht="15" customHeight="1" x14ac:dyDescent="0.25">
      <c r="A32" s="84" t="s">
        <v>849</v>
      </c>
      <c r="B32" s="85"/>
      <c r="C32" s="84" t="s">
        <v>850</v>
      </c>
      <c r="D32" s="110"/>
      <c r="E32" s="110"/>
      <c r="F32" s="85"/>
      <c r="G32" s="31">
        <v>5.4699999999999999E-2</v>
      </c>
      <c r="H32" s="31">
        <v>4.1300000000000003E-2</v>
      </c>
      <c r="I32" s="31">
        <v>5.4699999999999999E-2</v>
      </c>
      <c r="J32" s="31">
        <v>4.1300000000000003E-2</v>
      </c>
    </row>
    <row r="33" spans="1:10" ht="15" customHeight="1" x14ac:dyDescent="0.25">
      <c r="A33" s="84" t="s">
        <v>851</v>
      </c>
      <c r="B33" s="85"/>
      <c r="C33" s="84" t="s">
        <v>852</v>
      </c>
      <c r="D33" s="110"/>
      <c r="E33" s="110"/>
      <c r="F33" s="85"/>
      <c r="G33" s="31">
        <v>1.2999999999999999E-3</v>
      </c>
      <c r="H33" s="31">
        <v>1E-3</v>
      </c>
      <c r="I33" s="31">
        <v>1.2999999999999999E-3</v>
      </c>
      <c r="J33" s="31">
        <v>1E-3</v>
      </c>
    </row>
    <row r="34" spans="1:10" ht="15" customHeight="1" x14ac:dyDescent="0.25">
      <c r="A34" s="84" t="s">
        <v>853</v>
      </c>
      <c r="B34" s="85"/>
      <c r="C34" s="84" t="s">
        <v>854</v>
      </c>
      <c r="D34" s="110"/>
      <c r="E34" s="110"/>
      <c r="F34" s="85"/>
      <c r="G34" s="31">
        <v>2.9499999999999998E-2</v>
      </c>
      <c r="H34" s="31">
        <v>2.23E-2</v>
      </c>
      <c r="I34" s="31">
        <v>2.9499999999999998E-2</v>
      </c>
      <c r="J34" s="31">
        <v>2.23E-2</v>
      </c>
    </row>
    <row r="35" spans="1:10" ht="15" customHeight="1" x14ac:dyDescent="0.25">
      <c r="A35" s="84" t="s">
        <v>855</v>
      </c>
      <c r="B35" s="85"/>
      <c r="C35" s="84" t="s">
        <v>856</v>
      </c>
      <c r="D35" s="110"/>
      <c r="E35" s="110"/>
      <c r="F35" s="85"/>
      <c r="G35" s="31">
        <v>3.1300000000000001E-2</v>
      </c>
      <c r="H35" s="31">
        <v>2.3699999999999999E-2</v>
      </c>
      <c r="I35" s="31">
        <v>3.1300000000000001E-2</v>
      </c>
      <c r="J35" s="31">
        <v>2.3699999999999999E-2</v>
      </c>
    </row>
    <row r="36" spans="1:10" ht="15" customHeight="1" x14ac:dyDescent="0.25">
      <c r="A36" s="84" t="s">
        <v>857</v>
      </c>
      <c r="B36" s="85"/>
      <c r="C36" s="84" t="s">
        <v>858</v>
      </c>
      <c r="D36" s="110"/>
      <c r="E36" s="110"/>
      <c r="F36" s="85"/>
      <c r="G36" s="31">
        <v>4.5999999999999999E-3</v>
      </c>
      <c r="H36" s="31">
        <v>3.5000000000000001E-3</v>
      </c>
      <c r="I36" s="31">
        <v>4.5999999999999999E-3</v>
      </c>
      <c r="J36" s="31">
        <v>3.5000000000000001E-3</v>
      </c>
    </row>
    <row r="37" spans="1:10" ht="15" customHeight="1" x14ac:dyDescent="0.25">
      <c r="A37" s="84" t="s">
        <v>859</v>
      </c>
      <c r="B37" s="85"/>
      <c r="C37" s="84" t="s">
        <v>22</v>
      </c>
      <c r="D37" s="110"/>
      <c r="E37" s="110"/>
      <c r="F37" s="85"/>
      <c r="G37" s="31">
        <f>SUM(G32:G36)</f>
        <v>0.12139999999999998</v>
      </c>
      <c r="H37" s="31">
        <f>SUM(H32:H36)</f>
        <v>9.1800000000000007E-2</v>
      </c>
      <c r="I37" s="31">
        <f>SUM(I32:I36)</f>
        <v>0.12139999999999998</v>
      </c>
      <c r="J37" s="31">
        <f>SUM(J32:J36)</f>
        <v>9.1800000000000007E-2</v>
      </c>
    </row>
    <row r="38" spans="1:10" ht="15" customHeight="1" x14ac:dyDescent="0.25">
      <c r="A38" s="8" t="s">
        <v>860</v>
      </c>
      <c r="B38" s="10"/>
      <c r="C38" s="10"/>
      <c r="D38" s="10"/>
      <c r="E38" s="10"/>
      <c r="F38" s="10"/>
      <c r="G38" s="10"/>
      <c r="H38" s="10"/>
      <c r="I38" s="10"/>
      <c r="J38" s="9"/>
    </row>
    <row r="39" spans="1:10" ht="15" customHeight="1" x14ac:dyDescent="0.25">
      <c r="A39" s="84" t="s">
        <v>861</v>
      </c>
      <c r="B39" s="85"/>
      <c r="C39" s="84" t="s">
        <v>862</v>
      </c>
      <c r="D39" s="110"/>
      <c r="E39" s="110"/>
      <c r="F39" s="85"/>
      <c r="G39" s="31">
        <v>8.0699999999999994E-2</v>
      </c>
      <c r="H39" s="31">
        <v>3.0499999999999999E-2</v>
      </c>
      <c r="I39" s="31">
        <v>0.17680000000000001</v>
      </c>
      <c r="J39" s="31">
        <v>6.6900000000000001E-2</v>
      </c>
    </row>
    <row r="40" spans="1:10" ht="45" customHeight="1" x14ac:dyDescent="0.25">
      <c r="A40" s="84" t="s">
        <v>863</v>
      </c>
      <c r="B40" s="85"/>
      <c r="C40" s="84" t="s">
        <v>864</v>
      </c>
      <c r="D40" s="110"/>
      <c r="E40" s="110"/>
      <c r="F40" s="85"/>
      <c r="G40" s="31">
        <v>4.5999999999999999E-3</v>
      </c>
      <c r="H40" s="31">
        <v>3.5000000000000001E-3</v>
      </c>
      <c r="I40" s="31">
        <v>4.8999999999999998E-3</v>
      </c>
      <c r="J40" s="31">
        <v>3.7000000000000002E-3</v>
      </c>
    </row>
    <row r="41" spans="1:10" ht="15" customHeight="1" x14ac:dyDescent="0.25">
      <c r="A41" s="84" t="s">
        <v>865</v>
      </c>
      <c r="B41" s="85"/>
      <c r="C41" s="84" t="s">
        <v>22</v>
      </c>
      <c r="D41" s="110"/>
      <c r="E41" s="110"/>
      <c r="F41" s="85"/>
      <c r="G41" s="31">
        <f>SUM(G39:G40)</f>
        <v>8.5299999999999987E-2</v>
      </c>
      <c r="H41" s="31">
        <f>SUM(H39:H40)</f>
        <v>3.4000000000000002E-2</v>
      </c>
      <c r="I41" s="31">
        <f>SUM(I39:I40)</f>
        <v>0.1817</v>
      </c>
      <c r="J41" s="31">
        <f>SUM(J39:J40)</f>
        <v>7.0599999999999996E-2</v>
      </c>
    </row>
    <row r="42" spans="1:10" ht="15" customHeight="1" x14ac:dyDescent="0.25">
      <c r="A42" s="8" t="s">
        <v>866</v>
      </c>
      <c r="B42" s="10"/>
      <c r="C42" s="10"/>
      <c r="D42" s="10"/>
      <c r="E42" s="10"/>
      <c r="F42" s="10"/>
      <c r="G42" s="10"/>
      <c r="H42" s="10"/>
      <c r="I42" s="10"/>
      <c r="J42" s="9"/>
    </row>
    <row r="43" spans="1:10" ht="15" customHeight="1" x14ac:dyDescent="0.25">
      <c r="A43" s="8" t="s">
        <v>22</v>
      </c>
      <c r="B43" s="10"/>
      <c r="C43" s="10"/>
      <c r="D43" s="10"/>
      <c r="E43" s="10"/>
      <c r="F43" s="9"/>
      <c r="G43" s="36">
        <f>G18+G30+G37+G41</f>
        <v>0.85509999999999997</v>
      </c>
      <c r="H43" s="36">
        <f>H18+H30+H37+H41</f>
        <v>0.47560000000000002</v>
      </c>
      <c r="I43" s="36">
        <f>I18+I30+I37+I41</f>
        <v>1.1515</v>
      </c>
      <c r="J43" s="36">
        <f>J18+J30+J37+J41</f>
        <v>0.71220000000000006</v>
      </c>
    </row>
    <row r="44" spans="1:10" ht="15" customHeight="1" x14ac:dyDescent="0.25">
      <c r="A44" s="111" t="s">
        <v>867</v>
      </c>
      <c r="B44" s="111"/>
      <c r="C44" s="111"/>
      <c r="D44" s="111"/>
      <c r="E44" s="111"/>
      <c r="F44" s="111"/>
      <c r="G44" s="111"/>
      <c r="H44" s="111"/>
      <c r="I44" s="111"/>
      <c r="J44" s="111"/>
    </row>
  </sheetData>
  <sheetProtection formatCells="0" formatColumns="0" formatRows="0" insertColumns="0" insertRows="0" insertHyperlinks="0" deleteColumns="0" deleteRows="0" sort="0" autoFilter="0" pivotTables="0"/>
  <mergeCells count="74">
    <mergeCell ref="A42:J42"/>
    <mergeCell ref="A43:F43"/>
    <mergeCell ref="A44:J44"/>
    <mergeCell ref="A38:J38"/>
    <mergeCell ref="A39:B39"/>
    <mergeCell ref="C39:F39"/>
    <mergeCell ref="A40:B40"/>
    <mergeCell ref="C40:F40"/>
    <mergeCell ref="A41:B41"/>
    <mergeCell ref="C41:F41"/>
    <mergeCell ref="A35:B35"/>
    <mergeCell ref="C35:F35"/>
    <mergeCell ref="A36:B36"/>
    <mergeCell ref="C36:F36"/>
    <mergeCell ref="A37:B37"/>
    <mergeCell ref="C37:F37"/>
    <mergeCell ref="A31:J31"/>
    <mergeCell ref="A32:B32"/>
    <mergeCell ref="C32:F32"/>
    <mergeCell ref="A33:B33"/>
    <mergeCell ref="C33:F33"/>
    <mergeCell ref="A34:B34"/>
    <mergeCell ref="C34:F34"/>
    <mergeCell ref="A28:B28"/>
    <mergeCell ref="C28:F28"/>
    <mergeCell ref="A29:B29"/>
    <mergeCell ref="C29:F29"/>
    <mergeCell ref="A30:B30"/>
    <mergeCell ref="C30:F30"/>
    <mergeCell ref="A25:B25"/>
    <mergeCell ref="C25:F25"/>
    <mergeCell ref="A26:B26"/>
    <mergeCell ref="C26:F26"/>
    <mergeCell ref="A27:B27"/>
    <mergeCell ref="C27:F27"/>
    <mergeCell ref="A22:B22"/>
    <mergeCell ref="C22:F22"/>
    <mergeCell ref="A23:B23"/>
    <mergeCell ref="C23:F23"/>
    <mergeCell ref="A24:B24"/>
    <mergeCell ref="C24:F24"/>
    <mergeCell ref="A18:B18"/>
    <mergeCell ref="C18:F18"/>
    <mergeCell ref="A19:J19"/>
    <mergeCell ref="A20:B20"/>
    <mergeCell ref="C20:F20"/>
    <mergeCell ref="A21:B21"/>
    <mergeCell ref="C21:F21"/>
    <mergeCell ref="A15:B15"/>
    <mergeCell ref="C15:F15"/>
    <mergeCell ref="A16:B16"/>
    <mergeCell ref="C16:F16"/>
    <mergeCell ref="A17:B17"/>
    <mergeCell ref="C17:F17"/>
    <mergeCell ref="A12:B12"/>
    <mergeCell ref="C12:F12"/>
    <mergeCell ref="A13:B13"/>
    <mergeCell ref="C13:F13"/>
    <mergeCell ref="A14:B14"/>
    <mergeCell ref="C14:F14"/>
    <mergeCell ref="A8:J8"/>
    <mergeCell ref="A9:B9"/>
    <mergeCell ref="C9:F9"/>
    <mergeCell ref="A10:B10"/>
    <mergeCell ref="C10:F10"/>
    <mergeCell ref="A11:B11"/>
    <mergeCell ref="C11:F11"/>
    <mergeCell ref="A1:J1"/>
    <mergeCell ref="A2:J2"/>
    <mergeCell ref="A3:J3"/>
    <mergeCell ref="A6:B7"/>
    <mergeCell ref="C6:F7"/>
    <mergeCell ref="G6:H6"/>
    <mergeCell ref="I6:J6"/>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25"/>
  <sheetViews>
    <sheetView showGridLines="0" workbookViewId="0">
      <selection activeCell="M13" sqref="M13"/>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868</v>
      </c>
      <c r="B1" s="7" t="s">
        <v>869</v>
      </c>
      <c r="C1" s="7" t="s">
        <v>870</v>
      </c>
      <c r="D1" s="7" t="s">
        <v>871</v>
      </c>
      <c r="E1" s="7" t="s">
        <v>872</v>
      </c>
      <c r="F1" s="7" t="s">
        <v>873</v>
      </c>
    </row>
    <row r="2" spans="1:6" ht="15" customHeight="1" x14ac:dyDescent="0.25">
      <c r="A2" s="67">
        <v>91815</v>
      </c>
      <c r="B2" s="18" t="s">
        <v>874</v>
      </c>
      <c r="C2" s="83" t="s">
        <v>390</v>
      </c>
      <c r="D2" s="56">
        <f t="shared" ref="D2:D65" si="0">IF(ONERA="COM DESONERAÇÃO",E2,F2)</f>
        <v>71.13</v>
      </c>
      <c r="E2" s="56">
        <v>68.92</v>
      </c>
      <c r="F2" s="56">
        <v>71.13</v>
      </c>
    </row>
    <row r="3" spans="1:6" ht="15" customHeight="1" x14ac:dyDescent="0.25">
      <c r="A3" s="67">
        <v>94703</v>
      </c>
      <c r="B3" s="18" t="s">
        <v>875</v>
      </c>
      <c r="C3" s="83" t="s">
        <v>417</v>
      </c>
      <c r="D3" s="56">
        <f t="shared" si="0"/>
        <v>21.8</v>
      </c>
      <c r="E3" s="56">
        <v>21.16</v>
      </c>
      <c r="F3" s="56">
        <v>21.8</v>
      </c>
    </row>
    <row r="4" spans="1:6" ht="15" customHeight="1" x14ac:dyDescent="0.25">
      <c r="A4" s="67">
        <v>94704</v>
      </c>
      <c r="B4" s="18" t="s">
        <v>876</v>
      </c>
      <c r="C4" s="83" t="s">
        <v>417</v>
      </c>
      <c r="D4" s="56">
        <f t="shared" si="0"/>
        <v>28.53</v>
      </c>
      <c r="E4" s="56">
        <v>27.89</v>
      </c>
      <c r="F4" s="56">
        <v>28.53</v>
      </c>
    </row>
    <row r="5" spans="1:6" ht="15" customHeight="1" x14ac:dyDescent="0.25">
      <c r="A5" s="67">
        <v>88238</v>
      </c>
      <c r="B5" s="18" t="s">
        <v>877</v>
      </c>
      <c r="C5" s="83" t="s">
        <v>878</v>
      </c>
      <c r="D5" s="56">
        <f t="shared" si="0"/>
        <v>21.27</v>
      </c>
      <c r="E5" s="56">
        <v>19.48</v>
      </c>
      <c r="F5" s="56">
        <v>21.27</v>
      </c>
    </row>
    <row r="6" spans="1:6" ht="15" customHeight="1" x14ac:dyDescent="0.25">
      <c r="A6" s="67">
        <v>88239</v>
      </c>
      <c r="B6" s="18" t="s">
        <v>879</v>
      </c>
      <c r="C6" s="83" t="s">
        <v>878</v>
      </c>
      <c r="D6" s="56">
        <f t="shared" si="0"/>
        <v>21.13</v>
      </c>
      <c r="E6" s="56">
        <v>19.34</v>
      </c>
      <c r="F6" s="56">
        <v>21.13</v>
      </c>
    </row>
    <row r="7" spans="1:6" ht="15" customHeight="1" x14ac:dyDescent="0.25">
      <c r="A7" s="67">
        <v>88243</v>
      </c>
      <c r="B7" s="18" t="s">
        <v>880</v>
      </c>
      <c r="C7" s="83" t="s">
        <v>878</v>
      </c>
      <c r="D7" s="56">
        <f t="shared" si="0"/>
        <v>21.1</v>
      </c>
      <c r="E7" s="56">
        <v>19.309999999999999</v>
      </c>
      <c r="F7" s="56">
        <v>21.1</v>
      </c>
    </row>
    <row r="8" spans="1:6" ht="15" customHeight="1" x14ac:dyDescent="0.25">
      <c r="A8" s="67">
        <v>89453</v>
      </c>
      <c r="B8" s="18" t="s">
        <v>881</v>
      </c>
      <c r="C8" s="83" t="s">
        <v>390</v>
      </c>
      <c r="D8" s="56">
        <f t="shared" si="0"/>
        <v>71.13</v>
      </c>
      <c r="E8" s="56">
        <v>68.92</v>
      </c>
      <c r="F8" s="56">
        <v>71.13</v>
      </c>
    </row>
    <row r="9" spans="1:6" ht="15" customHeight="1" x14ac:dyDescent="0.25">
      <c r="A9" s="67">
        <v>88485</v>
      </c>
      <c r="B9" s="18" t="s">
        <v>882</v>
      </c>
      <c r="C9" s="83" t="s">
        <v>390</v>
      </c>
      <c r="D9" s="56">
        <f t="shared" si="0"/>
        <v>2.89</v>
      </c>
      <c r="E9" s="56">
        <v>2.75</v>
      </c>
      <c r="F9" s="56">
        <v>2.89</v>
      </c>
    </row>
    <row r="10" spans="1:6" ht="15" customHeight="1" x14ac:dyDescent="0.25">
      <c r="A10" s="67">
        <v>97113</v>
      </c>
      <c r="B10" s="18" t="s">
        <v>883</v>
      </c>
      <c r="C10" s="83" t="s">
        <v>390</v>
      </c>
      <c r="D10" s="56">
        <f t="shared" si="0"/>
        <v>2.76</v>
      </c>
      <c r="E10" s="56">
        <v>2.73</v>
      </c>
      <c r="F10" s="56">
        <v>2.76</v>
      </c>
    </row>
    <row r="11" spans="1:6" ht="15" customHeight="1" x14ac:dyDescent="0.25">
      <c r="A11" s="67">
        <v>95626</v>
      </c>
      <c r="B11" s="18" t="s">
        <v>884</v>
      </c>
      <c r="C11" s="83" t="s">
        <v>390</v>
      </c>
      <c r="D11" s="56">
        <f t="shared" si="0"/>
        <v>16.89</v>
      </c>
      <c r="E11" s="56">
        <v>15.76</v>
      </c>
      <c r="F11" s="56">
        <v>16.89</v>
      </c>
    </row>
    <row r="12" spans="1:6" ht="15" customHeight="1" x14ac:dyDescent="0.25">
      <c r="A12" s="67">
        <v>87393</v>
      </c>
      <c r="B12" s="18" t="s">
        <v>885</v>
      </c>
      <c r="C12" s="83" t="s">
        <v>382</v>
      </c>
      <c r="D12" s="56">
        <f t="shared" si="0"/>
        <v>5356.11</v>
      </c>
      <c r="E12" s="56">
        <v>5341.95</v>
      </c>
      <c r="F12" s="56">
        <v>5356.11</v>
      </c>
    </row>
    <row r="13" spans="1:6" ht="15" customHeight="1" x14ac:dyDescent="0.25">
      <c r="A13" s="67">
        <v>87367</v>
      </c>
      <c r="B13" s="18" t="s">
        <v>886</v>
      </c>
      <c r="C13" s="83" t="s">
        <v>382</v>
      </c>
      <c r="D13" s="56">
        <f t="shared" si="0"/>
        <v>724.08</v>
      </c>
      <c r="E13" s="56">
        <v>704.87</v>
      </c>
      <c r="F13" s="56">
        <v>724.08</v>
      </c>
    </row>
    <row r="14" spans="1:6" ht="15" customHeight="1" x14ac:dyDescent="0.25">
      <c r="A14" s="67">
        <v>87292</v>
      </c>
      <c r="B14" s="18" t="s">
        <v>887</v>
      </c>
      <c r="C14" s="83" t="s">
        <v>382</v>
      </c>
      <c r="D14" s="56">
        <f t="shared" si="0"/>
        <v>643.22</v>
      </c>
      <c r="E14" s="56">
        <v>629.72</v>
      </c>
      <c r="F14" s="56">
        <v>643.22</v>
      </c>
    </row>
    <row r="15" spans="1:6" ht="15" customHeight="1" x14ac:dyDescent="0.25">
      <c r="A15" s="67">
        <v>88715</v>
      </c>
      <c r="B15" s="18" t="s">
        <v>888</v>
      </c>
      <c r="C15" s="83" t="s">
        <v>382</v>
      </c>
      <c r="D15" s="56">
        <f t="shared" si="0"/>
        <v>606.13</v>
      </c>
      <c r="E15" s="56">
        <v>593.35</v>
      </c>
      <c r="F15" s="56">
        <v>606.13</v>
      </c>
    </row>
    <row r="16" spans="1:6" ht="15" customHeight="1" x14ac:dyDescent="0.25">
      <c r="A16" s="67">
        <v>87294</v>
      </c>
      <c r="B16" s="18" t="s">
        <v>889</v>
      </c>
      <c r="C16" s="83" t="s">
        <v>382</v>
      </c>
      <c r="D16" s="56">
        <f t="shared" si="0"/>
        <v>605.91</v>
      </c>
      <c r="E16" s="56">
        <v>593.6</v>
      </c>
      <c r="F16" s="56">
        <v>605.91</v>
      </c>
    </row>
    <row r="17" spans="1:6" ht="15" customHeight="1" x14ac:dyDescent="0.25">
      <c r="A17" s="67">
        <v>87337</v>
      </c>
      <c r="B17" s="18" t="s">
        <v>890</v>
      </c>
      <c r="C17" s="83" t="s">
        <v>382</v>
      </c>
      <c r="D17" s="56">
        <f t="shared" si="0"/>
        <v>617.04999999999995</v>
      </c>
      <c r="E17" s="56">
        <v>602.41</v>
      </c>
      <c r="F17" s="56">
        <v>617.04999999999995</v>
      </c>
    </row>
    <row r="18" spans="1:6" ht="15" customHeight="1" x14ac:dyDescent="0.25">
      <c r="A18" s="67">
        <v>88629</v>
      </c>
      <c r="B18" s="18" t="s">
        <v>891</v>
      </c>
      <c r="C18" s="83" t="s">
        <v>382</v>
      </c>
      <c r="D18" s="56">
        <f t="shared" si="0"/>
        <v>699.66</v>
      </c>
      <c r="E18" s="56">
        <v>685.01</v>
      </c>
      <c r="F18" s="56">
        <v>699.66</v>
      </c>
    </row>
    <row r="19" spans="1:6" ht="15" customHeight="1" x14ac:dyDescent="0.25">
      <c r="A19" s="67">
        <v>87381</v>
      </c>
      <c r="B19" s="18" t="s">
        <v>892</v>
      </c>
      <c r="C19" s="83" t="s">
        <v>382</v>
      </c>
      <c r="D19" s="56">
        <f t="shared" si="0"/>
        <v>3825.99</v>
      </c>
      <c r="E19" s="56">
        <v>3808.01</v>
      </c>
      <c r="F19" s="56">
        <v>3825.99</v>
      </c>
    </row>
    <row r="20" spans="1:6" ht="15" customHeight="1" x14ac:dyDescent="0.25">
      <c r="A20" s="67">
        <v>87301</v>
      </c>
      <c r="B20" s="18" t="s">
        <v>893</v>
      </c>
      <c r="C20" s="83" t="s">
        <v>382</v>
      </c>
      <c r="D20" s="56">
        <f t="shared" si="0"/>
        <v>679.73</v>
      </c>
      <c r="E20" s="56">
        <v>665.18</v>
      </c>
      <c r="F20" s="56">
        <v>679.73</v>
      </c>
    </row>
    <row r="21" spans="1:6" ht="15" customHeight="1" x14ac:dyDescent="0.25">
      <c r="A21" s="67">
        <v>96543</v>
      </c>
      <c r="B21" s="18" t="s">
        <v>894</v>
      </c>
      <c r="C21" s="83" t="s">
        <v>895</v>
      </c>
      <c r="D21" s="56">
        <f t="shared" si="0"/>
        <v>19.41</v>
      </c>
      <c r="E21" s="56">
        <v>18.55</v>
      </c>
      <c r="F21" s="56">
        <v>19.41</v>
      </c>
    </row>
    <row r="22" spans="1:6" ht="15" customHeight="1" x14ac:dyDescent="0.25">
      <c r="A22" s="67">
        <v>96546</v>
      </c>
      <c r="B22" s="18" t="s">
        <v>896</v>
      </c>
      <c r="C22" s="83" t="s">
        <v>895</v>
      </c>
      <c r="D22" s="56">
        <f t="shared" si="0"/>
        <v>14.56</v>
      </c>
      <c r="E22" s="56">
        <v>14.23</v>
      </c>
      <c r="F22" s="56">
        <v>14.56</v>
      </c>
    </row>
    <row r="23" spans="1:6" ht="15" customHeight="1" x14ac:dyDescent="0.25">
      <c r="A23" s="67">
        <v>96547</v>
      </c>
      <c r="B23" s="18" t="s">
        <v>897</v>
      </c>
      <c r="C23" s="83" t="s">
        <v>895</v>
      </c>
      <c r="D23" s="56">
        <f t="shared" si="0"/>
        <v>12.25</v>
      </c>
      <c r="E23" s="56">
        <v>12</v>
      </c>
      <c r="F23" s="56">
        <v>12.25</v>
      </c>
    </row>
    <row r="24" spans="1:6" ht="15" customHeight="1" x14ac:dyDescent="0.25">
      <c r="A24" s="67">
        <v>96544</v>
      </c>
      <c r="B24" s="18" t="s">
        <v>898</v>
      </c>
      <c r="C24" s="83" t="s">
        <v>895</v>
      </c>
      <c r="D24" s="56">
        <f t="shared" si="0"/>
        <v>17.86</v>
      </c>
      <c r="E24" s="56">
        <v>17.23</v>
      </c>
      <c r="F24" s="56">
        <v>17.86</v>
      </c>
    </row>
    <row r="25" spans="1:6" ht="15" customHeight="1" x14ac:dyDescent="0.25">
      <c r="A25" s="67">
        <v>96545</v>
      </c>
      <c r="B25" s="18" t="s">
        <v>899</v>
      </c>
      <c r="C25" s="83" t="s">
        <v>895</v>
      </c>
      <c r="D25" s="56">
        <f t="shared" si="0"/>
        <v>16.440000000000001</v>
      </c>
      <c r="E25" s="56">
        <v>16</v>
      </c>
      <c r="F25" s="56">
        <v>16.440000000000001</v>
      </c>
    </row>
    <row r="26" spans="1:6" ht="15" customHeight="1" x14ac:dyDescent="0.25">
      <c r="A26" s="67">
        <v>95946</v>
      </c>
      <c r="B26" s="18" t="s">
        <v>900</v>
      </c>
      <c r="C26" s="83" t="s">
        <v>895</v>
      </c>
      <c r="D26" s="56">
        <f t="shared" si="0"/>
        <v>14.39</v>
      </c>
      <c r="E26" s="56">
        <v>14.09</v>
      </c>
      <c r="F26" s="56">
        <v>14.39</v>
      </c>
    </row>
    <row r="27" spans="1:6" ht="15" customHeight="1" x14ac:dyDescent="0.25">
      <c r="A27" s="67">
        <v>95944</v>
      </c>
      <c r="B27" s="18" t="s">
        <v>901</v>
      </c>
      <c r="C27" s="83" t="s">
        <v>895</v>
      </c>
      <c r="D27" s="56">
        <f t="shared" si="0"/>
        <v>21.98</v>
      </c>
      <c r="E27" s="56">
        <v>20.95</v>
      </c>
      <c r="F27" s="56">
        <v>21.98</v>
      </c>
    </row>
    <row r="28" spans="1:6" ht="15" customHeight="1" x14ac:dyDescent="0.25">
      <c r="A28" s="67">
        <v>95945</v>
      </c>
      <c r="B28" s="18" t="s">
        <v>902</v>
      </c>
      <c r="C28" s="83" t="s">
        <v>895</v>
      </c>
      <c r="D28" s="56">
        <f t="shared" si="0"/>
        <v>17.95</v>
      </c>
      <c r="E28" s="56">
        <v>17.350000000000001</v>
      </c>
      <c r="F28" s="56">
        <v>17.95</v>
      </c>
    </row>
    <row r="29" spans="1:6" ht="15" customHeight="1" x14ac:dyDescent="0.25">
      <c r="A29" s="67">
        <v>92769</v>
      </c>
      <c r="B29" s="18" t="s">
        <v>903</v>
      </c>
      <c r="C29" s="83" t="s">
        <v>895</v>
      </c>
      <c r="D29" s="56">
        <f t="shared" si="0"/>
        <v>14.38</v>
      </c>
      <c r="E29" s="56">
        <v>14.1</v>
      </c>
      <c r="F29" s="56">
        <v>14.38</v>
      </c>
    </row>
    <row r="30" spans="1:6" ht="15" customHeight="1" x14ac:dyDescent="0.25">
      <c r="A30" s="67">
        <v>92770</v>
      </c>
      <c r="B30" s="18" t="s">
        <v>904</v>
      </c>
      <c r="C30" s="83" t="s">
        <v>895</v>
      </c>
      <c r="D30" s="56">
        <f t="shared" si="0"/>
        <v>13.61</v>
      </c>
      <c r="E30" s="56">
        <v>13.42</v>
      </c>
      <c r="F30" s="56">
        <v>13.61</v>
      </c>
    </row>
    <row r="31" spans="1:6" ht="15" customHeight="1" x14ac:dyDescent="0.25">
      <c r="A31" s="67">
        <v>92768</v>
      </c>
      <c r="B31" s="18" t="s">
        <v>905</v>
      </c>
      <c r="C31" s="83" t="s">
        <v>895</v>
      </c>
      <c r="D31" s="56">
        <f t="shared" si="0"/>
        <v>15.14</v>
      </c>
      <c r="E31" s="56">
        <v>14.69</v>
      </c>
      <c r="F31" s="56">
        <v>15.14</v>
      </c>
    </row>
    <row r="32" spans="1:6" ht="15" customHeight="1" x14ac:dyDescent="0.25">
      <c r="A32" s="67">
        <v>92762</v>
      </c>
      <c r="B32" s="18" t="s">
        <v>906</v>
      </c>
      <c r="C32" s="83" t="s">
        <v>895</v>
      </c>
      <c r="D32" s="56">
        <f t="shared" si="0"/>
        <v>12.64</v>
      </c>
      <c r="E32" s="56">
        <v>12.5</v>
      </c>
      <c r="F32" s="56">
        <v>12.64</v>
      </c>
    </row>
    <row r="33" spans="1:6" ht="15" customHeight="1" x14ac:dyDescent="0.25">
      <c r="A33" s="67">
        <v>92763</v>
      </c>
      <c r="B33" s="18" t="s">
        <v>907</v>
      </c>
      <c r="C33" s="83" t="s">
        <v>895</v>
      </c>
      <c r="D33" s="56">
        <f t="shared" si="0"/>
        <v>10.65</v>
      </c>
      <c r="E33" s="56">
        <v>10.57</v>
      </c>
      <c r="F33" s="56">
        <v>10.65</v>
      </c>
    </row>
    <row r="34" spans="1:6" ht="15" customHeight="1" x14ac:dyDescent="0.25">
      <c r="A34" s="67">
        <v>92764</v>
      </c>
      <c r="B34" s="18" t="s">
        <v>908</v>
      </c>
      <c r="C34" s="83" t="s">
        <v>895</v>
      </c>
      <c r="D34" s="56">
        <f t="shared" si="0"/>
        <v>10.34</v>
      </c>
      <c r="E34" s="56">
        <v>10.27</v>
      </c>
      <c r="F34" s="56">
        <v>10.34</v>
      </c>
    </row>
    <row r="35" spans="1:6" ht="15" customHeight="1" x14ac:dyDescent="0.25">
      <c r="A35" s="67">
        <v>92765</v>
      </c>
      <c r="B35" s="18" t="s">
        <v>909</v>
      </c>
      <c r="C35" s="83" t="s">
        <v>895</v>
      </c>
      <c r="D35" s="56">
        <f t="shared" si="0"/>
        <v>11.79</v>
      </c>
      <c r="E35" s="56">
        <v>11.73</v>
      </c>
      <c r="F35" s="56">
        <v>11.79</v>
      </c>
    </row>
    <row r="36" spans="1:6" ht="15" customHeight="1" x14ac:dyDescent="0.25">
      <c r="A36" s="67">
        <v>92760</v>
      </c>
      <c r="B36" s="18" t="s">
        <v>910</v>
      </c>
      <c r="C36" s="83" t="s">
        <v>895</v>
      </c>
      <c r="D36" s="56">
        <f t="shared" si="0"/>
        <v>14.94</v>
      </c>
      <c r="E36" s="56">
        <v>14.59</v>
      </c>
      <c r="F36" s="56">
        <v>14.94</v>
      </c>
    </row>
    <row r="37" spans="1:6" ht="15" customHeight="1" x14ac:dyDescent="0.25">
      <c r="A37" s="67">
        <v>92761</v>
      </c>
      <c r="B37" s="18" t="s">
        <v>911</v>
      </c>
      <c r="C37" s="83" t="s">
        <v>895</v>
      </c>
      <c r="D37" s="56">
        <f t="shared" si="0"/>
        <v>14.12</v>
      </c>
      <c r="E37" s="56">
        <v>13.89</v>
      </c>
      <c r="F37" s="56">
        <v>14.12</v>
      </c>
    </row>
    <row r="38" spans="1:6" ht="15" customHeight="1" x14ac:dyDescent="0.25">
      <c r="A38" s="67">
        <v>92759</v>
      </c>
      <c r="B38" s="18" t="s">
        <v>912</v>
      </c>
      <c r="C38" s="83" t="s">
        <v>895</v>
      </c>
      <c r="D38" s="56">
        <f t="shared" si="0"/>
        <v>15.71</v>
      </c>
      <c r="E38" s="56">
        <v>15.18</v>
      </c>
      <c r="F38" s="56">
        <v>15.71</v>
      </c>
    </row>
    <row r="39" spans="1:6" ht="15" customHeight="1" x14ac:dyDescent="0.25">
      <c r="A39" s="67">
        <v>89999</v>
      </c>
      <c r="B39" s="18" t="s">
        <v>913</v>
      </c>
      <c r="C39" s="83" t="s">
        <v>895</v>
      </c>
      <c r="D39" s="56">
        <f t="shared" si="0"/>
        <v>17.62</v>
      </c>
      <c r="E39" s="56">
        <v>16.88</v>
      </c>
      <c r="F39" s="56">
        <v>17.62</v>
      </c>
    </row>
    <row r="40" spans="1:6" ht="15" customHeight="1" x14ac:dyDescent="0.25">
      <c r="A40" s="67">
        <v>89996</v>
      </c>
      <c r="B40" s="18" t="s">
        <v>914</v>
      </c>
      <c r="C40" s="83" t="s">
        <v>895</v>
      </c>
      <c r="D40" s="56">
        <f t="shared" si="0"/>
        <v>11.95</v>
      </c>
      <c r="E40" s="56">
        <v>11.69</v>
      </c>
      <c r="F40" s="56">
        <v>11.95</v>
      </c>
    </row>
    <row r="41" spans="1:6" ht="15" customHeight="1" x14ac:dyDescent="0.25">
      <c r="A41" s="67">
        <v>88245</v>
      </c>
      <c r="B41" s="18" t="s">
        <v>915</v>
      </c>
      <c r="C41" s="83" t="s">
        <v>878</v>
      </c>
      <c r="D41" s="56">
        <f t="shared" si="0"/>
        <v>29.14</v>
      </c>
      <c r="E41" s="56">
        <v>26.28</v>
      </c>
      <c r="F41" s="56">
        <v>29.14</v>
      </c>
    </row>
    <row r="42" spans="1:6" ht="15" customHeight="1" x14ac:dyDescent="0.25">
      <c r="A42" s="67">
        <v>100578</v>
      </c>
      <c r="B42" s="18" t="s">
        <v>916</v>
      </c>
      <c r="C42" s="83" t="s">
        <v>417</v>
      </c>
      <c r="D42" s="56">
        <f t="shared" si="0"/>
        <v>473.13</v>
      </c>
      <c r="E42" s="56">
        <v>458.75</v>
      </c>
      <c r="F42" s="56">
        <v>473.13</v>
      </c>
    </row>
    <row r="43" spans="1:6" ht="15" customHeight="1" x14ac:dyDescent="0.25">
      <c r="A43" s="67">
        <v>94319</v>
      </c>
      <c r="B43" s="18" t="s">
        <v>917</v>
      </c>
      <c r="C43" s="83" t="s">
        <v>382</v>
      </c>
      <c r="D43" s="56">
        <f t="shared" si="0"/>
        <v>106.46</v>
      </c>
      <c r="E43" s="56">
        <v>103.26</v>
      </c>
      <c r="F43" s="56">
        <v>106.46</v>
      </c>
    </row>
    <row r="44" spans="1:6" ht="15" customHeight="1" x14ac:dyDescent="0.25">
      <c r="A44" s="67">
        <v>88247</v>
      </c>
      <c r="B44" s="18" t="s">
        <v>918</v>
      </c>
      <c r="C44" s="83" t="s">
        <v>878</v>
      </c>
      <c r="D44" s="56">
        <f t="shared" si="0"/>
        <v>21.61</v>
      </c>
      <c r="E44" s="56">
        <v>19.77</v>
      </c>
      <c r="F44" s="56">
        <v>21.61</v>
      </c>
    </row>
    <row r="45" spans="1:6" ht="15" customHeight="1" x14ac:dyDescent="0.25">
      <c r="A45" s="67">
        <v>88248</v>
      </c>
      <c r="B45" s="18" t="s">
        <v>919</v>
      </c>
      <c r="C45" s="83" t="s">
        <v>878</v>
      </c>
      <c r="D45" s="56">
        <f t="shared" si="0"/>
        <v>20.68</v>
      </c>
      <c r="E45" s="56">
        <v>18.87</v>
      </c>
      <c r="F45" s="56">
        <v>20.68</v>
      </c>
    </row>
    <row r="46" spans="1:6" ht="15" customHeight="1" x14ac:dyDescent="0.25">
      <c r="A46" s="67">
        <v>88253</v>
      </c>
      <c r="B46" s="18" t="s">
        <v>920</v>
      </c>
      <c r="C46" s="83" t="s">
        <v>878</v>
      </c>
      <c r="D46" s="56">
        <f t="shared" si="0"/>
        <v>17.329999999999998</v>
      </c>
      <c r="E46" s="56">
        <v>15.21</v>
      </c>
      <c r="F46" s="56">
        <v>17.329999999999998</v>
      </c>
    </row>
    <row r="47" spans="1:6" ht="15" customHeight="1" x14ac:dyDescent="0.25">
      <c r="A47" s="67">
        <v>88256</v>
      </c>
      <c r="B47" s="18" t="s">
        <v>921</v>
      </c>
      <c r="C47" s="83" t="s">
        <v>878</v>
      </c>
      <c r="D47" s="56">
        <f t="shared" si="0"/>
        <v>29.21</v>
      </c>
      <c r="E47" s="56">
        <v>26.34</v>
      </c>
      <c r="F47" s="56">
        <v>29.21</v>
      </c>
    </row>
    <row r="48" spans="1:6" ht="15" customHeight="1" x14ac:dyDescent="0.25">
      <c r="A48" s="67">
        <v>86934</v>
      </c>
      <c r="B48" s="18" t="s">
        <v>922</v>
      </c>
      <c r="C48" s="83" t="s">
        <v>417</v>
      </c>
      <c r="D48" s="56">
        <f t="shared" si="0"/>
        <v>406.29</v>
      </c>
      <c r="E48" s="56">
        <v>401.73</v>
      </c>
      <c r="F48" s="56">
        <v>406.29</v>
      </c>
    </row>
    <row r="49" spans="1:6" ht="15" customHeight="1" x14ac:dyDescent="0.25">
      <c r="A49" s="67">
        <v>86894</v>
      </c>
      <c r="B49" s="18" t="s">
        <v>923</v>
      </c>
      <c r="C49" s="83" t="s">
        <v>417</v>
      </c>
      <c r="D49" s="56">
        <f t="shared" si="0"/>
        <v>284.77999999999997</v>
      </c>
      <c r="E49" s="56">
        <v>281.31</v>
      </c>
      <c r="F49" s="56">
        <v>284.77999999999997</v>
      </c>
    </row>
    <row r="50" spans="1:6" ht="15" customHeight="1" x14ac:dyDescent="0.25">
      <c r="A50" s="67">
        <v>88831</v>
      </c>
      <c r="B50" s="18" t="s">
        <v>924</v>
      </c>
      <c r="C50" s="83" t="s">
        <v>925</v>
      </c>
      <c r="D50" s="56">
        <f t="shared" si="0"/>
        <v>0.35</v>
      </c>
      <c r="E50" s="56">
        <v>0.35</v>
      </c>
      <c r="F50" s="56">
        <v>0.35</v>
      </c>
    </row>
    <row r="51" spans="1:6" ht="15" customHeight="1" x14ac:dyDescent="0.25">
      <c r="A51" s="67">
        <v>88830</v>
      </c>
      <c r="B51" s="18" t="s">
        <v>926</v>
      </c>
      <c r="C51" s="83" t="s">
        <v>927</v>
      </c>
      <c r="D51" s="56">
        <f t="shared" si="0"/>
        <v>1.87</v>
      </c>
      <c r="E51" s="56">
        <v>1.87</v>
      </c>
      <c r="F51" s="56">
        <v>1.87</v>
      </c>
    </row>
    <row r="52" spans="1:6" ht="15" customHeight="1" x14ac:dyDescent="0.25">
      <c r="A52" s="67">
        <v>88826</v>
      </c>
      <c r="B52" s="18" t="s">
        <v>928</v>
      </c>
      <c r="C52" s="83" t="s">
        <v>878</v>
      </c>
      <c r="D52" s="56">
        <f t="shared" si="0"/>
        <v>0.32</v>
      </c>
      <c r="E52" s="56">
        <v>0.32</v>
      </c>
      <c r="F52" s="56">
        <v>0.32</v>
      </c>
    </row>
    <row r="53" spans="1:6" ht="15" customHeight="1" x14ac:dyDescent="0.25">
      <c r="A53" s="67">
        <v>88827</v>
      </c>
      <c r="B53" s="18" t="s">
        <v>929</v>
      </c>
      <c r="C53" s="83" t="s">
        <v>878</v>
      </c>
      <c r="D53" s="56">
        <f t="shared" si="0"/>
        <v>0.03</v>
      </c>
      <c r="E53" s="56">
        <v>0.03</v>
      </c>
      <c r="F53" s="56">
        <v>0.03</v>
      </c>
    </row>
    <row r="54" spans="1:6" ht="15" customHeight="1" x14ac:dyDescent="0.25">
      <c r="A54" s="67">
        <v>88828</v>
      </c>
      <c r="B54" s="18" t="s">
        <v>930</v>
      </c>
      <c r="C54" s="83" t="s">
        <v>878</v>
      </c>
      <c r="D54" s="56">
        <f t="shared" si="0"/>
        <v>0.35</v>
      </c>
      <c r="E54" s="56">
        <v>0.35</v>
      </c>
      <c r="F54" s="56">
        <v>0.35</v>
      </c>
    </row>
    <row r="55" spans="1:6" ht="15" customHeight="1" x14ac:dyDescent="0.25">
      <c r="A55" s="67">
        <v>88829</v>
      </c>
      <c r="B55" s="18" t="s">
        <v>931</v>
      </c>
      <c r="C55" s="83" t="s">
        <v>878</v>
      </c>
      <c r="D55" s="56">
        <f t="shared" si="0"/>
        <v>1.17</v>
      </c>
      <c r="E55" s="56">
        <v>1.17</v>
      </c>
      <c r="F55" s="56">
        <v>1.17</v>
      </c>
    </row>
    <row r="56" spans="1:6" ht="15" customHeight="1" x14ac:dyDescent="0.25">
      <c r="A56" s="67">
        <v>89226</v>
      </c>
      <c r="B56" s="18" t="s">
        <v>932</v>
      </c>
      <c r="C56" s="83" t="s">
        <v>925</v>
      </c>
      <c r="D56" s="56">
        <f t="shared" si="0"/>
        <v>1.47</v>
      </c>
      <c r="E56" s="56">
        <v>1.47</v>
      </c>
      <c r="F56" s="56">
        <v>1.47</v>
      </c>
    </row>
    <row r="57" spans="1:6" ht="15" customHeight="1" x14ac:dyDescent="0.25">
      <c r="A57" s="67">
        <v>89225</v>
      </c>
      <c r="B57" s="18" t="s">
        <v>933</v>
      </c>
      <c r="C57" s="83" t="s">
        <v>927</v>
      </c>
      <c r="D57" s="56">
        <f t="shared" si="0"/>
        <v>5.27</v>
      </c>
      <c r="E57" s="56">
        <v>5.27</v>
      </c>
      <c r="F57" s="56">
        <v>5.27</v>
      </c>
    </row>
    <row r="58" spans="1:6" ht="15" customHeight="1" x14ac:dyDescent="0.25">
      <c r="A58" s="67">
        <v>89221</v>
      </c>
      <c r="B58" s="18" t="s">
        <v>934</v>
      </c>
      <c r="C58" s="83" t="s">
        <v>878</v>
      </c>
      <c r="D58" s="56">
        <f t="shared" si="0"/>
        <v>1.32</v>
      </c>
      <c r="E58" s="56">
        <v>1.32</v>
      </c>
      <c r="F58" s="56">
        <v>1.32</v>
      </c>
    </row>
    <row r="59" spans="1:6" ht="15" customHeight="1" x14ac:dyDescent="0.25">
      <c r="A59" s="67">
        <v>89222</v>
      </c>
      <c r="B59" s="18" t="s">
        <v>935</v>
      </c>
      <c r="C59" s="83" t="s">
        <v>878</v>
      </c>
      <c r="D59" s="56">
        <f t="shared" si="0"/>
        <v>0.15</v>
      </c>
      <c r="E59" s="56">
        <v>0.15</v>
      </c>
      <c r="F59" s="56">
        <v>0.15</v>
      </c>
    </row>
    <row r="60" spans="1:6" ht="15" customHeight="1" x14ac:dyDescent="0.25">
      <c r="A60" s="67">
        <v>89223</v>
      </c>
      <c r="B60" s="18" t="s">
        <v>936</v>
      </c>
      <c r="C60" s="83" t="s">
        <v>878</v>
      </c>
      <c r="D60" s="56">
        <f t="shared" si="0"/>
        <v>1.45</v>
      </c>
      <c r="E60" s="56">
        <v>1.45</v>
      </c>
      <c r="F60" s="56">
        <v>1.45</v>
      </c>
    </row>
    <row r="61" spans="1:6" ht="15" customHeight="1" x14ac:dyDescent="0.25">
      <c r="A61" s="67">
        <v>89224</v>
      </c>
      <c r="B61" s="18" t="s">
        <v>937</v>
      </c>
      <c r="C61" s="83" t="s">
        <v>878</v>
      </c>
      <c r="D61" s="56">
        <f t="shared" si="0"/>
        <v>2.35</v>
      </c>
      <c r="E61" s="56">
        <v>2.35</v>
      </c>
      <c r="F61" s="56">
        <v>2.35</v>
      </c>
    </row>
    <row r="62" spans="1:6" ht="15" customHeight="1" x14ac:dyDescent="0.25">
      <c r="A62" s="67">
        <v>91924</v>
      </c>
      <c r="B62" s="18" t="s">
        <v>938</v>
      </c>
      <c r="C62" s="83" t="s">
        <v>471</v>
      </c>
      <c r="D62" s="56">
        <f t="shared" si="0"/>
        <v>2.79</v>
      </c>
      <c r="E62" s="56">
        <v>2.68</v>
      </c>
      <c r="F62" s="56">
        <v>2.79</v>
      </c>
    </row>
    <row r="63" spans="1:6" ht="15" customHeight="1" x14ac:dyDescent="0.25">
      <c r="A63" s="67">
        <v>91933</v>
      </c>
      <c r="B63" s="18" t="s">
        <v>939</v>
      </c>
      <c r="C63" s="83" t="s">
        <v>471</v>
      </c>
      <c r="D63" s="56">
        <f t="shared" si="0"/>
        <v>14.63</v>
      </c>
      <c r="E63" s="56">
        <v>14.26</v>
      </c>
      <c r="F63" s="56">
        <v>14.63</v>
      </c>
    </row>
    <row r="64" spans="1:6" ht="15" customHeight="1" x14ac:dyDescent="0.25">
      <c r="A64" s="67">
        <v>91926</v>
      </c>
      <c r="B64" s="18" t="s">
        <v>940</v>
      </c>
      <c r="C64" s="83" t="s">
        <v>471</v>
      </c>
      <c r="D64" s="56">
        <f t="shared" si="0"/>
        <v>4.01</v>
      </c>
      <c r="E64" s="56">
        <v>3.87</v>
      </c>
      <c r="F64" s="56">
        <v>4.01</v>
      </c>
    </row>
    <row r="65" spans="1:6" ht="15" customHeight="1" x14ac:dyDescent="0.25">
      <c r="A65" s="67">
        <v>91928</v>
      </c>
      <c r="B65" s="18" t="s">
        <v>941</v>
      </c>
      <c r="C65" s="83" t="s">
        <v>471</v>
      </c>
      <c r="D65" s="56">
        <f t="shared" si="0"/>
        <v>6.13</v>
      </c>
      <c r="E65" s="56">
        <v>5.95</v>
      </c>
      <c r="F65" s="56">
        <v>6.13</v>
      </c>
    </row>
    <row r="66" spans="1:6" ht="15" customHeight="1" x14ac:dyDescent="0.25">
      <c r="A66" s="67">
        <v>98102</v>
      </c>
      <c r="B66" s="18" t="s">
        <v>942</v>
      </c>
      <c r="C66" s="83" t="s">
        <v>417</v>
      </c>
      <c r="D66" s="56">
        <f t="shared" ref="D66:D129" si="1">IF(ONERA="COM DESONERAÇÃO",E66,F66)</f>
        <v>172.69</v>
      </c>
      <c r="E66" s="56">
        <v>172.1</v>
      </c>
      <c r="F66" s="56">
        <v>172.69</v>
      </c>
    </row>
    <row r="67" spans="1:6" ht="15" customHeight="1" x14ac:dyDescent="0.25">
      <c r="A67" s="67">
        <v>98111</v>
      </c>
      <c r="B67" s="18" t="s">
        <v>943</v>
      </c>
      <c r="C67" s="83" t="s">
        <v>417</v>
      </c>
      <c r="D67" s="56">
        <f t="shared" si="1"/>
        <v>45.15</v>
      </c>
      <c r="E67" s="56">
        <v>44.41</v>
      </c>
      <c r="F67" s="56">
        <v>45.15</v>
      </c>
    </row>
    <row r="68" spans="1:6" ht="15" customHeight="1" x14ac:dyDescent="0.25">
      <c r="A68" s="67">
        <v>102622</v>
      </c>
      <c r="B68" s="18" t="s">
        <v>944</v>
      </c>
      <c r="C68" s="83" t="s">
        <v>417</v>
      </c>
      <c r="D68" s="56">
        <f t="shared" si="1"/>
        <v>618.46</v>
      </c>
      <c r="E68" s="56">
        <v>607.13</v>
      </c>
      <c r="F68" s="56">
        <v>618.46</v>
      </c>
    </row>
    <row r="69" spans="1:6" ht="15" customHeight="1" x14ac:dyDescent="0.25">
      <c r="A69" s="67">
        <v>102605</v>
      </c>
      <c r="B69" s="18" t="s">
        <v>945</v>
      </c>
      <c r="C69" s="83" t="s">
        <v>417</v>
      </c>
      <c r="D69" s="56">
        <f t="shared" si="1"/>
        <v>242.92</v>
      </c>
      <c r="E69" s="56">
        <v>242.43</v>
      </c>
      <c r="F69" s="56">
        <v>242.92</v>
      </c>
    </row>
    <row r="70" spans="1:6" ht="15" customHeight="1" x14ac:dyDescent="0.25">
      <c r="A70" s="67">
        <v>95676</v>
      </c>
      <c r="B70" s="18" t="s">
        <v>946</v>
      </c>
      <c r="C70" s="83" t="s">
        <v>417</v>
      </c>
      <c r="D70" s="56">
        <f t="shared" si="1"/>
        <v>126.52</v>
      </c>
      <c r="E70" s="56">
        <v>125.5</v>
      </c>
      <c r="F70" s="56">
        <v>126.52</v>
      </c>
    </row>
    <row r="71" spans="1:6" ht="15" customHeight="1" x14ac:dyDescent="0.25">
      <c r="A71" s="67">
        <v>91936</v>
      </c>
      <c r="B71" s="18" t="s">
        <v>947</v>
      </c>
      <c r="C71" s="83" t="s">
        <v>417</v>
      </c>
      <c r="D71" s="56">
        <f t="shared" si="1"/>
        <v>12.75</v>
      </c>
      <c r="E71" s="56">
        <v>12.06</v>
      </c>
      <c r="F71" s="56">
        <v>12.75</v>
      </c>
    </row>
    <row r="72" spans="1:6" ht="15" customHeight="1" x14ac:dyDescent="0.25">
      <c r="A72" s="67">
        <v>91939</v>
      </c>
      <c r="B72" s="18" t="s">
        <v>948</v>
      </c>
      <c r="C72" s="83" t="s">
        <v>417</v>
      </c>
      <c r="D72" s="56">
        <f t="shared" si="1"/>
        <v>29.33</v>
      </c>
      <c r="E72" s="56">
        <v>26.85</v>
      </c>
      <c r="F72" s="56">
        <v>29.33</v>
      </c>
    </row>
    <row r="73" spans="1:6" ht="15" customHeight="1" x14ac:dyDescent="0.25">
      <c r="A73" s="67">
        <v>91941</v>
      </c>
      <c r="B73" s="18" t="s">
        <v>949</v>
      </c>
      <c r="C73" s="83" t="s">
        <v>417</v>
      </c>
      <c r="D73" s="56">
        <f t="shared" si="1"/>
        <v>10.15</v>
      </c>
      <c r="E73" s="56">
        <v>9.44</v>
      </c>
      <c r="F73" s="56">
        <v>10.15</v>
      </c>
    </row>
    <row r="74" spans="1:6" ht="15" customHeight="1" x14ac:dyDescent="0.25">
      <c r="A74" s="67">
        <v>91940</v>
      </c>
      <c r="B74" s="18" t="s">
        <v>950</v>
      </c>
      <c r="C74" s="83" t="s">
        <v>417</v>
      </c>
      <c r="D74" s="56">
        <f t="shared" si="1"/>
        <v>15.38</v>
      </c>
      <c r="E74" s="56">
        <v>14.19</v>
      </c>
      <c r="F74" s="56">
        <v>15.38</v>
      </c>
    </row>
    <row r="75" spans="1:6" ht="15" customHeight="1" x14ac:dyDescent="0.25">
      <c r="A75" s="67">
        <v>89707</v>
      </c>
      <c r="B75" s="18" t="s">
        <v>951</v>
      </c>
      <c r="C75" s="83" t="s">
        <v>417</v>
      </c>
      <c r="D75" s="56">
        <f t="shared" si="1"/>
        <v>44.12</v>
      </c>
      <c r="E75" s="56">
        <v>42.25</v>
      </c>
      <c r="F75" s="56">
        <v>44.12</v>
      </c>
    </row>
    <row r="76" spans="1:6" ht="15" customHeight="1" x14ac:dyDescent="0.25">
      <c r="A76" s="67">
        <v>5903</v>
      </c>
      <c r="B76" s="18" t="s">
        <v>952</v>
      </c>
      <c r="C76" s="83" t="s">
        <v>925</v>
      </c>
      <c r="D76" s="56">
        <f t="shared" si="1"/>
        <v>65.5</v>
      </c>
      <c r="E76" s="56">
        <v>62.05</v>
      </c>
      <c r="F76" s="56">
        <v>65.5</v>
      </c>
    </row>
    <row r="77" spans="1:6" ht="15" customHeight="1" x14ac:dyDescent="0.25">
      <c r="A77" s="67">
        <v>5901</v>
      </c>
      <c r="B77" s="18" t="s">
        <v>953</v>
      </c>
      <c r="C77" s="83" t="s">
        <v>927</v>
      </c>
      <c r="D77" s="56">
        <f t="shared" si="1"/>
        <v>299.04000000000002</v>
      </c>
      <c r="E77" s="56">
        <v>295.58999999999997</v>
      </c>
      <c r="F77" s="56">
        <v>299.04000000000002</v>
      </c>
    </row>
    <row r="78" spans="1:6" ht="15" customHeight="1" x14ac:dyDescent="0.25">
      <c r="A78" s="67">
        <v>91396</v>
      </c>
      <c r="B78" s="18" t="s">
        <v>954</v>
      </c>
      <c r="C78" s="83" t="s">
        <v>878</v>
      </c>
      <c r="D78" s="56">
        <f t="shared" si="1"/>
        <v>24.72</v>
      </c>
      <c r="E78" s="56">
        <v>24.72</v>
      </c>
      <c r="F78" s="56">
        <v>24.72</v>
      </c>
    </row>
    <row r="79" spans="1:6" ht="15" customHeight="1" x14ac:dyDescent="0.25">
      <c r="A79" s="67">
        <v>91398</v>
      </c>
      <c r="B79" s="18" t="s">
        <v>955</v>
      </c>
      <c r="C79" s="83" t="s">
        <v>878</v>
      </c>
      <c r="D79" s="56">
        <f t="shared" si="1"/>
        <v>3.82</v>
      </c>
      <c r="E79" s="56">
        <v>3.82</v>
      </c>
      <c r="F79" s="56">
        <v>3.82</v>
      </c>
    </row>
    <row r="80" spans="1:6" ht="15" customHeight="1" x14ac:dyDescent="0.25">
      <c r="A80" s="67">
        <v>91397</v>
      </c>
      <c r="B80" s="18" t="s">
        <v>956</v>
      </c>
      <c r="C80" s="83" t="s">
        <v>878</v>
      </c>
      <c r="D80" s="56">
        <f t="shared" si="1"/>
        <v>4.82</v>
      </c>
      <c r="E80" s="56">
        <v>4.82</v>
      </c>
      <c r="F80" s="56">
        <v>4.82</v>
      </c>
    </row>
    <row r="81" spans="1:6" ht="15" customHeight="1" x14ac:dyDescent="0.25">
      <c r="A81" s="67">
        <v>5763</v>
      </c>
      <c r="B81" s="18" t="s">
        <v>957</v>
      </c>
      <c r="C81" s="83" t="s">
        <v>878</v>
      </c>
      <c r="D81" s="56">
        <f t="shared" si="1"/>
        <v>43.48</v>
      </c>
      <c r="E81" s="56">
        <v>43.48</v>
      </c>
      <c r="F81" s="56">
        <v>43.48</v>
      </c>
    </row>
    <row r="82" spans="1:6" ht="15" customHeight="1" x14ac:dyDescent="0.25">
      <c r="A82" s="67">
        <v>53831</v>
      </c>
      <c r="B82" s="18" t="s">
        <v>958</v>
      </c>
      <c r="C82" s="83" t="s">
        <v>878</v>
      </c>
      <c r="D82" s="56">
        <f t="shared" si="1"/>
        <v>190.06</v>
      </c>
      <c r="E82" s="56">
        <v>190.06</v>
      </c>
      <c r="F82" s="56">
        <v>190.06</v>
      </c>
    </row>
    <row r="83" spans="1:6" ht="15" customHeight="1" x14ac:dyDescent="0.25">
      <c r="A83" s="67">
        <v>88261</v>
      </c>
      <c r="B83" s="18" t="s">
        <v>959</v>
      </c>
      <c r="C83" s="83" t="s">
        <v>878</v>
      </c>
      <c r="D83" s="56">
        <f t="shared" si="1"/>
        <v>28.04</v>
      </c>
      <c r="E83" s="56">
        <v>25.29</v>
      </c>
      <c r="F83" s="56">
        <v>28.04</v>
      </c>
    </row>
    <row r="84" spans="1:6" ht="15" customHeight="1" x14ac:dyDescent="0.25">
      <c r="A84" s="67">
        <v>88262</v>
      </c>
      <c r="B84" s="18" t="s">
        <v>960</v>
      </c>
      <c r="C84" s="83" t="s">
        <v>878</v>
      </c>
      <c r="D84" s="56">
        <f t="shared" si="1"/>
        <v>28.96</v>
      </c>
      <c r="E84" s="56">
        <v>26.1</v>
      </c>
      <c r="F84" s="56">
        <v>28.96</v>
      </c>
    </row>
    <row r="85" spans="1:6" ht="15" customHeight="1" x14ac:dyDescent="0.25">
      <c r="A85" s="67">
        <v>101979</v>
      </c>
      <c r="B85" s="18" t="s">
        <v>961</v>
      </c>
      <c r="C85" s="83" t="s">
        <v>471</v>
      </c>
      <c r="D85" s="56">
        <f t="shared" si="1"/>
        <v>45.27</v>
      </c>
      <c r="E85" s="56">
        <v>44.59</v>
      </c>
      <c r="F85" s="56">
        <v>45.27</v>
      </c>
    </row>
    <row r="86" spans="1:6" ht="15" customHeight="1" x14ac:dyDescent="0.25">
      <c r="A86" s="67">
        <v>87903</v>
      </c>
      <c r="B86" s="18" t="s">
        <v>962</v>
      </c>
      <c r="C86" s="83" t="s">
        <v>390</v>
      </c>
      <c r="D86" s="56">
        <f t="shared" si="1"/>
        <v>11.91</v>
      </c>
      <c r="E86" s="56">
        <v>11.52</v>
      </c>
      <c r="F86" s="56">
        <v>11.91</v>
      </c>
    </row>
    <row r="87" spans="1:6" ht="15" customHeight="1" x14ac:dyDescent="0.25">
      <c r="A87" s="67">
        <v>87881</v>
      </c>
      <c r="B87" s="18" t="s">
        <v>963</v>
      </c>
      <c r="C87" s="83" t="s">
        <v>390</v>
      </c>
      <c r="D87" s="56">
        <f t="shared" si="1"/>
        <v>7.17</v>
      </c>
      <c r="E87" s="56">
        <v>7</v>
      </c>
      <c r="F87" s="56">
        <v>7.17</v>
      </c>
    </row>
    <row r="88" spans="1:6" ht="15" customHeight="1" x14ac:dyDescent="0.25">
      <c r="A88" s="67">
        <v>91190</v>
      </c>
      <c r="B88" s="18" t="s">
        <v>964</v>
      </c>
      <c r="C88" s="83" t="s">
        <v>417</v>
      </c>
      <c r="D88" s="56">
        <f t="shared" si="1"/>
        <v>5.57</v>
      </c>
      <c r="E88" s="56">
        <v>5.07</v>
      </c>
      <c r="F88" s="56">
        <v>5.57</v>
      </c>
    </row>
    <row r="89" spans="1:6" ht="15" customHeight="1" x14ac:dyDescent="0.25">
      <c r="A89" s="67">
        <v>97084</v>
      </c>
      <c r="B89" s="18" t="s">
        <v>965</v>
      </c>
      <c r="C89" s="83" t="s">
        <v>390</v>
      </c>
      <c r="D89" s="56">
        <f t="shared" si="1"/>
        <v>0.69</v>
      </c>
      <c r="E89" s="56">
        <v>0.62</v>
      </c>
      <c r="F89" s="56">
        <v>0.69</v>
      </c>
    </row>
    <row r="90" spans="1:6" ht="15" customHeight="1" x14ac:dyDescent="0.25">
      <c r="A90" s="67">
        <v>91534</v>
      </c>
      <c r="B90" s="18" t="s">
        <v>966</v>
      </c>
      <c r="C90" s="83" t="s">
        <v>925</v>
      </c>
      <c r="D90" s="56">
        <f t="shared" si="1"/>
        <v>36.08</v>
      </c>
      <c r="E90" s="56">
        <v>32.21</v>
      </c>
      <c r="F90" s="56">
        <v>36.08</v>
      </c>
    </row>
    <row r="91" spans="1:6" ht="15" customHeight="1" x14ac:dyDescent="0.25">
      <c r="A91" s="67">
        <v>91533</v>
      </c>
      <c r="B91" s="18" t="s">
        <v>967</v>
      </c>
      <c r="C91" s="83" t="s">
        <v>927</v>
      </c>
      <c r="D91" s="56">
        <f t="shared" si="1"/>
        <v>42.21</v>
      </c>
      <c r="E91" s="56">
        <v>38.340000000000003</v>
      </c>
      <c r="F91" s="56">
        <v>42.21</v>
      </c>
    </row>
    <row r="92" spans="1:6" ht="15" customHeight="1" x14ac:dyDescent="0.25">
      <c r="A92" s="67">
        <v>91529</v>
      </c>
      <c r="B92" s="18" t="s">
        <v>968</v>
      </c>
      <c r="C92" s="83" t="s">
        <v>878</v>
      </c>
      <c r="D92" s="56">
        <f t="shared" si="1"/>
        <v>0.76</v>
      </c>
      <c r="E92" s="56">
        <v>0.76</v>
      </c>
      <c r="F92" s="56">
        <v>0.76</v>
      </c>
    </row>
    <row r="93" spans="1:6" ht="15" customHeight="1" x14ac:dyDescent="0.25">
      <c r="A93" s="67">
        <v>91530</v>
      </c>
      <c r="B93" s="18" t="s">
        <v>969</v>
      </c>
      <c r="C93" s="83" t="s">
        <v>878</v>
      </c>
      <c r="D93" s="56">
        <f t="shared" si="1"/>
        <v>0.1</v>
      </c>
      <c r="E93" s="56">
        <v>0.1</v>
      </c>
      <c r="F93" s="56">
        <v>0.1</v>
      </c>
    </row>
    <row r="94" spans="1:6" ht="15" customHeight="1" x14ac:dyDescent="0.25">
      <c r="A94" s="67">
        <v>91531</v>
      </c>
      <c r="B94" s="18" t="s">
        <v>970</v>
      </c>
      <c r="C94" s="83" t="s">
        <v>878</v>
      </c>
      <c r="D94" s="56">
        <f t="shared" si="1"/>
        <v>0.95</v>
      </c>
      <c r="E94" s="56">
        <v>0.95</v>
      </c>
      <c r="F94" s="56">
        <v>0.95</v>
      </c>
    </row>
    <row r="95" spans="1:6" ht="15" customHeight="1" x14ac:dyDescent="0.25">
      <c r="A95" s="67">
        <v>91532</v>
      </c>
      <c r="B95" s="18" t="s">
        <v>971</v>
      </c>
      <c r="C95" s="83" t="s">
        <v>878</v>
      </c>
      <c r="D95" s="56">
        <f t="shared" si="1"/>
        <v>5.18</v>
      </c>
      <c r="E95" s="56">
        <v>5.18</v>
      </c>
      <c r="F95" s="56">
        <v>5.18</v>
      </c>
    </row>
    <row r="96" spans="1:6" ht="15" customHeight="1" x14ac:dyDescent="0.25">
      <c r="A96" s="67">
        <v>104483</v>
      </c>
      <c r="B96" s="18" t="s">
        <v>972</v>
      </c>
      <c r="C96" s="83" t="s">
        <v>382</v>
      </c>
      <c r="D96" s="56">
        <f t="shared" si="1"/>
        <v>2353.56</v>
      </c>
      <c r="E96" s="56">
        <v>2299.48</v>
      </c>
      <c r="F96" s="56">
        <v>2353.56</v>
      </c>
    </row>
    <row r="97" spans="1:6" ht="15" customHeight="1" x14ac:dyDescent="0.25">
      <c r="A97" s="67">
        <v>96557</v>
      </c>
      <c r="B97" s="18" t="s">
        <v>973</v>
      </c>
      <c r="C97" s="83" t="s">
        <v>382</v>
      </c>
      <c r="D97" s="56">
        <f t="shared" si="1"/>
        <v>721.77</v>
      </c>
      <c r="E97" s="56">
        <v>719.78</v>
      </c>
      <c r="F97" s="56">
        <v>721.77</v>
      </c>
    </row>
    <row r="98" spans="1:6" ht="15" customHeight="1" x14ac:dyDescent="0.25">
      <c r="A98" s="67">
        <v>103686</v>
      </c>
      <c r="B98" s="18" t="s">
        <v>974</v>
      </c>
      <c r="C98" s="83" t="s">
        <v>382</v>
      </c>
      <c r="D98" s="56">
        <f t="shared" si="1"/>
        <v>763.54</v>
      </c>
      <c r="E98" s="56">
        <v>752.72</v>
      </c>
      <c r="F98" s="56">
        <v>763.54</v>
      </c>
    </row>
    <row r="99" spans="1:6" ht="15" customHeight="1" x14ac:dyDescent="0.25">
      <c r="A99" s="67">
        <v>103672</v>
      </c>
      <c r="B99" s="18" t="s">
        <v>975</v>
      </c>
      <c r="C99" s="83" t="s">
        <v>382</v>
      </c>
      <c r="D99" s="56">
        <f t="shared" si="1"/>
        <v>692.04</v>
      </c>
      <c r="E99" s="56">
        <v>688.45</v>
      </c>
      <c r="F99" s="56">
        <v>692.04</v>
      </c>
    </row>
    <row r="100" spans="1:6" ht="15" customHeight="1" x14ac:dyDescent="0.25">
      <c r="A100" s="67">
        <v>97096</v>
      </c>
      <c r="B100" s="18" t="s">
        <v>976</v>
      </c>
      <c r="C100" s="83" t="s">
        <v>382</v>
      </c>
      <c r="D100" s="56">
        <f t="shared" si="1"/>
        <v>665.61</v>
      </c>
      <c r="E100" s="56">
        <v>663.72</v>
      </c>
      <c r="F100" s="56">
        <v>665.61</v>
      </c>
    </row>
    <row r="101" spans="1:6" ht="15" customHeight="1" x14ac:dyDescent="0.25">
      <c r="A101" s="67">
        <v>103675</v>
      </c>
      <c r="B101" s="18" t="s">
        <v>977</v>
      </c>
      <c r="C101" s="83" t="s">
        <v>382</v>
      </c>
      <c r="D101" s="56">
        <f t="shared" si="1"/>
        <v>694.07</v>
      </c>
      <c r="E101" s="56">
        <v>690.11</v>
      </c>
      <c r="F101" s="56">
        <v>694.07</v>
      </c>
    </row>
    <row r="102" spans="1:6" ht="15" customHeight="1" x14ac:dyDescent="0.25">
      <c r="A102" s="67">
        <v>94587</v>
      </c>
      <c r="B102" s="18" t="s">
        <v>978</v>
      </c>
      <c r="C102" s="83" t="s">
        <v>471</v>
      </c>
      <c r="D102" s="56">
        <f t="shared" si="1"/>
        <v>70.14</v>
      </c>
      <c r="E102" s="56">
        <v>67.650000000000006</v>
      </c>
      <c r="F102" s="56">
        <v>70.14</v>
      </c>
    </row>
    <row r="103" spans="1:6" ht="15" customHeight="1" x14ac:dyDescent="0.25">
      <c r="A103" s="67">
        <v>87620</v>
      </c>
      <c r="B103" s="18" t="s">
        <v>979</v>
      </c>
      <c r="C103" s="83" t="s">
        <v>390</v>
      </c>
      <c r="D103" s="56">
        <f t="shared" si="1"/>
        <v>33.630000000000003</v>
      </c>
      <c r="E103" s="56">
        <v>32.369999999999997</v>
      </c>
      <c r="F103" s="56">
        <v>33.630000000000003</v>
      </c>
    </row>
    <row r="104" spans="1:6" ht="15" customHeight="1" x14ac:dyDescent="0.25">
      <c r="A104" s="67">
        <v>87640</v>
      </c>
      <c r="B104" s="18" t="s">
        <v>980</v>
      </c>
      <c r="C104" s="83" t="s">
        <v>390</v>
      </c>
      <c r="D104" s="56">
        <f t="shared" si="1"/>
        <v>50.84</v>
      </c>
      <c r="E104" s="56">
        <v>49.06</v>
      </c>
      <c r="F104" s="56">
        <v>50.84</v>
      </c>
    </row>
    <row r="105" spans="1:6" ht="15" customHeight="1" x14ac:dyDescent="0.25">
      <c r="A105" s="67">
        <v>93198</v>
      </c>
      <c r="B105" s="18" t="s">
        <v>981</v>
      </c>
      <c r="C105" s="83" t="s">
        <v>471</v>
      </c>
      <c r="D105" s="56">
        <f t="shared" si="1"/>
        <v>38.83</v>
      </c>
      <c r="E105" s="56">
        <v>37.619999999999997</v>
      </c>
      <c r="F105" s="56">
        <v>38.83</v>
      </c>
    </row>
    <row r="106" spans="1:6" ht="15" customHeight="1" x14ac:dyDescent="0.25">
      <c r="A106" s="67">
        <v>92803</v>
      </c>
      <c r="B106" s="18" t="s">
        <v>982</v>
      </c>
      <c r="C106" s="83" t="s">
        <v>895</v>
      </c>
      <c r="D106" s="56">
        <f t="shared" si="1"/>
        <v>10.58</v>
      </c>
      <c r="E106" s="56">
        <v>10.56</v>
      </c>
      <c r="F106" s="56">
        <v>10.58</v>
      </c>
    </row>
    <row r="107" spans="1:6" ht="15" customHeight="1" x14ac:dyDescent="0.25">
      <c r="A107" s="67">
        <v>92804</v>
      </c>
      <c r="B107" s="18" t="s">
        <v>983</v>
      </c>
      <c r="C107" s="83" t="s">
        <v>895</v>
      </c>
      <c r="D107" s="56">
        <f t="shared" si="1"/>
        <v>9.07</v>
      </c>
      <c r="E107" s="56">
        <v>9.06</v>
      </c>
      <c r="F107" s="56">
        <v>9.07</v>
      </c>
    </row>
    <row r="108" spans="1:6" ht="15" customHeight="1" x14ac:dyDescent="0.25">
      <c r="A108" s="67">
        <v>92805</v>
      </c>
      <c r="B108" s="18" t="s">
        <v>984</v>
      </c>
      <c r="C108" s="83" t="s">
        <v>895</v>
      </c>
      <c r="D108" s="56">
        <f t="shared" si="1"/>
        <v>9</v>
      </c>
      <c r="E108" s="56">
        <v>8.99</v>
      </c>
      <c r="F108" s="56">
        <v>9</v>
      </c>
    </row>
    <row r="109" spans="1:6" ht="15" customHeight="1" x14ac:dyDescent="0.25">
      <c r="A109" s="67">
        <v>92806</v>
      </c>
      <c r="B109" s="18" t="s">
        <v>985</v>
      </c>
      <c r="C109" s="83" t="s">
        <v>895</v>
      </c>
      <c r="D109" s="56">
        <f t="shared" si="1"/>
        <v>10.6</v>
      </c>
      <c r="E109" s="56">
        <v>10.6</v>
      </c>
      <c r="F109" s="56">
        <v>10.6</v>
      </c>
    </row>
    <row r="110" spans="1:6" ht="15" customHeight="1" x14ac:dyDescent="0.25">
      <c r="A110" s="67">
        <v>92801</v>
      </c>
      <c r="B110" s="18" t="s">
        <v>986</v>
      </c>
      <c r="C110" s="83" t="s">
        <v>895</v>
      </c>
      <c r="D110" s="56">
        <f t="shared" si="1"/>
        <v>11.48</v>
      </c>
      <c r="E110" s="56">
        <v>11.38</v>
      </c>
      <c r="F110" s="56">
        <v>11.48</v>
      </c>
    </row>
    <row r="111" spans="1:6" ht="15" customHeight="1" x14ac:dyDescent="0.25">
      <c r="A111" s="67">
        <v>92802</v>
      </c>
      <c r="B111" s="18" t="s">
        <v>987</v>
      </c>
      <c r="C111" s="83" t="s">
        <v>895</v>
      </c>
      <c r="D111" s="56">
        <f t="shared" si="1"/>
        <v>11.46</v>
      </c>
      <c r="E111" s="56">
        <v>11.41</v>
      </c>
      <c r="F111" s="56">
        <v>11.46</v>
      </c>
    </row>
    <row r="112" spans="1:6" ht="15" customHeight="1" x14ac:dyDescent="0.25">
      <c r="A112" s="67">
        <v>92800</v>
      </c>
      <c r="B112" s="18" t="s">
        <v>988</v>
      </c>
      <c r="C112" s="83" t="s">
        <v>895</v>
      </c>
      <c r="D112" s="56">
        <f t="shared" si="1"/>
        <v>11.29</v>
      </c>
      <c r="E112" s="56">
        <v>11.1</v>
      </c>
      <c r="F112" s="56">
        <v>11.29</v>
      </c>
    </row>
    <row r="113" spans="1:6" ht="15" customHeight="1" x14ac:dyDescent="0.25">
      <c r="A113" s="67">
        <v>94221</v>
      </c>
      <c r="B113" s="18" t="s">
        <v>989</v>
      </c>
      <c r="C113" s="83" t="s">
        <v>471</v>
      </c>
      <c r="D113" s="56">
        <f t="shared" si="1"/>
        <v>24.19</v>
      </c>
      <c r="E113" s="56">
        <v>23.15</v>
      </c>
      <c r="F113" s="56">
        <v>24.19</v>
      </c>
    </row>
    <row r="114" spans="1:6" ht="15" customHeight="1" x14ac:dyDescent="0.25">
      <c r="A114" s="67">
        <v>95308</v>
      </c>
      <c r="B114" s="18" t="s">
        <v>990</v>
      </c>
      <c r="C114" s="83" t="s">
        <v>878</v>
      </c>
      <c r="D114" s="56">
        <f t="shared" si="1"/>
        <v>0.15</v>
      </c>
      <c r="E114" s="56">
        <v>0.13</v>
      </c>
      <c r="F114" s="56">
        <v>0.15</v>
      </c>
    </row>
    <row r="115" spans="1:6" ht="15" customHeight="1" x14ac:dyDescent="0.25">
      <c r="A115" s="67">
        <v>95309</v>
      </c>
      <c r="B115" s="18" t="s">
        <v>991</v>
      </c>
      <c r="C115" s="83" t="s">
        <v>878</v>
      </c>
      <c r="D115" s="56">
        <f t="shared" si="1"/>
        <v>0.19</v>
      </c>
      <c r="E115" s="56">
        <v>0.17</v>
      </c>
      <c r="F115" s="56">
        <v>0.19</v>
      </c>
    </row>
    <row r="116" spans="1:6" ht="15" customHeight="1" x14ac:dyDescent="0.25">
      <c r="A116" s="67">
        <v>95313</v>
      </c>
      <c r="B116" s="18" t="s">
        <v>992</v>
      </c>
      <c r="C116" s="83" t="s">
        <v>878</v>
      </c>
      <c r="D116" s="56">
        <f t="shared" si="1"/>
        <v>0.15</v>
      </c>
      <c r="E116" s="56">
        <v>0.13</v>
      </c>
      <c r="F116" s="56">
        <v>0.15</v>
      </c>
    </row>
    <row r="117" spans="1:6" ht="15" customHeight="1" x14ac:dyDescent="0.25">
      <c r="A117" s="67">
        <v>95314</v>
      </c>
      <c r="B117" s="18" t="s">
        <v>993</v>
      </c>
      <c r="C117" s="83" t="s">
        <v>878</v>
      </c>
      <c r="D117" s="56">
        <f t="shared" si="1"/>
        <v>0.24</v>
      </c>
      <c r="E117" s="56">
        <v>0.21</v>
      </c>
      <c r="F117" s="56">
        <v>0.24</v>
      </c>
    </row>
    <row r="118" spans="1:6" ht="15" customHeight="1" x14ac:dyDescent="0.25">
      <c r="A118" s="67">
        <v>95316</v>
      </c>
      <c r="B118" s="18" t="s">
        <v>994</v>
      </c>
      <c r="C118" s="83" t="s">
        <v>878</v>
      </c>
      <c r="D118" s="56">
        <f t="shared" si="1"/>
        <v>0.5</v>
      </c>
      <c r="E118" s="56">
        <v>0.43</v>
      </c>
      <c r="F118" s="56">
        <v>0.5</v>
      </c>
    </row>
    <row r="119" spans="1:6" ht="15" customHeight="1" x14ac:dyDescent="0.25">
      <c r="A119" s="67">
        <v>95317</v>
      </c>
      <c r="B119" s="18" t="s">
        <v>995</v>
      </c>
      <c r="C119" s="83" t="s">
        <v>878</v>
      </c>
      <c r="D119" s="56">
        <f t="shared" si="1"/>
        <v>0.24</v>
      </c>
      <c r="E119" s="56">
        <v>0.2</v>
      </c>
      <c r="F119" s="56">
        <v>0.24</v>
      </c>
    </row>
    <row r="120" spans="1:6" ht="15" customHeight="1" x14ac:dyDescent="0.25">
      <c r="A120" s="67">
        <v>95322</v>
      </c>
      <c r="B120" s="18" t="s">
        <v>996</v>
      </c>
      <c r="C120" s="83" t="s">
        <v>878</v>
      </c>
      <c r="D120" s="56">
        <f t="shared" si="1"/>
        <v>0.13</v>
      </c>
      <c r="E120" s="56">
        <v>0.11</v>
      </c>
      <c r="F120" s="56">
        <v>0.13</v>
      </c>
    </row>
    <row r="121" spans="1:6" ht="15" customHeight="1" x14ac:dyDescent="0.25">
      <c r="A121" s="67">
        <v>95324</v>
      </c>
      <c r="B121" s="18" t="s">
        <v>997</v>
      </c>
      <c r="C121" s="83" t="s">
        <v>878</v>
      </c>
      <c r="D121" s="56">
        <f t="shared" si="1"/>
        <v>0.31</v>
      </c>
      <c r="E121" s="56">
        <v>0.27</v>
      </c>
      <c r="F121" s="56">
        <v>0.31</v>
      </c>
    </row>
    <row r="122" spans="1:6" ht="15" customHeight="1" x14ac:dyDescent="0.25">
      <c r="A122" s="67">
        <v>95329</v>
      </c>
      <c r="B122" s="18" t="s">
        <v>998</v>
      </c>
      <c r="C122" s="83" t="s">
        <v>878</v>
      </c>
      <c r="D122" s="56">
        <f t="shared" si="1"/>
        <v>0.3</v>
      </c>
      <c r="E122" s="56">
        <v>0.26</v>
      </c>
      <c r="F122" s="56">
        <v>0.3</v>
      </c>
    </row>
    <row r="123" spans="1:6" ht="15" customHeight="1" x14ac:dyDescent="0.25">
      <c r="A123" s="67">
        <v>95330</v>
      </c>
      <c r="B123" s="18" t="s">
        <v>999</v>
      </c>
      <c r="C123" s="83" t="s">
        <v>878</v>
      </c>
      <c r="D123" s="56">
        <f t="shared" si="1"/>
        <v>0.24</v>
      </c>
      <c r="E123" s="56">
        <v>0.21</v>
      </c>
      <c r="F123" s="56">
        <v>0.24</v>
      </c>
    </row>
    <row r="124" spans="1:6" ht="15" customHeight="1" x14ac:dyDescent="0.25">
      <c r="A124" s="67">
        <v>95332</v>
      </c>
      <c r="B124" s="18" t="s">
        <v>1000</v>
      </c>
      <c r="C124" s="83" t="s">
        <v>878</v>
      </c>
      <c r="D124" s="56">
        <f t="shared" si="1"/>
        <v>0.8</v>
      </c>
      <c r="E124" s="56">
        <v>0.69</v>
      </c>
      <c r="F124" s="56">
        <v>0.8</v>
      </c>
    </row>
    <row r="125" spans="1:6" ht="15" customHeight="1" x14ac:dyDescent="0.25">
      <c r="A125" s="67">
        <v>95335</v>
      </c>
      <c r="B125" s="18" t="s">
        <v>1001</v>
      </c>
      <c r="C125" s="83" t="s">
        <v>878</v>
      </c>
      <c r="D125" s="56">
        <f t="shared" si="1"/>
        <v>0.38</v>
      </c>
      <c r="E125" s="56">
        <v>0.33</v>
      </c>
      <c r="F125" s="56">
        <v>0.38</v>
      </c>
    </row>
    <row r="126" spans="1:6" ht="15" customHeight="1" x14ac:dyDescent="0.25">
      <c r="A126" s="67">
        <v>95338</v>
      </c>
      <c r="B126" s="18" t="s">
        <v>1002</v>
      </c>
      <c r="C126" s="83" t="s">
        <v>878</v>
      </c>
      <c r="D126" s="56">
        <f t="shared" si="1"/>
        <v>0.48</v>
      </c>
      <c r="E126" s="56">
        <v>0.41</v>
      </c>
      <c r="F126" s="56">
        <v>0.48</v>
      </c>
    </row>
    <row r="127" spans="1:6" ht="15" customHeight="1" x14ac:dyDescent="0.25">
      <c r="A127" s="67">
        <v>95390</v>
      </c>
      <c r="B127" s="18" t="s">
        <v>1003</v>
      </c>
      <c r="C127" s="83" t="s">
        <v>878</v>
      </c>
      <c r="D127" s="56">
        <f t="shared" si="1"/>
        <v>7.0000000000000007E-2</v>
      </c>
      <c r="E127" s="56">
        <v>0.06</v>
      </c>
      <c r="F127" s="56">
        <v>7.0000000000000007E-2</v>
      </c>
    </row>
    <row r="128" spans="1:6" ht="15" customHeight="1" x14ac:dyDescent="0.25">
      <c r="A128" s="67">
        <v>95341</v>
      </c>
      <c r="B128" s="18" t="s">
        <v>1004</v>
      </c>
      <c r="C128" s="83" t="s">
        <v>878</v>
      </c>
      <c r="D128" s="56">
        <f t="shared" si="1"/>
        <v>0.31</v>
      </c>
      <c r="E128" s="56">
        <v>0.27</v>
      </c>
      <c r="F128" s="56">
        <v>0.31</v>
      </c>
    </row>
    <row r="129" spans="1:6" ht="15" customHeight="1" x14ac:dyDescent="0.25">
      <c r="A129" s="67">
        <v>95344</v>
      </c>
      <c r="B129" s="18" t="s">
        <v>1005</v>
      </c>
      <c r="C129" s="83" t="s">
        <v>878</v>
      </c>
      <c r="D129" s="56">
        <f t="shared" si="1"/>
        <v>0.39</v>
      </c>
      <c r="E129" s="56">
        <v>0.33</v>
      </c>
      <c r="F129" s="56">
        <v>0.39</v>
      </c>
    </row>
    <row r="130" spans="1:6" ht="15" customHeight="1" x14ac:dyDescent="0.25">
      <c r="A130" s="67">
        <v>95347</v>
      </c>
      <c r="B130" s="18" t="s">
        <v>1006</v>
      </c>
      <c r="C130" s="83" t="s">
        <v>878</v>
      </c>
      <c r="D130" s="56">
        <f t="shared" ref="D130:D193" si="2">IF(ONERA="COM DESONERAÇÃO",E130,F130)</f>
        <v>0.13</v>
      </c>
      <c r="E130" s="56">
        <v>0.11</v>
      </c>
      <c r="F130" s="56">
        <v>0.13</v>
      </c>
    </row>
    <row r="131" spans="1:6" ht="15" customHeight="1" x14ac:dyDescent="0.25">
      <c r="A131" s="67">
        <v>95351</v>
      </c>
      <c r="B131" s="18" t="s">
        <v>1007</v>
      </c>
      <c r="C131" s="83" t="s">
        <v>878</v>
      </c>
      <c r="D131" s="56">
        <f t="shared" si="2"/>
        <v>0.51</v>
      </c>
      <c r="E131" s="56">
        <v>0.44</v>
      </c>
      <c r="F131" s="56">
        <v>0.51</v>
      </c>
    </row>
    <row r="132" spans="1:6" ht="15" customHeight="1" x14ac:dyDescent="0.25">
      <c r="A132" s="67">
        <v>95389</v>
      </c>
      <c r="B132" s="18" t="s">
        <v>1008</v>
      </c>
      <c r="C132" s="83" t="s">
        <v>878</v>
      </c>
      <c r="D132" s="56">
        <f t="shared" si="2"/>
        <v>0.18</v>
      </c>
      <c r="E132" s="56">
        <v>0.16</v>
      </c>
      <c r="F132" s="56">
        <v>0.18</v>
      </c>
    </row>
    <row r="133" spans="1:6" ht="15" customHeight="1" x14ac:dyDescent="0.25">
      <c r="A133" s="67">
        <v>95357</v>
      </c>
      <c r="B133" s="18" t="s">
        <v>1009</v>
      </c>
      <c r="C133" s="83" t="s">
        <v>878</v>
      </c>
      <c r="D133" s="56">
        <f t="shared" si="2"/>
        <v>0.36</v>
      </c>
      <c r="E133" s="56">
        <v>0.31</v>
      </c>
      <c r="F133" s="56">
        <v>0.36</v>
      </c>
    </row>
    <row r="134" spans="1:6" ht="15" customHeight="1" x14ac:dyDescent="0.25">
      <c r="A134" s="67">
        <v>95358</v>
      </c>
      <c r="B134" s="18" t="s">
        <v>1010</v>
      </c>
      <c r="C134" s="83" t="s">
        <v>878</v>
      </c>
      <c r="D134" s="56">
        <f t="shared" si="2"/>
        <v>0.42</v>
      </c>
      <c r="E134" s="56">
        <v>0.36</v>
      </c>
      <c r="F134" s="56">
        <v>0.42</v>
      </c>
    </row>
    <row r="135" spans="1:6" ht="15" customHeight="1" x14ac:dyDescent="0.25">
      <c r="A135" s="67">
        <v>95360</v>
      </c>
      <c r="B135" s="18" t="s">
        <v>1011</v>
      </c>
      <c r="C135" s="83" t="s">
        <v>878</v>
      </c>
      <c r="D135" s="56">
        <f t="shared" si="2"/>
        <v>0.33</v>
      </c>
      <c r="E135" s="56">
        <v>0.28000000000000003</v>
      </c>
      <c r="F135" s="56">
        <v>0.33</v>
      </c>
    </row>
    <row r="136" spans="1:6" ht="15" customHeight="1" x14ac:dyDescent="0.25">
      <c r="A136" s="67">
        <v>95371</v>
      </c>
      <c r="B136" s="18" t="s">
        <v>1012</v>
      </c>
      <c r="C136" s="83" t="s">
        <v>878</v>
      </c>
      <c r="D136" s="56">
        <f t="shared" si="2"/>
        <v>0.45</v>
      </c>
      <c r="E136" s="56">
        <v>0.39</v>
      </c>
      <c r="F136" s="56">
        <v>0.45</v>
      </c>
    </row>
    <row r="137" spans="1:6" ht="15" customHeight="1" x14ac:dyDescent="0.25">
      <c r="A137" s="67">
        <v>95372</v>
      </c>
      <c r="B137" s="18" t="s">
        <v>1013</v>
      </c>
      <c r="C137" s="83" t="s">
        <v>878</v>
      </c>
      <c r="D137" s="56">
        <f t="shared" si="2"/>
        <v>0.31</v>
      </c>
      <c r="E137" s="56">
        <v>0.27</v>
      </c>
      <c r="F137" s="56">
        <v>0.31</v>
      </c>
    </row>
    <row r="138" spans="1:6" ht="15" customHeight="1" x14ac:dyDescent="0.25">
      <c r="A138" s="67">
        <v>95378</v>
      </c>
      <c r="B138" s="18" t="s">
        <v>1014</v>
      </c>
      <c r="C138" s="83" t="s">
        <v>878</v>
      </c>
      <c r="D138" s="56">
        <f t="shared" si="2"/>
        <v>0.27</v>
      </c>
      <c r="E138" s="56">
        <v>0.23</v>
      </c>
      <c r="F138" s="56">
        <v>0.27</v>
      </c>
    </row>
    <row r="139" spans="1:6" ht="15" customHeight="1" x14ac:dyDescent="0.25">
      <c r="A139" s="67">
        <v>95385</v>
      </c>
      <c r="B139" s="18" t="s">
        <v>1015</v>
      </c>
      <c r="C139" s="83" t="s">
        <v>878</v>
      </c>
      <c r="D139" s="56">
        <f t="shared" si="2"/>
        <v>0.24</v>
      </c>
      <c r="E139" s="56">
        <v>0.21</v>
      </c>
      <c r="F139" s="56">
        <v>0.24</v>
      </c>
    </row>
    <row r="140" spans="1:6" ht="15" customHeight="1" x14ac:dyDescent="0.25">
      <c r="A140" s="67">
        <v>95406</v>
      </c>
      <c r="B140" s="18" t="s">
        <v>1016</v>
      </c>
      <c r="C140" s="83" t="s">
        <v>878</v>
      </c>
      <c r="D140" s="56">
        <f t="shared" si="2"/>
        <v>0.28999999999999998</v>
      </c>
      <c r="E140" s="56">
        <v>0.25</v>
      </c>
      <c r="F140" s="56">
        <v>0.28999999999999998</v>
      </c>
    </row>
    <row r="141" spans="1:6" ht="15" customHeight="1" x14ac:dyDescent="0.25">
      <c r="A141" s="67">
        <v>95387</v>
      </c>
      <c r="B141" s="18" t="s">
        <v>1017</v>
      </c>
      <c r="C141" s="83" t="s">
        <v>878</v>
      </c>
      <c r="D141" s="56">
        <f t="shared" si="2"/>
        <v>0.21</v>
      </c>
      <c r="E141" s="56">
        <v>0.18</v>
      </c>
      <c r="F141" s="56">
        <v>0.21</v>
      </c>
    </row>
    <row r="142" spans="1:6" ht="15" customHeight="1" x14ac:dyDescent="0.25">
      <c r="A142" s="67">
        <v>91916</v>
      </c>
      <c r="B142" s="18" t="s">
        <v>1018</v>
      </c>
      <c r="C142" s="83" t="s">
        <v>417</v>
      </c>
      <c r="D142" s="56">
        <f t="shared" si="2"/>
        <v>16.420000000000002</v>
      </c>
      <c r="E142" s="56">
        <v>15.28</v>
      </c>
      <c r="F142" s="56">
        <v>16.420000000000002</v>
      </c>
    </row>
    <row r="143" spans="1:6" ht="15" customHeight="1" x14ac:dyDescent="0.25">
      <c r="A143" s="67">
        <v>91914</v>
      </c>
      <c r="B143" s="18" t="s">
        <v>1019</v>
      </c>
      <c r="C143" s="83" t="s">
        <v>417</v>
      </c>
      <c r="D143" s="56">
        <f t="shared" si="2"/>
        <v>14.68</v>
      </c>
      <c r="E143" s="56">
        <v>13.54</v>
      </c>
      <c r="F143" s="56">
        <v>14.68</v>
      </c>
    </row>
    <row r="144" spans="1:6" ht="15" customHeight="1" x14ac:dyDescent="0.25">
      <c r="A144" s="67">
        <v>93654</v>
      </c>
      <c r="B144" s="18" t="s">
        <v>1020</v>
      </c>
      <c r="C144" s="83" t="s">
        <v>417</v>
      </c>
      <c r="D144" s="56">
        <f t="shared" si="2"/>
        <v>11.71</v>
      </c>
      <c r="E144" s="56">
        <v>11.49</v>
      </c>
      <c r="F144" s="56">
        <v>11.71</v>
      </c>
    </row>
    <row r="145" spans="1:6" ht="15" customHeight="1" x14ac:dyDescent="0.25">
      <c r="A145" s="67">
        <v>93655</v>
      </c>
      <c r="B145" s="18" t="s">
        <v>1021</v>
      </c>
      <c r="C145" s="83" t="s">
        <v>417</v>
      </c>
      <c r="D145" s="56">
        <f t="shared" si="2"/>
        <v>12.93</v>
      </c>
      <c r="E145" s="56">
        <v>12.62</v>
      </c>
      <c r="F145" s="56">
        <v>12.93</v>
      </c>
    </row>
    <row r="146" spans="1:6" ht="15" customHeight="1" x14ac:dyDescent="0.25">
      <c r="A146" s="67">
        <v>93657</v>
      </c>
      <c r="B146" s="18" t="s">
        <v>1022</v>
      </c>
      <c r="C146" s="83" t="s">
        <v>417</v>
      </c>
      <c r="D146" s="56">
        <f t="shared" si="2"/>
        <v>14.42</v>
      </c>
      <c r="E146" s="56">
        <v>13.99</v>
      </c>
      <c r="F146" s="56">
        <v>14.42</v>
      </c>
    </row>
    <row r="147" spans="1:6" ht="15" customHeight="1" x14ac:dyDescent="0.25">
      <c r="A147" s="67">
        <v>101891</v>
      </c>
      <c r="B147" s="18" t="s">
        <v>1023</v>
      </c>
      <c r="C147" s="83" t="s">
        <v>417</v>
      </c>
      <c r="D147" s="56">
        <f t="shared" si="2"/>
        <v>26.67</v>
      </c>
      <c r="E147" s="56">
        <v>26.02</v>
      </c>
      <c r="F147" s="56">
        <v>26.67</v>
      </c>
    </row>
    <row r="148" spans="1:6" ht="15" customHeight="1" x14ac:dyDescent="0.25">
      <c r="A148" s="67">
        <v>88264</v>
      </c>
      <c r="B148" s="18" t="s">
        <v>1024</v>
      </c>
      <c r="C148" s="83" t="s">
        <v>878</v>
      </c>
      <c r="D148" s="56">
        <f t="shared" si="2"/>
        <v>29.69</v>
      </c>
      <c r="E148" s="56">
        <v>26.75</v>
      </c>
      <c r="F148" s="56">
        <v>29.69</v>
      </c>
    </row>
    <row r="149" spans="1:6" ht="15" customHeight="1" x14ac:dyDescent="0.25">
      <c r="A149" s="67">
        <v>91854</v>
      </c>
      <c r="B149" s="18" t="s">
        <v>1025</v>
      </c>
      <c r="C149" s="83" t="s">
        <v>471</v>
      </c>
      <c r="D149" s="56">
        <f t="shared" si="2"/>
        <v>9.76</v>
      </c>
      <c r="E149" s="56">
        <v>9.07</v>
      </c>
      <c r="F149" s="56">
        <v>9.76</v>
      </c>
    </row>
    <row r="150" spans="1:6" ht="15" customHeight="1" x14ac:dyDescent="0.25">
      <c r="A150" s="67">
        <v>91863</v>
      </c>
      <c r="B150" s="18" t="s">
        <v>1026</v>
      </c>
      <c r="C150" s="83" t="s">
        <v>471</v>
      </c>
      <c r="D150" s="56">
        <f t="shared" si="2"/>
        <v>12.13</v>
      </c>
      <c r="E150" s="56">
        <v>11.52</v>
      </c>
      <c r="F150" s="56">
        <v>12.13</v>
      </c>
    </row>
    <row r="151" spans="1:6" ht="15" customHeight="1" x14ac:dyDescent="0.25">
      <c r="A151" s="67">
        <v>95727</v>
      </c>
      <c r="B151" s="18" t="s">
        <v>1027</v>
      </c>
      <c r="C151" s="83" t="s">
        <v>471</v>
      </c>
      <c r="D151" s="56">
        <f t="shared" si="2"/>
        <v>12.39</v>
      </c>
      <c r="E151" s="56">
        <v>11.59</v>
      </c>
      <c r="F151" s="56">
        <v>12.39</v>
      </c>
    </row>
    <row r="152" spans="1:6" ht="15" customHeight="1" x14ac:dyDescent="0.25">
      <c r="A152" s="67">
        <v>87527</v>
      </c>
      <c r="B152" s="18" t="s">
        <v>1028</v>
      </c>
      <c r="C152" s="83" t="s">
        <v>390</v>
      </c>
      <c r="D152" s="56">
        <f t="shared" si="2"/>
        <v>45.54</v>
      </c>
      <c r="E152" s="56">
        <v>42.98</v>
      </c>
      <c r="F152" s="56">
        <v>45.54</v>
      </c>
    </row>
    <row r="153" spans="1:6" ht="15" customHeight="1" x14ac:dyDescent="0.25">
      <c r="A153" s="67">
        <v>88267</v>
      </c>
      <c r="B153" s="18" t="s">
        <v>1029</v>
      </c>
      <c r="C153" s="83" t="s">
        <v>878</v>
      </c>
      <c r="D153" s="56">
        <f t="shared" si="2"/>
        <v>28.6</v>
      </c>
      <c r="E153" s="56">
        <v>25.72</v>
      </c>
      <c r="F153" s="56">
        <v>28.6</v>
      </c>
    </row>
    <row r="154" spans="1:6" ht="15" customHeight="1" x14ac:dyDescent="0.25">
      <c r="A154" s="67">
        <v>86884</v>
      </c>
      <c r="B154" s="18" t="s">
        <v>1030</v>
      </c>
      <c r="C154" s="83" t="s">
        <v>417</v>
      </c>
      <c r="D154" s="56">
        <f t="shared" si="2"/>
        <v>10.78</v>
      </c>
      <c r="E154" s="56">
        <v>10.26</v>
      </c>
      <c r="F154" s="56">
        <v>10.78</v>
      </c>
    </row>
    <row r="155" spans="1:6" ht="15" customHeight="1" x14ac:dyDescent="0.25">
      <c r="A155" s="67">
        <v>86885</v>
      </c>
      <c r="B155" s="18" t="s">
        <v>1031</v>
      </c>
      <c r="C155" s="83" t="s">
        <v>417</v>
      </c>
      <c r="D155" s="56">
        <f t="shared" si="2"/>
        <v>12.19</v>
      </c>
      <c r="E155" s="56">
        <v>11.67</v>
      </c>
      <c r="F155" s="56">
        <v>12.19</v>
      </c>
    </row>
    <row r="156" spans="1:6" ht="15" customHeight="1" x14ac:dyDescent="0.25">
      <c r="A156" s="67">
        <v>93358</v>
      </c>
      <c r="B156" s="18" t="s">
        <v>1032</v>
      </c>
      <c r="C156" s="83" t="s">
        <v>382</v>
      </c>
      <c r="D156" s="56">
        <f t="shared" si="2"/>
        <v>81.37</v>
      </c>
      <c r="E156" s="56">
        <v>74.61</v>
      </c>
      <c r="F156" s="56">
        <v>81.37</v>
      </c>
    </row>
    <row r="157" spans="1:6" ht="15" customHeight="1" x14ac:dyDescent="0.25">
      <c r="A157" s="67">
        <v>97082</v>
      </c>
      <c r="B157" s="18" t="s">
        <v>1033</v>
      </c>
      <c r="C157" s="83" t="s">
        <v>382</v>
      </c>
      <c r="D157" s="56">
        <f t="shared" si="2"/>
        <v>59.73</v>
      </c>
      <c r="E157" s="56">
        <v>54.76</v>
      </c>
      <c r="F157" s="56">
        <v>59.73</v>
      </c>
    </row>
    <row r="158" spans="1:6" ht="15" customHeight="1" x14ac:dyDescent="0.25">
      <c r="A158" s="67">
        <v>101971</v>
      </c>
      <c r="B158" s="18" t="s">
        <v>1034</v>
      </c>
      <c r="C158" s="83" t="s">
        <v>390</v>
      </c>
      <c r="D158" s="56">
        <f t="shared" si="2"/>
        <v>158.28</v>
      </c>
      <c r="E158" s="56">
        <v>155.16</v>
      </c>
      <c r="F158" s="56">
        <v>158.28</v>
      </c>
    </row>
    <row r="159" spans="1:6" ht="15" customHeight="1" x14ac:dyDescent="0.25">
      <c r="A159" s="67">
        <v>92267</v>
      </c>
      <c r="B159" s="18" t="s">
        <v>1035</v>
      </c>
      <c r="C159" s="83" t="s">
        <v>390</v>
      </c>
      <c r="D159" s="56">
        <f t="shared" si="2"/>
        <v>49.24</v>
      </c>
      <c r="E159" s="56">
        <v>49.12</v>
      </c>
      <c r="F159" s="56">
        <v>49.24</v>
      </c>
    </row>
    <row r="160" spans="1:6" ht="15" customHeight="1" x14ac:dyDescent="0.25">
      <c r="A160" s="67">
        <v>92263</v>
      </c>
      <c r="B160" s="18" t="s">
        <v>1036</v>
      </c>
      <c r="C160" s="83" t="s">
        <v>390</v>
      </c>
      <c r="D160" s="56">
        <f t="shared" si="2"/>
        <v>171.33</v>
      </c>
      <c r="E160" s="56">
        <v>166.27</v>
      </c>
      <c r="F160" s="56">
        <v>171.33</v>
      </c>
    </row>
    <row r="161" spans="1:6" ht="15" customHeight="1" x14ac:dyDescent="0.25">
      <c r="A161" s="67">
        <v>92265</v>
      </c>
      <c r="B161" s="18" t="s">
        <v>1037</v>
      </c>
      <c r="C161" s="83" t="s">
        <v>390</v>
      </c>
      <c r="D161" s="56">
        <f t="shared" si="2"/>
        <v>122.48</v>
      </c>
      <c r="E161" s="56">
        <v>118.4</v>
      </c>
      <c r="F161" s="56">
        <v>122.48</v>
      </c>
    </row>
    <row r="162" spans="1:6" ht="15" customHeight="1" x14ac:dyDescent="0.25">
      <c r="A162" s="67">
        <v>96542</v>
      </c>
      <c r="B162" s="18" t="s">
        <v>1038</v>
      </c>
      <c r="C162" s="83" t="s">
        <v>390</v>
      </c>
      <c r="D162" s="56">
        <f t="shared" si="2"/>
        <v>97.29</v>
      </c>
      <c r="E162" s="56">
        <v>90.82</v>
      </c>
      <c r="F162" s="56">
        <v>97.29</v>
      </c>
    </row>
    <row r="163" spans="1:6" ht="15" customHeight="1" x14ac:dyDescent="0.25">
      <c r="A163" s="67">
        <v>91305</v>
      </c>
      <c r="B163" s="18" t="s">
        <v>1039</v>
      </c>
      <c r="C163" s="83" t="s">
        <v>417</v>
      </c>
      <c r="D163" s="56">
        <f t="shared" si="2"/>
        <v>114.37</v>
      </c>
      <c r="E163" s="56">
        <v>111.61</v>
      </c>
      <c r="F163" s="56">
        <v>114.37</v>
      </c>
    </row>
    <row r="164" spans="1:6" ht="15" customHeight="1" x14ac:dyDescent="0.25">
      <c r="A164" s="67">
        <v>91307</v>
      </c>
      <c r="B164" s="18" t="s">
        <v>1040</v>
      </c>
      <c r="C164" s="83" t="s">
        <v>417</v>
      </c>
      <c r="D164" s="56">
        <f t="shared" si="2"/>
        <v>97.13</v>
      </c>
      <c r="E164" s="56">
        <v>94.37</v>
      </c>
      <c r="F164" s="56">
        <v>97.13</v>
      </c>
    </row>
    <row r="165" spans="1:6" ht="15" customHeight="1" x14ac:dyDescent="0.25">
      <c r="A165" s="67">
        <v>91170</v>
      </c>
      <c r="B165" s="18" t="s">
        <v>1041</v>
      </c>
      <c r="C165" s="83" t="s">
        <v>471</v>
      </c>
      <c r="D165" s="56">
        <f t="shared" si="2"/>
        <v>3.39</v>
      </c>
      <c r="E165" s="56">
        <v>3.17</v>
      </c>
      <c r="F165" s="56">
        <v>3.39</v>
      </c>
    </row>
    <row r="166" spans="1:6" ht="15" customHeight="1" x14ac:dyDescent="0.25">
      <c r="A166" s="67">
        <v>96111</v>
      </c>
      <c r="B166" s="18" t="s">
        <v>1042</v>
      </c>
      <c r="C166" s="83" t="s">
        <v>390</v>
      </c>
      <c r="D166" s="56">
        <f t="shared" si="2"/>
        <v>83.52</v>
      </c>
      <c r="E166" s="56">
        <v>80.95</v>
      </c>
      <c r="F166" s="56">
        <v>83.52</v>
      </c>
    </row>
    <row r="167" spans="1:6" ht="15" customHeight="1" x14ac:dyDescent="0.25">
      <c r="A167" s="67">
        <v>102591</v>
      </c>
      <c r="B167" s="18" t="s">
        <v>1043</v>
      </c>
      <c r="C167" s="83" t="s">
        <v>417</v>
      </c>
      <c r="D167" s="56">
        <f t="shared" si="2"/>
        <v>4.22</v>
      </c>
      <c r="E167" s="56">
        <v>3.81</v>
      </c>
      <c r="F167" s="56">
        <v>4.22</v>
      </c>
    </row>
    <row r="168" spans="1:6" ht="15" customHeight="1" x14ac:dyDescent="0.25">
      <c r="A168" s="67">
        <v>102593</v>
      </c>
      <c r="B168" s="18" t="s">
        <v>1044</v>
      </c>
      <c r="C168" s="83" t="s">
        <v>417</v>
      </c>
      <c r="D168" s="56">
        <f t="shared" si="2"/>
        <v>4.75</v>
      </c>
      <c r="E168" s="56">
        <v>4.3</v>
      </c>
      <c r="F168" s="56">
        <v>4.75</v>
      </c>
    </row>
    <row r="169" spans="1:6" ht="15" customHeight="1" x14ac:dyDescent="0.25">
      <c r="A169" s="67">
        <v>90279</v>
      </c>
      <c r="B169" s="18" t="s">
        <v>1045</v>
      </c>
      <c r="C169" s="83" t="s">
        <v>382</v>
      </c>
      <c r="D169" s="56">
        <f t="shared" si="2"/>
        <v>612.09</v>
      </c>
      <c r="E169" s="56">
        <v>602.91</v>
      </c>
      <c r="F169" s="56">
        <v>612.09</v>
      </c>
    </row>
    <row r="170" spans="1:6" ht="15" customHeight="1" x14ac:dyDescent="0.25">
      <c r="A170" s="67">
        <v>89995</v>
      </c>
      <c r="B170" s="18" t="s">
        <v>1046</v>
      </c>
      <c r="C170" s="83" t="s">
        <v>382</v>
      </c>
      <c r="D170" s="56">
        <f t="shared" si="2"/>
        <v>1055.6400000000001</v>
      </c>
      <c r="E170" s="56">
        <v>1014.71</v>
      </c>
      <c r="F170" s="56">
        <v>1055.6400000000001</v>
      </c>
    </row>
    <row r="171" spans="1:6" ht="15" customHeight="1" x14ac:dyDescent="0.25">
      <c r="A171" s="67">
        <v>89993</v>
      </c>
      <c r="B171" s="18" t="s">
        <v>1047</v>
      </c>
      <c r="C171" s="83" t="s">
        <v>382</v>
      </c>
      <c r="D171" s="56">
        <f t="shared" si="2"/>
        <v>1093.6400000000001</v>
      </c>
      <c r="E171" s="56">
        <v>1049.1600000000001</v>
      </c>
      <c r="F171" s="56">
        <v>1093.6400000000001</v>
      </c>
    </row>
    <row r="172" spans="1:6" ht="15" customHeight="1" x14ac:dyDescent="0.25">
      <c r="A172" s="67">
        <v>93282</v>
      </c>
      <c r="B172" s="18" t="s">
        <v>1048</v>
      </c>
      <c r="C172" s="83" t="s">
        <v>925</v>
      </c>
      <c r="D172" s="56">
        <f t="shared" si="2"/>
        <v>32.49</v>
      </c>
      <c r="E172" s="56">
        <v>29.04</v>
      </c>
      <c r="F172" s="56">
        <v>32.49</v>
      </c>
    </row>
    <row r="173" spans="1:6" ht="15" customHeight="1" x14ac:dyDescent="0.25">
      <c r="A173" s="67">
        <v>93281</v>
      </c>
      <c r="B173" s="18" t="s">
        <v>1049</v>
      </c>
      <c r="C173" s="83" t="s">
        <v>927</v>
      </c>
      <c r="D173" s="56">
        <f t="shared" si="2"/>
        <v>33.5</v>
      </c>
      <c r="E173" s="56">
        <v>30.05</v>
      </c>
      <c r="F173" s="56">
        <v>33.5</v>
      </c>
    </row>
    <row r="174" spans="1:6" ht="15" customHeight="1" x14ac:dyDescent="0.25">
      <c r="A174" s="67">
        <v>93277</v>
      </c>
      <c r="B174" s="18" t="s">
        <v>1050</v>
      </c>
      <c r="C174" s="83" t="s">
        <v>878</v>
      </c>
      <c r="D174" s="56">
        <f t="shared" si="2"/>
        <v>0.28999999999999998</v>
      </c>
      <c r="E174" s="56">
        <v>0.28999999999999998</v>
      </c>
      <c r="F174" s="56">
        <v>0.28999999999999998</v>
      </c>
    </row>
    <row r="175" spans="1:6" ht="15" customHeight="1" x14ac:dyDescent="0.25">
      <c r="A175" s="67">
        <v>93278</v>
      </c>
      <c r="B175" s="18" t="s">
        <v>1051</v>
      </c>
      <c r="C175" s="83" t="s">
        <v>878</v>
      </c>
      <c r="D175" s="56">
        <f t="shared" si="2"/>
        <v>0.03</v>
      </c>
      <c r="E175" s="56">
        <v>0.03</v>
      </c>
      <c r="F175" s="56">
        <v>0.03</v>
      </c>
    </row>
    <row r="176" spans="1:6" ht="15" customHeight="1" x14ac:dyDescent="0.25">
      <c r="A176" s="67">
        <v>93279</v>
      </c>
      <c r="B176" s="18" t="s">
        <v>1052</v>
      </c>
      <c r="C176" s="83" t="s">
        <v>878</v>
      </c>
      <c r="D176" s="56">
        <f t="shared" si="2"/>
        <v>0.28000000000000003</v>
      </c>
      <c r="E176" s="56">
        <v>0.28000000000000003</v>
      </c>
      <c r="F176" s="56">
        <v>0.28000000000000003</v>
      </c>
    </row>
    <row r="177" spans="1:6" ht="15" customHeight="1" x14ac:dyDescent="0.25">
      <c r="A177" s="67">
        <v>93280</v>
      </c>
      <c r="B177" s="18" t="s">
        <v>1053</v>
      </c>
      <c r="C177" s="83" t="s">
        <v>878</v>
      </c>
      <c r="D177" s="56">
        <f t="shared" si="2"/>
        <v>0.73</v>
      </c>
      <c r="E177" s="56">
        <v>0.73</v>
      </c>
      <c r="F177" s="56">
        <v>0.73</v>
      </c>
    </row>
    <row r="178" spans="1:6" ht="15" customHeight="1" x14ac:dyDescent="0.25">
      <c r="A178" s="67">
        <v>5928</v>
      </c>
      <c r="B178" s="18" t="s">
        <v>1054</v>
      </c>
      <c r="C178" s="83" t="s">
        <v>927</v>
      </c>
      <c r="D178" s="56">
        <f t="shared" si="2"/>
        <v>265.2</v>
      </c>
      <c r="E178" s="56">
        <v>261.01</v>
      </c>
      <c r="F178" s="56">
        <v>265.2</v>
      </c>
    </row>
    <row r="179" spans="1:6" ht="15" customHeight="1" x14ac:dyDescent="0.25">
      <c r="A179" s="67">
        <v>89259</v>
      </c>
      <c r="B179" s="18" t="s">
        <v>1055</v>
      </c>
      <c r="C179" s="83" t="s">
        <v>878</v>
      </c>
      <c r="D179" s="56">
        <f t="shared" si="2"/>
        <v>23.82</v>
      </c>
      <c r="E179" s="56">
        <v>23.82</v>
      </c>
      <c r="F179" s="56">
        <v>23.82</v>
      </c>
    </row>
    <row r="180" spans="1:6" ht="15" customHeight="1" x14ac:dyDescent="0.25">
      <c r="A180" s="67">
        <v>91466</v>
      </c>
      <c r="B180" s="18" t="s">
        <v>1056</v>
      </c>
      <c r="C180" s="83" t="s">
        <v>878</v>
      </c>
      <c r="D180" s="56">
        <f t="shared" si="2"/>
        <v>3.47</v>
      </c>
      <c r="E180" s="56">
        <v>3.47</v>
      </c>
      <c r="F180" s="56">
        <v>3.47</v>
      </c>
    </row>
    <row r="181" spans="1:6" ht="15" customHeight="1" x14ac:dyDescent="0.25">
      <c r="A181" s="67">
        <v>89260</v>
      </c>
      <c r="B181" s="18" t="s">
        <v>1057</v>
      </c>
      <c r="C181" s="83" t="s">
        <v>878</v>
      </c>
      <c r="D181" s="56">
        <f t="shared" si="2"/>
        <v>4.3899999999999997</v>
      </c>
      <c r="E181" s="56">
        <v>4.3899999999999997</v>
      </c>
      <c r="F181" s="56">
        <v>4.3899999999999997</v>
      </c>
    </row>
    <row r="182" spans="1:6" ht="15" customHeight="1" x14ac:dyDescent="0.25">
      <c r="A182" s="67">
        <v>89262</v>
      </c>
      <c r="B182" s="18" t="s">
        <v>1058</v>
      </c>
      <c r="C182" s="83" t="s">
        <v>878</v>
      </c>
      <c r="D182" s="56">
        <f t="shared" si="2"/>
        <v>39.75</v>
      </c>
      <c r="E182" s="56">
        <v>39.75</v>
      </c>
      <c r="F182" s="56">
        <v>39.75</v>
      </c>
    </row>
    <row r="183" spans="1:6" ht="15" customHeight="1" x14ac:dyDescent="0.25">
      <c r="A183" s="67">
        <v>91467</v>
      </c>
      <c r="B183" s="18" t="s">
        <v>1059</v>
      </c>
      <c r="C183" s="83" t="s">
        <v>878</v>
      </c>
      <c r="D183" s="56">
        <f t="shared" si="2"/>
        <v>156.19999999999999</v>
      </c>
      <c r="E183" s="56">
        <v>156.19999999999999</v>
      </c>
      <c r="F183" s="56">
        <v>156.19999999999999</v>
      </c>
    </row>
    <row r="184" spans="1:6" ht="15" customHeight="1" x14ac:dyDescent="0.25">
      <c r="A184" s="67">
        <v>96985</v>
      </c>
      <c r="B184" s="18" t="s">
        <v>1060</v>
      </c>
      <c r="C184" s="83" t="s">
        <v>417</v>
      </c>
      <c r="D184" s="56">
        <f t="shared" si="2"/>
        <v>105.71</v>
      </c>
      <c r="E184" s="56">
        <v>104.51</v>
      </c>
      <c r="F184" s="56">
        <v>105.71</v>
      </c>
    </row>
    <row r="185" spans="1:6" ht="15" customHeight="1" x14ac:dyDescent="0.25">
      <c r="A185" s="67">
        <v>95673</v>
      </c>
      <c r="B185" s="18" t="s">
        <v>1061</v>
      </c>
      <c r="C185" s="83" t="s">
        <v>417</v>
      </c>
      <c r="D185" s="56">
        <f t="shared" si="2"/>
        <v>180.59</v>
      </c>
      <c r="E185" s="56">
        <v>178.45</v>
      </c>
      <c r="F185" s="56">
        <v>180.59</v>
      </c>
    </row>
    <row r="186" spans="1:6" ht="15" customHeight="1" x14ac:dyDescent="0.25">
      <c r="A186" s="67">
        <v>98555</v>
      </c>
      <c r="B186" s="18" t="s">
        <v>1062</v>
      </c>
      <c r="C186" s="83" t="s">
        <v>390</v>
      </c>
      <c r="D186" s="56">
        <f t="shared" si="2"/>
        <v>27.72</v>
      </c>
      <c r="E186" s="56">
        <v>25.89</v>
      </c>
      <c r="F186" s="56">
        <v>27.72</v>
      </c>
    </row>
    <row r="187" spans="1:6" ht="15" customHeight="1" x14ac:dyDescent="0.25">
      <c r="A187" s="67">
        <v>88270</v>
      </c>
      <c r="B187" s="18" t="s">
        <v>1063</v>
      </c>
      <c r="C187" s="83" t="s">
        <v>878</v>
      </c>
      <c r="D187" s="56">
        <f t="shared" si="2"/>
        <v>30.65</v>
      </c>
      <c r="E187" s="56">
        <v>27.57</v>
      </c>
      <c r="F187" s="56">
        <v>30.65</v>
      </c>
    </row>
    <row r="188" spans="1:6" ht="15" customHeight="1" x14ac:dyDescent="0.25">
      <c r="A188" s="67">
        <v>102161</v>
      </c>
      <c r="B188" s="18" t="s">
        <v>1064</v>
      </c>
      <c r="C188" s="83" t="s">
        <v>390</v>
      </c>
      <c r="D188" s="56">
        <f t="shared" si="2"/>
        <v>331.92</v>
      </c>
      <c r="E188" s="56">
        <v>329.11</v>
      </c>
      <c r="F188" s="56">
        <v>331.92</v>
      </c>
    </row>
    <row r="189" spans="1:6" ht="15" customHeight="1" x14ac:dyDescent="0.25">
      <c r="A189" s="67">
        <v>102180</v>
      </c>
      <c r="B189" s="18" t="s">
        <v>1065</v>
      </c>
      <c r="C189" s="83" t="s">
        <v>390</v>
      </c>
      <c r="D189" s="56">
        <f t="shared" si="2"/>
        <v>402.69</v>
      </c>
      <c r="E189" s="56">
        <v>397.28</v>
      </c>
      <c r="F189" s="56">
        <v>402.69</v>
      </c>
    </row>
    <row r="190" spans="1:6" ht="15" customHeight="1" x14ac:dyDescent="0.25">
      <c r="A190" s="67">
        <v>92023</v>
      </c>
      <c r="B190" s="18" t="s">
        <v>1066</v>
      </c>
      <c r="C190" s="83" t="s">
        <v>417</v>
      </c>
      <c r="D190" s="56">
        <f t="shared" si="2"/>
        <v>42.43</v>
      </c>
      <c r="E190" s="56">
        <v>39.81</v>
      </c>
      <c r="F190" s="56">
        <v>42.43</v>
      </c>
    </row>
    <row r="191" spans="1:6" ht="15" customHeight="1" x14ac:dyDescent="0.25">
      <c r="A191" s="67">
        <v>92022</v>
      </c>
      <c r="B191" s="18" t="s">
        <v>1067</v>
      </c>
      <c r="C191" s="83" t="s">
        <v>417</v>
      </c>
      <c r="D191" s="56">
        <f t="shared" si="2"/>
        <v>35.380000000000003</v>
      </c>
      <c r="E191" s="56">
        <v>33.130000000000003</v>
      </c>
      <c r="F191" s="56">
        <v>35.380000000000003</v>
      </c>
    </row>
    <row r="192" spans="1:6" ht="15" customHeight="1" x14ac:dyDescent="0.25">
      <c r="A192" s="67">
        <v>92027</v>
      </c>
      <c r="B192" s="18" t="s">
        <v>1068</v>
      </c>
      <c r="C192" s="83" t="s">
        <v>417</v>
      </c>
      <c r="D192" s="56">
        <f t="shared" si="2"/>
        <v>56.13</v>
      </c>
      <c r="E192" s="56">
        <v>52.71</v>
      </c>
      <c r="F192" s="56">
        <v>56.13</v>
      </c>
    </row>
    <row r="193" spans="1:6" ht="15" customHeight="1" x14ac:dyDescent="0.25">
      <c r="A193" s="67">
        <v>92026</v>
      </c>
      <c r="B193" s="18" t="s">
        <v>1069</v>
      </c>
      <c r="C193" s="83" t="s">
        <v>417</v>
      </c>
      <c r="D193" s="56">
        <f t="shared" si="2"/>
        <v>49.08</v>
      </c>
      <c r="E193" s="56">
        <v>46.03</v>
      </c>
      <c r="F193" s="56">
        <v>49.08</v>
      </c>
    </row>
    <row r="194" spans="1:6" ht="15" customHeight="1" x14ac:dyDescent="0.25">
      <c r="A194" s="67">
        <v>94562</v>
      </c>
      <c r="B194" s="18" t="s">
        <v>1070</v>
      </c>
      <c r="C194" s="83" t="s">
        <v>390</v>
      </c>
      <c r="D194" s="56">
        <f t="shared" ref="D194:D257" si="3">IF(ONERA="COM DESONERAÇÃO",E194,F194)</f>
        <v>791.69</v>
      </c>
      <c r="E194" s="56">
        <v>783.72</v>
      </c>
      <c r="F194" s="56">
        <v>791.69</v>
      </c>
    </row>
    <row r="195" spans="1:6" ht="15" customHeight="1" x14ac:dyDescent="0.25">
      <c r="A195" s="67">
        <v>94559</v>
      </c>
      <c r="B195" s="18" t="s">
        <v>1071</v>
      </c>
      <c r="C195" s="83" t="s">
        <v>390</v>
      </c>
      <c r="D195" s="56">
        <f t="shared" si="3"/>
        <v>832.42</v>
      </c>
      <c r="E195" s="56">
        <v>814.95</v>
      </c>
      <c r="F195" s="56">
        <v>832.42</v>
      </c>
    </row>
    <row r="196" spans="1:6" ht="15" customHeight="1" x14ac:dyDescent="0.25">
      <c r="A196" s="67">
        <v>88441</v>
      </c>
      <c r="B196" s="18" t="s">
        <v>1072</v>
      </c>
      <c r="C196" s="83" t="s">
        <v>878</v>
      </c>
      <c r="D196" s="56">
        <f t="shared" si="3"/>
        <v>21.96</v>
      </c>
      <c r="E196" s="56">
        <v>20.079999999999998</v>
      </c>
      <c r="F196" s="56">
        <v>21.96</v>
      </c>
    </row>
    <row r="197" spans="1:6" ht="15" customHeight="1" x14ac:dyDescent="0.25">
      <c r="A197" s="67">
        <v>89732</v>
      </c>
      <c r="B197" s="18" t="s">
        <v>1073</v>
      </c>
      <c r="C197" s="83" t="s">
        <v>417</v>
      </c>
      <c r="D197" s="56">
        <f t="shared" si="3"/>
        <v>15.95</v>
      </c>
      <c r="E197" s="56">
        <v>15.3</v>
      </c>
      <c r="F197" s="56">
        <v>15.95</v>
      </c>
    </row>
    <row r="198" spans="1:6" ht="15" customHeight="1" x14ac:dyDescent="0.25">
      <c r="A198" s="67">
        <v>94672</v>
      </c>
      <c r="B198" s="18" t="s">
        <v>1074</v>
      </c>
      <c r="C198" s="83" t="s">
        <v>417</v>
      </c>
      <c r="D198" s="56">
        <f t="shared" si="3"/>
        <v>10.1</v>
      </c>
      <c r="E198" s="56">
        <v>9.5299999999999994</v>
      </c>
      <c r="F198" s="56">
        <v>10.1</v>
      </c>
    </row>
    <row r="199" spans="1:6" ht="15" customHeight="1" x14ac:dyDescent="0.25">
      <c r="A199" s="67">
        <v>90373</v>
      </c>
      <c r="B199" s="18" t="s">
        <v>1075</v>
      </c>
      <c r="C199" s="83" t="s">
        <v>417</v>
      </c>
      <c r="D199" s="56">
        <f t="shared" si="3"/>
        <v>13.19</v>
      </c>
      <c r="E199" s="56">
        <v>12.57</v>
      </c>
      <c r="F199" s="56">
        <v>13.19</v>
      </c>
    </row>
    <row r="200" spans="1:6" ht="15" customHeight="1" x14ac:dyDescent="0.25">
      <c r="A200" s="67">
        <v>89744</v>
      </c>
      <c r="B200" s="18" t="s">
        <v>1076</v>
      </c>
      <c r="C200" s="83" t="s">
        <v>417</v>
      </c>
      <c r="D200" s="56">
        <f t="shared" si="3"/>
        <v>28.01</v>
      </c>
      <c r="E200" s="56">
        <v>27.11</v>
      </c>
      <c r="F200" s="56">
        <v>28.01</v>
      </c>
    </row>
    <row r="201" spans="1:6" ht="15" customHeight="1" x14ac:dyDescent="0.25">
      <c r="A201" s="67">
        <v>89724</v>
      </c>
      <c r="B201" s="18" t="s">
        <v>1077</v>
      </c>
      <c r="C201" s="83" t="s">
        <v>417</v>
      </c>
      <c r="D201" s="56">
        <f t="shared" si="3"/>
        <v>10.08</v>
      </c>
      <c r="E201" s="56">
        <v>9.48</v>
      </c>
      <c r="F201" s="56">
        <v>10.08</v>
      </c>
    </row>
    <row r="202" spans="1:6" ht="15" customHeight="1" x14ac:dyDescent="0.25">
      <c r="A202" s="67">
        <v>89801</v>
      </c>
      <c r="B202" s="18" t="s">
        <v>1078</v>
      </c>
      <c r="C202" s="83" t="s">
        <v>417</v>
      </c>
      <c r="D202" s="56">
        <f t="shared" si="3"/>
        <v>10.11</v>
      </c>
      <c r="E202" s="56">
        <v>9.9499999999999993</v>
      </c>
      <c r="F202" s="56">
        <v>10.11</v>
      </c>
    </row>
    <row r="203" spans="1:6" ht="15" customHeight="1" x14ac:dyDescent="0.25">
      <c r="A203" s="67">
        <v>89404</v>
      </c>
      <c r="B203" s="18" t="s">
        <v>1079</v>
      </c>
      <c r="C203" s="83" t="s">
        <v>417</v>
      </c>
      <c r="D203" s="56">
        <f t="shared" si="3"/>
        <v>7.18</v>
      </c>
      <c r="E203" s="56">
        <v>6.63</v>
      </c>
      <c r="F203" s="56">
        <v>7.18</v>
      </c>
    </row>
    <row r="204" spans="1:6" ht="15" customHeight="1" x14ac:dyDescent="0.25">
      <c r="A204" s="67">
        <v>89408</v>
      </c>
      <c r="B204" s="18" t="s">
        <v>1080</v>
      </c>
      <c r="C204" s="83" t="s">
        <v>417</v>
      </c>
      <c r="D204" s="56">
        <f t="shared" si="3"/>
        <v>8.56</v>
      </c>
      <c r="E204" s="56">
        <v>7.92</v>
      </c>
      <c r="F204" s="56">
        <v>8.56</v>
      </c>
    </row>
    <row r="205" spans="1:6" ht="15" customHeight="1" x14ac:dyDescent="0.25">
      <c r="A205" s="67">
        <v>94674</v>
      </c>
      <c r="B205" s="18" t="s">
        <v>1081</v>
      </c>
      <c r="C205" s="83" t="s">
        <v>417</v>
      </c>
      <c r="D205" s="56">
        <f t="shared" si="3"/>
        <v>10.1</v>
      </c>
      <c r="E205" s="56">
        <v>9.5299999999999994</v>
      </c>
      <c r="F205" s="56">
        <v>10.1</v>
      </c>
    </row>
    <row r="206" spans="1:6" ht="15" customHeight="1" x14ac:dyDescent="0.25">
      <c r="A206" s="67">
        <v>95634</v>
      </c>
      <c r="B206" s="18" t="s">
        <v>1082</v>
      </c>
      <c r="C206" s="83" t="s">
        <v>417</v>
      </c>
      <c r="D206" s="56">
        <f t="shared" si="3"/>
        <v>232.77</v>
      </c>
      <c r="E206" s="56">
        <v>225.87</v>
      </c>
      <c r="F206" s="56">
        <v>232.77</v>
      </c>
    </row>
    <row r="207" spans="1:6" ht="15" customHeight="1" x14ac:dyDescent="0.25">
      <c r="A207" s="67">
        <v>90790</v>
      </c>
      <c r="B207" s="18" t="s">
        <v>1083</v>
      </c>
      <c r="C207" s="83" t="s">
        <v>417</v>
      </c>
      <c r="D207" s="56">
        <f t="shared" si="3"/>
        <v>855.34</v>
      </c>
      <c r="E207" s="56">
        <v>853.34</v>
      </c>
      <c r="F207" s="56">
        <v>855.34</v>
      </c>
    </row>
    <row r="208" spans="1:6" ht="15" customHeight="1" x14ac:dyDescent="0.25">
      <c r="A208" s="67">
        <v>86904</v>
      </c>
      <c r="B208" s="18" t="s">
        <v>1084</v>
      </c>
      <c r="C208" s="83" t="s">
        <v>417</v>
      </c>
      <c r="D208" s="56">
        <f t="shared" si="3"/>
        <v>144.82</v>
      </c>
      <c r="E208" s="56">
        <v>143.38999999999999</v>
      </c>
      <c r="F208" s="56">
        <v>144.82</v>
      </c>
    </row>
    <row r="209" spans="1:6" ht="15" customHeight="1" x14ac:dyDescent="0.25">
      <c r="A209" s="67">
        <v>86942</v>
      </c>
      <c r="B209" s="18" t="s">
        <v>1085</v>
      </c>
      <c r="C209" s="83" t="s">
        <v>417</v>
      </c>
      <c r="D209" s="56">
        <f t="shared" si="3"/>
        <v>258.73</v>
      </c>
      <c r="E209" s="56">
        <v>255.57</v>
      </c>
      <c r="F209" s="56">
        <v>258.73</v>
      </c>
    </row>
    <row r="210" spans="1:6" ht="15" customHeight="1" x14ac:dyDescent="0.25">
      <c r="A210" s="67">
        <v>99811</v>
      </c>
      <c r="B210" s="18" t="s">
        <v>1086</v>
      </c>
      <c r="C210" s="83" t="s">
        <v>390</v>
      </c>
      <c r="D210" s="56">
        <f t="shared" si="3"/>
        <v>3.39</v>
      </c>
      <c r="E210" s="56">
        <v>3.11</v>
      </c>
      <c r="F210" s="56">
        <v>3.39</v>
      </c>
    </row>
    <row r="211" spans="1:6" ht="15" customHeight="1" x14ac:dyDescent="0.25">
      <c r="A211" s="67">
        <v>99803</v>
      </c>
      <c r="B211" s="18" t="s">
        <v>1087</v>
      </c>
      <c r="C211" s="83" t="s">
        <v>390</v>
      </c>
      <c r="D211" s="56">
        <f t="shared" si="3"/>
        <v>1.99</v>
      </c>
      <c r="E211" s="56">
        <v>1.82</v>
      </c>
      <c r="F211" s="56">
        <v>1.99</v>
      </c>
    </row>
    <row r="212" spans="1:6" ht="15" customHeight="1" x14ac:dyDescent="0.25">
      <c r="A212" s="67">
        <v>99806</v>
      </c>
      <c r="B212" s="18" t="s">
        <v>1088</v>
      </c>
      <c r="C212" s="83" t="s">
        <v>390</v>
      </c>
      <c r="D212" s="56">
        <f t="shared" si="3"/>
        <v>0.82</v>
      </c>
      <c r="E212" s="56">
        <v>0.75</v>
      </c>
      <c r="F212" s="56">
        <v>0.82</v>
      </c>
    </row>
    <row r="213" spans="1:6" ht="15" customHeight="1" x14ac:dyDescent="0.25">
      <c r="A213" s="67">
        <v>98524</v>
      </c>
      <c r="B213" s="18" t="s">
        <v>1089</v>
      </c>
      <c r="C213" s="83" t="s">
        <v>390</v>
      </c>
      <c r="D213" s="56">
        <f t="shared" si="3"/>
        <v>3.04</v>
      </c>
      <c r="E213" s="56">
        <v>2.79</v>
      </c>
      <c r="F213" s="56">
        <v>3.04</v>
      </c>
    </row>
    <row r="214" spans="1:6" ht="15" customHeight="1" x14ac:dyDescent="0.25">
      <c r="A214" s="67">
        <v>99058</v>
      </c>
      <c r="B214" s="18" t="s">
        <v>1090</v>
      </c>
      <c r="C214" s="83" t="s">
        <v>417</v>
      </c>
      <c r="D214" s="56">
        <f t="shared" si="3"/>
        <v>11.61</v>
      </c>
      <c r="E214" s="56">
        <v>10.26</v>
      </c>
      <c r="F214" s="56">
        <v>11.61</v>
      </c>
    </row>
    <row r="215" spans="1:6" ht="15" customHeight="1" x14ac:dyDescent="0.25">
      <c r="A215" s="67">
        <v>97589</v>
      </c>
      <c r="B215" s="18" t="s">
        <v>1091</v>
      </c>
      <c r="C215" s="83" t="s">
        <v>417</v>
      </c>
      <c r="D215" s="56">
        <f t="shared" si="3"/>
        <v>39.950000000000003</v>
      </c>
      <c r="E215" s="56">
        <v>37.97</v>
      </c>
      <c r="F215" s="56">
        <v>39.950000000000003</v>
      </c>
    </row>
    <row r="216" spans="1:6" ht="15" customHeight="1" x14ac:dyDescent="0.25">
      <c r="A216" s="67">
        <v>89778</v>
      </c>
      <c r="B216" s="18" t="s">
        <v>1092</v>
      </c>
      <c r="C216" s="83" t="s">
        <v>417</v>
      </c>
      <c r="D216" s="56">
        <f t="shared" si="3"/>
        <v>17.36</v>
      </c>
      <c r="E216" s="56">
        <v>16.760000000000002</v>
      </c>
      <c r="F216" s="56">
        <v>17.36</v>
      </c>
    </row>
    <row r="217" spans="1:6" ht="15" customHeight="1" x14ac:dyDescent="0.25">
      <c r="A217" s="67">
        <v>89752</v>
      </c>
      <c r="B217" s="18" t="s">
        <v>1093</v>
      </c>
      <c r="C217" s="83" t="s">
        <v>417</v>
      </c>
      <c r="D217" s="56">
        <f t="shared" si="3"/>
        <v>7.47</v>
      </c>
      <c r="E217" s="56">
        <v>7.08</v>
      </c>
      <c r="F217" s="56">
        <v>7.47</v>
      </c>
    </row>
    <row r="218" spans="1:6" ht="15" customHeight="1" x14ac:dyDescent="0.25">
      <c r="A218" s="67">
        <v>89753</v>
      </c>
      <c r="B218" s="18" t="s">
        <v>1094</v>
      </c>
      <c r="C218" s="83" t="s">
        <v>417</v>
      </c>
      <c r="D218" s="56">
        <f t="shared" si="3"/>
        <v>9.18</v>
      </c>
      <c r="E218" s="56">
        <v>8.75</v>
      </c>
      <c r="F218" s="56">
        <v>9.18</v>
      </c>
    </row>
    <row r="219" spans="1:6" ht="15" customHeight="1" x14ac:dyDescent="0.25">
      <c r="A219" s="67">
        <v>88274</v>
      </c>
      <c r="B219" s="18" t="s">
        <v>1095</v>
      </c>
      <c r="C219" s="83" t="s">
        <v>878</v>
      </c>
      <c r="D219" s="56">
        <f t="shared" si="3"/>
        <v>29.21</v>
      </c>
      <c r="E219" s="56">
        <v>26.34</v>
      </c>
      <c r="F219" s="56">
        <v>29.21</v>
      </c>
    </row>
    <row r="220" spans="1:6" ht="15" customHeight="1" x14ac:dyDescent="0.25">
      <c r="A220" s="67">
        <v>87529</v>
      </c>
      <c r="B220" s="18" t="s">
        <v>1096</v>
      </c>
      <c r="C220" s="83" t="s">
        <v>390</v>
      </c>
      <c r="D220" s="56">
        <f t="shared" si="3"/>
        <v>41.48</v>
      </c>
      <c r="E220" s="56">
        <v>39.32</v>
      </c>
      <c r="F220" s="56">
        <v>41.48</v>
      </c>
    </row>
    <row r="221" spans="1:6" ht="15" customHeight="1" x14ac:dyDescent="0.25">
      <c r="A221" s="67">
        <v>88392</v>
      </c>
      <c r="B221" s="18" t="s">
        <v>1097</v>
      </c>
      <c r="C221" s="83" t="s">
        <v>925</v>
      </c>
      <c r="D221" s="56">
        <f t="shared" si="3"/>
        <v>0.96</v>
      </c>
      <c r="E221" s="56">
        <v>0.96</v>
      </c>
      <c r="F221" s="56">
        <v>0.96</v>
      </c>
    </row>
    <row r="222" spans="1:6" ht="15" customHeight="1" x14ac:dyDescent="0.25">
      <c r="A222" s="67">
        <v>88386</v>
      </c>
      <c r="B222" s="18" t="s">
        <v>1098</v>
      </c>
      <c r="C222" s="83" t="s">
        <v>927</v>
      </c>
      <c r="D222" s="56">
        <f t="shared" si="3"/>
        <v>4.84</v>
      </c>
      <c r="E222" s="56">
        <v>4.84</v>
      </c>
      <c r="F222" s="56">
        <v>4.84</v>
      </c>
    </row>
    <row r="223" spans="1:6" ht="15" customHeight="1" x14ac:dyDescent="0.25">
      <c r="A223" s="67">
        <v>88387</v>
      </c>
      <c r="B223" s="18" t="s">
        <v>1099</v>
      </c>
      <c r="C223" s="83" t="s">
        <v>878</v>
      </c>
      <c r="D223" s="56">
        <f t="shared" si="3"/>
        <v>0.86</v>
      </c>
      <c r="E223" s="56">
        <v>0.86</v>
      </c>
      <c r="F223" s="56">
        <v>0.86</v>
      </c>
    </row>
    <row r="224" spans="1:6" ht="15" customHeight="1" x14ac:dyDescent="0.25">
      <c r="A224" s="67">
        <v>88389</v>
      </c>
      <c r="B224" s="18" t="s">
        <v>1100</v>
      </c>
      <c r="C224" s="83" t="s">
        <v>878</v>
      </c>
      <c r="D224" s="56">
        <f t="shared" si="3"/>
        <v>0.1</v>
      </c>
      <c r="E224" s="56">
        <v>0.1</v>
      </c>
      <c r="F224" s="56">
        <v>0.1</v>
      </c>
    </row>
    <row r="225" spans="1:6" ht="15" customHeight="1" x14ac:dyDescent="0.25">
      <c r="A225" s="67">
        <v>88390</v>
      </c>
      <c r="B225" s="18" t="s">
        <v>1101</v>
      </c>
      <c r="C225" s="83" t="s">
        <v>878</v>
      </c>
      <c r="D225" s="56">
        <f t="shared" si="3"/>
        <v>0.94</v>
      </c>
      <c r="E225" s="56">
        <v>0.94</v>
      </c>
      <c r="F225" s="56">
        <v>0.94</v>
      </c>
    </row>
    <row r="226" spans="1:6" ht="15" customHeight="1" x14ac:dyDescent="0.25">
      <c r="A226" s="67">
        <v>88391</v>
      </c>
      <c r="B226" s="18" t="s">
        <v>1102</v>
      </c>
      <c r="C226" s="83" t="s">
        <v>878</v>
      </c>
      <c r="D226" s="56">
        <f t="shared" si="3"/>
        <v>2.94</v>
      </c>
      <c r="E226" s="56">
        <v>2.94</v>
      </c>
      <c r="F226" s="56">
        <v>2.94</v>
      </c>
    </row>
    <row r="227" spans="1:6" ht="15" customHeight="1" x14ac:dyDescent="0.25">
      <c r="A227" s="67">
        <v>88278</v>
      </c>
      <c r="B227" s="18" t="s">
        <v>1103</v>
      </c>
      <c r="C227" s="83" t="s">
        <v>878</v>
      </c>
      <c r="D227" s="56">
        <f t="shared" si="3"/>
        <v>39.97</v>
      </c>
      <c r="E227" s="56">
        <v>35.44</v>
      </c>
      <c r="F227" s="56">
        <v>39.97</v>
      </c>
    </row>
    <row r="228" spans="1:6" ht="15" customHeight="1" x14ac:dyDescent="0.25">
      <c r="A228" s="67">
        <v>92514</v>
      </c>
      <c r="B228" s="18" t="s">
        <v>1104</v>
      </c>
      <c r="C228" s="83" t="s">
        <v>390</v>
      </c>
      <c r="D228" s="56">
        <f t="shared" si="3"/>
        <v>53.21</v>
      </c>
      <c r="E228" s="56">
        <v>51.14</v>
      </c>
      <c r="F228" s="56">
        <v>53.21</v>
      </c>
    </row>
    <row r="229" spans="1:6" ht="15" customHeight="1" x14ac:dyDescent="0.25">
      <c r="A229" s="67">
        <v>92419</v>
      </c>
      <c r="B229" s="18" t="s">
        <v>1105</v>
      </c>
      <c r="C229" s="83" t="s">
        <v>390</v>
      </c>
      <c r="D229" s="56">
        <f t="shared" si="3"/>
        <v>88.27</v>
      </c>
      <c r="E229" s="56">
        <v>84.19</v>
      </c>
      <c r="F229" s="56">
        <v>88.27</v>
      </c>
    </row>
    <row r="230" spans="1:6" ht="15" customHeight="1" x14ac:dyDescent="0.25">
      <c r="A230" s="67">
        <v>92456</v>
      </c>
      <c r="B230" s="18" t="s">
        <v>1106</v>
      </c>
      <c r="C230" s="83" t="s">
        <v>390</v>
      </c>
      <c r="D230" s="56">
        <f t="shared" si="3"/>
        <v>136.57</v>
      </c>
      <c r="E230" s="56">
        <v>129.68</v>
      </c>
      <c r="F230" s="56">
        <v>136.57</v>
      </c>
    </row>
    <row r="231" spans="1:6" ht="15" customHeight="1" x14ac:dyDescent="0.25">
      <c r="A231" s="67">
        <v>101980</v>
      </c>
      <c r="B231" s="18" t="s">
        <v>1107</v>
      </c>
      <c r="C231" s="83" t="s">
        <v>390</v>
      </c>
      <c r="D231" s="56">
        <f t="shared" si="3"/>
        <v>274.63</v>
      </c>
      <c r="E231" s="56">
        <v>260.8</v>
      </c>
      <c r="F231" s="56">
        <v>274.63</v>
      </c>
    </row>
    <row r="232" spans="1:6" ht="15" customHeight="1" x14ac:dyDescent="0.25">
      <c r="A232" s="67">
        <v>88282</v>
      </c>
      <c r="B232" s="18" t="s">
        <v>1108</v>
      </c>
      <c r="C232" s="83" t="s">
        <v>878</v>
      </c>
      <c r="D232" s="56">
        <f t="shared" si="3"/>
        <v>32.14</v>
      </c>
      <c r="E232" s="56">
        <v>28.69</v>
      </c>
      <c r="F232" s="56">
        <v>32.14</v>
      </c>
    </row>
    <row r="233" spans="1:6" ht="15" customHeight="1" x14ac:dyDescent="0.25">
      <c r="A233" s="67">
        <v>88286</v>
      </c>
      <c r="B233" s="18" t="s">
        <v>1109</v>
      </c>
      <c r="C233" s="83" t="s">
        <v>878</v>
      </c>
      <c r="D233" s="56">
        <f t="shared" si="3"/>
        <v>37.57</v>
      </c>
      <c r="E233" s="56">
        <v>33.380000000000003</v>
      </c>
      <c r="F233" s="56">
        <v>37.57</v>
      </c>
    </row>
    <row r="234" spans="1:6" ht="15" customHeight="1" x14ac:dyDescent="0.25">
      <c r="A234" s="67">
        <v>88377</v>
      </c>
      <c r="B234" s="18" t="s">
        <v>1110</v>
      </c>
      <c r="C234" s="83" t="s">
        <v>878</v>
      </c>
      <c r="D234" s="56">
        <f t="shared" si="3"/>
        <v>28.96</v>
      </c>
      <c r="E234" s="56">
        <v>25.96</v>
      </c>
      <c r="F234" s="56">
        <v>28.96</v>
      </c>
    </row>
    <row r="235" spans="1:6" ht="15" customHeight="1" x14ac:dyDescent="0.25">
      <c r="A235" s="67">
        <v>88294</v>
      </c>
      <c r="B235" s="18" t="s">
        <v>1111</v>
      </c>
      <c r="C235" s="83" t="s">
        <v>878</v>
      </c>
      <c r="D235" s="56">
        <f t="shared" si="3"/>
        <v>37.75</v>
      </c>
      <c r="E235" s="56">
        <v>33.53</v>
      </c>
      <c r="F235" s="56">
        <v>37.75</v>
      </c>
    </row>
    <row r="236" spans="1:6" ht="15" customHeight="1" x14ac:dyDescent="0.25">
      <c r="A236" s="67">
        <v>88295</v>
      </c>
      <c r="B236" s="18" t="s">
        <v>1112</v>
      </c>
      <c r="C236" s="83" t="s">
        <v>878</v>
      </c>
      <c r="D236" s="56">
        <f t="shared" si="3"/>
        <v>32.17</v>
      </c>
      <c r="E236" s="56">
        <v>28.72</v>
      </c>
      <c r="F236" s="56">
        <v>32.17</v>
      </c>
    </row>
    <row r="237" spans="1:6" ht="15" customHeight="1" x14ac:dyDescent="0.25">
      <c r="A237" s="67">
        <v>88297</v>
      </c>
      <c r="B237" s="18" t="s">
        <v>1113</v>
      </c>
      <c r="C237" s="83" t="s">
        <v>878</v>
      </c>
      <c r="D237" s="56">
        <f t="shared" si="3"/>
        <v>35.22</v>
      </c>
      <c r="E237" s="56">
        <v>31.35</v>
      </c>
      <c r="F237" s="56">
        <v>35.22</v>
      </c>
    </row>
    <row r="238" spans="1:6" ht="15" customHeight="1" x14ac:dyDescent="0.25">
      <c r="A238" s="67">
        <v>88309</v>
      </c>
      <c r="B238" s="18" t="s">
        <v>1114</v>
      </c>
      <c r="C238" s="83" t="s">
        <v>878</v>
      </c>
      <c r="D238" s="56">
        <f t="shared" si="3"/>
        <v>29.35</v>
      </c>
      <c r="E238" s="56">
        <v>26.46</v>
      </c>
      <c r="F238" s="56">
        <v>29.35</v>
      </c>
    </row>
    <row r="239" spans="1:6" ht="15" customHeight="1" x14ac:dyDescent="0.25">
      <c r="A239" s="67">
        <v>88310</v>
      </c>
      <c r="B239" s="18" t="s">
        <v>1115</v>
      </c>
      <c r="C239" s="83" t="s">
        <v>878</v>
      </c>
      <c r="D239" s="56">
        <f t="shared" si="3"/>
        <v>30.56</v>
      </c>
      <c r="E239" s="56">
        <v>27.69</v>
      </c>
      <c r="F239" s="56">
        <v>30.56</v>
      </c>
    </row>
    <row r="240" spans="1:6" ht="15" customHeight="1" x14ac:dyDescent="0.25">
      <c r="A240" s="67">
        <v>91277</v>
      </c>
      <c r="B240" s="18" t="s">
        <v>1116</v>
      </c>
      <c r="C240" s="83" t="s">
        <v>927</v>
      </c>
      <c r="D240" s="56">
        <f t="shared" si="3"/>
        <v>8.4600000000000009</v>
      </c>
      <c r="E240" s="56">
        <v>8.4600000000000009</v>
      </c>
      <c r="F240" s="56">
        <v>8.4600000000000009</v>
      </c>
    </row>
    <row r="241" spans="1:6" ht="15" customHeight="1" x14ac:dyDescent="0.25">
      <c r="A241" s="67">
        <v>91273</v>
      </c>
      <c r="B241" s="18" t="s">
        <v>1117</v>
      </c>
      <c r="C241" s="83" t="s">
        <v>878</v>
      </c>
      <c r="D241" s="56">
        <f t="shared" si="3"/>
        <v>0.51</v>
      </c>
      <c r="E241" s="56">
        <v>0.51</v>
      </c>
      <c r="F241" s="56">
        <v>0.51</v>
      </c>
    </row>
    <row r="242" spans="1:6" ht="15" customHeight="1" x14ac:dyDescent="0.25">
      <c r="A242" s="67">
        <v>91274</v>
      </c>
      <c r="B242" s="18" t="s">
        <v>1118</v>
      </c>
      <c r="C242" s="83" t="s">
        <v>878</v>
      </c>
      <c r="D242" s="56">
        <f t="shared" si="3"/>
        <v>7.0000000000000007E-2</v>
      </c>
      <c r="E242" s="56">
        <v>7.0000000000000007E-2</v>
      </c>
      <c r="F242" s="56">
        <v>7.0000000000000007E-2</v>
      </c>
    </row>
    <row r="243" spans="1:6" ht="15" customHeight="1" x14ac:dyDescent="0.25">
      <c r="A243" s="67">
        <v>91275</v>
      </c>
      <c r="B243" s="18" t="s">
        <v>1119</v>
      </c>
      <c r="C243" s="83" t="s">
        <v>878</v>
      </c>
      <c r="D243" s="56">
        <f t="shared" si="3"/>
        <v>0.64</v>
      </c>
      <c r="E243" s="56">
        <v>0.64</v>
      </c>
      <c r="F243" s="56">
        <v>0.64</v>
      </c>
    </row>
    <row r="244" spans="1:6" ht="15" customHeight="1" x14ac:dyDescent="0.25">
      <c r="A244" s="67">
        <v>91276</v>
      </c>
      <c r="B244" s="18" t="s">
        <v>1120</v>
      </c>
      <c r="C244" s="83" t="s">
        <v>878</v>
      </c>
      <c r="D244" s="56">
        <f t="shared" si="3"/>
        <v>7.24</v>
      </c>
      <c r="E244" s="56">
        <v>7.24</v>
      </c>
      <c r="F244" s="56">
        <v>7.24</v>
      </c>
    </row>
    <row r="245" spans="1:6" ht="15" customHeight="1" x14ac:dyDescent="0.25">
      <c r="A245" s="67">
        <v>101618</v>
      </c>
      <c r="B245" s="18" t="s">
        <v>1121</v>
      </c>
      <c r="C245" s="83" t="s">
        <v>382</v>
      </c>
      <c r="D245" s="56">
        <f t="shared" si="3"/>
        <v>248.15</v>
      </c>
      <c r="E245" s="56">
        <v>236.58</v>
      </c>
      <c r="F245" s="56">
        <v>248.15</v>
      </c>
    </row>
    <row r="246" spans="1:6" ht="15" customHeight="1" x14ac:dyDescent="0.25">
      <c r="A246" s="67">
        <v>101876</v>
      </c>
      <c r="B246" s="18" t="s">
        <v>1122</v>
      </c>
      <c r="C246" s="83" t="s">
        <v>417</v>
      </c>
      <c r="D246" s="56">
        <f t="shared" si="3"/>
        <v>76.69</v>
      </c>
      <c r="E246" s="56">
        <v>75.05</v>
      </c>
      <c r="F246" s="56">
        <v>76.69</v>
      </c>
    </row>
    <row r="247" spans="1:6" ht="15" customHeight="1" x14ac:dyDescent="0.25">
      <c r="A247" s="67">
        <v>90456</v>
      </c>
      <c r="B247" s="18" t="s">
        <v>1123</v>
      </c>
      <c r="C247" s="83" t="s">
        <v>417</v>
      </c>
      <c r="D247" s="56">
        <f t="shared" si="3"/>
        <v>4.58</v>
      </c>
      <c r="E247" s="56">
        <v>4.13</v>
      </c>
      <c r="F247" s="56">
        <v>4.58</v>
      </c>
    </row>
    <row r="248" spans="1:6" ht="15" customHeight="1" x14ac:dyDescent="0.25">
      <c r="A248" s="67">
        <v>89710</v>
      </c>
      <c r="B248" s="18" t="s">
        <v>1124</v>
      </c>
      <c r="C248" s="83" t="s">
        <v>417</v>
      </c>
      <c r="D248" s="56">
        <f t="shared" si="3"/>
        <v>16.71</v>
      </c>
      <c r="E248" s="56">
        <v>15.93</v>
      </c>
      <c r="F248" s="56">
        <v>16.71</v>
      </c>
    </row>
    <row r="249" spans="1:6" ht="15" customHeight="1" x14ac:dyDescent="0.25">
      <c r="A249" s="67">
        <v>96995</v>
      </c>
      <c r="B249" s="18" t="s">
        <v>1125</v>
      </c>
      <c r="C249" s="83" t="s">
        <v>382</v>
      </c>
      <c r="D249" s="56">
        <f t="shared" si="3"/>
        <v>49.33</v>
      </c>
      <c r="E249" s="56">
        <v>45.23</v>
      </c>
      <c r="F249" s="56">
        <v>49.33</v>
      </c>
    </row>
    <row r="250" spans="1:6" ht="15" customHeight="1" x14ac:dyDescent="0.25">
      <c r="A250" s="67">
        <v>94489</v>
      </c>
      <c r="B250" s="18" t="s">
        <v>1126</v>
      </c>
      <c r="C250" s="83" t="s">
        <v>417</v>
      </c>
      <c r="D250" s="56">
        <f t="shared" si="3"/>
        <v>39.97</v>
      </c>
      <c r="E250" s="56">
        <v>39.6</v>
      </c>
      <c r="F250" s="56">
        <v>39.97</v>
      </c>
    </row>
    <row r="251" spans="1:6" ht="15" customHeight="1" x14ac:dyDescent="0.25">
      <c r="A251" s="67">
        <v>94490</v>
      </c>
      <c r="B251" s="18" t="s">
        <v>1127</v>
      </c>
      <c r="C251" s="83" t="s">
        <v>417</v>
      </c>
      <c r="D251" s="56">
        <f t="shared" si="3"/>
        <v>60.27</v>
      </c>
      <c r="E251" s="56">
        <v>59.9</v>
      </c>
      <c r="F251" s="56">
        <v>60.27</v>
      </c>
    </row>
    <row r="252" spans="1:6" ht="15" customHeight="1" x14ac:dyDescent="0.25">
      <c r="A252" s="67">
        <v>89987</v>
      </c>
      <c r="B252" s="18" t="s">
        <v>1128</v>
      </c>
      <c r="C252" s="83" t="s">
        <v>417</v>
      </c>
      <c r="D252" s="56">
        <f t="shared" si="3"/>
        <v>92.78</v>
      </c>
      <c r="E252" s="56">
        <v>91.74</v>
      </c>
      <c r="F252" s="56">
        <v>92.78</v>
      </c>
    </row>
    <row r="253" spans="1:6" ht="15" customHeight="1" x14ac:dyDescent="0.25">
      <c r="A253" s="67">
        <v>89985</v>
      </c>
      <c r="B253" s="18" t="s">
        <v>1129</v>
      </c>
      <c r="C253" s="83" t="s">
        <v>417</v>
      </c>
      <c r="D253" s="56">
        <f t="shared" si="3"/>
        <v>88.13</v>
      </c>
      <c r="E253" s="56">
        <v>87.09</v>
      </c>
      <c r="F253" s="56">
        <v>88.13</v>
      </c>
    </row>
    <row r="254" spans="1:6" ht="15" customHeight="1" x14ac:dyDescent="0.25">
      <c r="A254" s="67">
        <v>5679</v>
      </c>
      <c r="B254" s="18" t="s">
        <v>1130</v>
      </c>
      <c r="C254" s="83" t="s">
        <v>925</v>
      </c>
      <c r="D254" s="56">
        <f t="shared" si="3"/>
        <v>70.37</v>
      </c>
      <c r="E254" s="56">
        <v>66.150000000000006</v>
      </c>
      <c r="F254" s="56">
        <v>70.37</v>
      </c>
    </row>
    <row r="255" spans="1:6" ht="15" customHeight="1" x14ac:dyDescent="0.25">
      <c r="A255" s="67">
        <v>5678</v>
      </c>
      <c r="B255" s="18" t="s">
        <v>1131</v>
      </c>
      <c r="C255" s="83" t="s">
        <v>927</v>
      </c>
      <c r="D255" s="56">
        <f t="shared" si="3"/>
        <v>156.69</v>
      </c>
      <c r="E255" s="56">
        <v>152.47</v>
      </c>
      <c r="F255" s="56">
        <v>156.69</v>
      </c>
    </row>
    <row r="256" spans="1:6" ht="15" customHeight="1" x14ac:dyDescent="0.25">
      <c r="A256" s="67">
        <v>88857</v>
      </c>
      <c r="B256" s="18" t="s">
        <v>1132</v>
      </c>
      <c r="C256" s="83" t="s">
        <v>878</v>
      </c>
      <c r="D256" s="56">
        <f t="shared" si="3"/>
        <v>28.73</v>
      </c>
      <c r="E256" s="56">
        <v>28.73</v>
      </c>
      <c r="F256" s="56">
        <v>28.73</v>
      </c>
    </row>
    <row r="257" spans="1:6" ht="15" customHeight="1" x14ac:dyDescent="0.25">
      <c r="A257" s="67">
        <v>88858</v>
      </c>
      <c r="B257" s="18" t="s">
        <v>1133</v>
      </c>
      <c r="C257" s="83" t="s">
        <v>878</v>
      </c>
      <c r="D257" s="56">
        <f t="shared" si="3"/>
        <v>3.89</v>
      </c>
      <c r="E257" s="56">
        <v>3.89</v>
      </c>
      <c r="F257" s="56">
        <v>3.89</v>
      </c>
    </row>
    <row r="258" spans="1:6" ht="15" customHeight="1" x14ac:dyDescent="0.25">
      <c r="A258" s="67">
        <v>5664</v>
      </c>
      <c r="B258" s="18" t="s">
        <v>1134</v>
      </c>
      <c r="C258" s="83" t="s">
        <v>878</v>
      </c>
      <c r="D258" s="56">
        <f t="shared" ref="D258:D321" si="4">IF(ONERA="COM DESONERAÇÃO",E258,F258)</f>
        <v>35.909999999999997</v>
      </c>
      <c r="E258" s="56">
        <v>35.909999999999997</v>
      </c>
      <c r="F258" s="56">
        <v>35.909999999999997</v>
      </c>
    </row>
    <row r="259" spans="1:6" ht="15" customHeight="1" x14ac:dyDescent="0.25">
      <c r="A259" s="67">
        <v>53786</v>
      </c>
      <c r="B259" s="18" t="s">
        <v>1135</v>
      </c>
      <c r="C259" s="83" t="s">
        <v>878</v>
      </c>
      <c r="D259" s="56">
        <f t="shared" si="4"/>
        <v>50.41</v>
      </c>
      <c r="E259" s="56">
        <v>50.41</v>
      </c>
      <c r="F259" s="56">
        <v>50.41</v>
      </c>
    </row>
    <row r="260" spans="1:6" ht="15" customHeight="1" x14ac:dyDescent="0.25">
      <c r="A260" s="67">
        <v>104458</v>
      </c>
      <c r="B260" s="18" t="s">
        <v>1136</v>
      </c>
      <c r="C260" s="83" t="s">
        <v>390</v>
      </c>
      <c r="D260" s="56">
        <f t="shared" si="4"/>
        <v>78.599999999999994</v>
      </c>
      <c r="E260" s="56">
        <v>74.819999999999993</v>
      </c>
      <c r="F260" s="56">
        <v>78.599999999999994</v>
      </c>
    </row>
    <row r="261" spans="1:6" ht="15" customHeight="1" x14ac:dyDescent="0.25">
      <c r="A261" s="67">
        <v>93390</v>
      </c>
      <c r="B261" s="18" t="s">
        <v>1137</v>
      </c>
      <c r="C261" s="83" t="s">
        <v>390</v>
      </c>
      <c r="D261" s="56">
        <f t="shared" si="4"/>
        <v>49.48</v>
      </c>
      <c r="E261" s="56">
        <v>47.9</v>
      </c>
      <c r="F261" s="56">
        <v>49.48</v>
      </c>
    </row>
    <row r="262" spans="1:6" ht="15" customHeight="1" x14ac:dyDescent="0.25">
      <c r="A262" s="67">
        <v>88649</v>
      </c>
      <c r="B262" s="18" t="s">
        <v>1138</v>
      </c>
      <c r="C262" s="83" t="s">
        <v>471</v>
      </c>
      <c r="D262" s="56">
        <f t="shared" si="4"/>
        <v>8.4</v>
      </c>
      <c r="E262" s="56">
        <v>8.1300000000000008</v>
      </c>
      <c r="F262" s="56">
        <v>8.4</v>
      </c>
    </row>
    <row r="263" spans="1:6" ht="15" customHeight="1" x14ac:dyDescent="0.25">
      <c r="A263" s="67">
        <v>91693</v>
      </c>
      <c r="B263" s="18" t="s">
        <v>1139</v>
      </c>
      <c r="C263" s="83" t="s">
        <v>925</v>
      </c>
      <c r="D263" s="56">
        <f t="shared" si="4"/>
        <v>35.33</v>
      </c>
      <c r="E263" s="56">
        <v>31.46</v>
      </c>
      <c r="F263" s="56">
        <v>35.33</v>
      </c>
    </row>
    <row r="264" spans="1:6" ht="15" customHeight="1" x14ac:dyDescent="0.25">
      <c r="A264" s="67">
        <v>91692</v>
      </c>
      <c r="B264" s="18" t="s">
        <v>1140</v>
      </c>
      <c r="C264" s="83" t="s">
        <v>927</v>
      </c>
      <c r="D264" s="56">
        <f t="shared" si="4"/>
        <v>36.67</v>
      </c>
      <c r="E264" s="56">
        <v>32.799999999999997</v>
      </c>
      <c r="F264" s="56">
        <v>36.67</v>
      </c>
    </row>
    <row r="265" spans="1:6" ht="15" customHeight="1" x14ac:dyDescent="0.25">
      <c r="A265" s="67">
        <v>91688</v>
      </c>
      <c r="B265" s="18" t="s">
        <v>1141</v>
      </c>
      <c r="C265" s="83" t="s">
        <v>878</v>
      </c>
      <c r="D265" s="56">
        <f t="shared" si="4"/>
        <v>0.1</v>
      </c>
      <c r="E265" s="56">
        <v>0.1</v>
      </c>
      <c r="F265" s="56">
        <v>0.1</v>
      </c>
    </row>
    <row r="266" spans="1:6" ht="15" customHeight="1" x14ac:dyDescent="0.25">
      <c r="A266" s="67">
        <v>91689</v>
      </c>
      <c r="B266" s="18" t="s">
        <v>1142</v>
      </c>
      <c r="C266" s="83" t="s">
        <v>878</v>
      </c>
      <c r="D266" s="56">
        <f t="shared" si="4"/>
        <v>0.01</v>
      </c>
      <c r="E266" s="56">
        <v>0.01</v>
      </c>
      <c r="F266" s="56">
        <v>0.01</v>
      </c>
    </row>
    <row r="267" spans="1:6" ht="15" customHeight="1" x14ac:dyDescent="0.25">
      <c r="A267" s="67">
        <v>91690</v>
      </c>
      <c r="B267" s="18" t="s">
        <v>1143</v>
      </c>
      <c r="C267" s="83" t="s">
        <v>878</v>
      </c>
      <c r="D267" s="56">
        <f t="shared" si="4"/>
        <v>7.0000000000000007E-2</v>
      </c>
      <c r="E267" s="56">
        <v>7.0000000000000007E-2</v>
      </c>
      <c r="F267" s="56">
        <v>7.0000000000000007E-2</v>
      </c>
    </row>
    <row r="268" spans="1:6" ht="15" customHeight="1" x14ac:dyDescent="0.25">
      <c r="A268" s="67">
        <v>91691</v>
      </c>
      <c r="B268" s="18" t="s">
        <v>1144</v>
      </c>
      <c r="C268" s="83" t="s">
        <v>878</v>
      </c>
      <c r="D268" s="56">
        <f t="shared" si="4"/>
        <v>1.27</v>
      </c>
      <c r="E268" s="56">
        <v>1.27</v>
      </c>
      <c r="F268" s="56">
        <v>1.27</v>
      </c>
    </row>
    <row r="269" spans="1:6" ht="15" customHeight="1" x14ac:dyDescent="0.25">
      <c r="A269" s="67">
        <v>88316</v>
      </c>
      <c r="B269" s="18" t="s">
        <v>1145</v>
      </c>
      <c r="C269" s="83" t="s">
        <v>878</v>
      </c>
      <c r="D269" s="56">
        <f t="shared" si="4"/>
        <v>20.57</v>
      </c>
      <c r="E269" s="56">
        <v>18.86</v>
      </c>
      <c r="F269" s="56">
        <v>20.57</v>
      </c>
    </row>
    <row r="270" spans="1:6" ht="15" customHeight="1" x14ac:dyDescent="0.25">
      <c r="A270" s="67">
        <v>86883</v>
      </c>
      <c r="B270" s="18" t="s">
        <v>1146</v>
      </c>
      <c r="C270" s="83" t="s">
        <v>417</v>
      </c>
      <c r="D270" s="56">
        <f t="shared" si="4"/>
        <v>11.96</v>
      </c>
      <c r="E270" s="56">
        <v>11.68</v>
      </c>
      <c r="F270" s="56">
        <v>11.96</v>
      </c>
    </row>
    <row r="271" spans="1:6" ht="15" customHeight="1" x14ac:dyDescent="0.25">
      <c r="A271" s="67">
        <v>86882</v>
      </c>
      <c r="B271" s="18" t="s">
        <v>1147</v>
      </c>
      <c r="C271" s="83" t="s">
        <v>417</v>
      </c>
      <c r="D271" s="56">
        <f t="shared" si="4"/>
        <v>21.98</v>
      </c>
      <c r="E271" s="56">
        <v>21.52</v>
      </c>
      <c r="F271" s="56">
        <v>21.98</v>
      </c>
    </row>
    <row r="272" spans="1:6" ht="15" customHeight="1" x14ac:dyDescent="0.25">
      <c r="A272" s="67">
        <v>98695</v>
      </c>
      <c r="B272" s="18" t="s">
        <v>1148</v>
      </c>
      <c r="C272" s="83" t="s">
        <v>471</v>
      </c>
      <c r="D272" s="56">
        <f t="shared" si="4"/>
        <v>76.459999999999994</v>
      </c>
      <c r="E272" s="56">
        <v>74.42</v>
      </c>
      <c r="F272" s="56">
        <v>76.459999999999994</v>
      </c>
    </row>
    <row r="273" spans="1:6" ht="15" customHeight="1" x14ac:dyDescent="0.25">
      <c r="A273" s="67">
        <v>91947</v>
      </c>
      <c r="B273" s="18" t="s">
        <v>1149</v>
      </c>
      <c r="C273" s="83" t="s">
        <v>417</v>
      </c>
      <c r="D273" s="56">
        <f t="shared" si="4"/>
        <v>5.98</v>
      </c>
      <c r="E273" s="56">
        <v>5.72</v>
      </c>
      <c r="F273" s="56">
        <v>5.98</v>
      </c>
    </row>
    <row r="274" spans="1:6" ht="15" customHeight="1" x14ac:dyDescent="0.25">
      <c r="A274" s="67">
        <v>91946</v>
      </c>
      <c r="B274" s="18" t="s">
        <v>1150</v>
      </c>
      <c r="C274" s="83" t="s">
        <v>417</v>
      </c>
      <c r="D274" s="56">
        <f t="shared" si="4"/>
        <v>7.05</v>
      </c>
      <c r="E274" s="56">
        <v>6.68</v>
      </c>
      <c r="F274" s="56">
        <v>7.05</v>
      </c>
    </row>
    <row r="275" spans="1:6" ht="15" customHeight="1" x14ac:dyDescent="0.25">
      <c r="A275" s="67">
        <v>86875</v>
      </c>
      <c r="B275" s="18" t="s">
        <v>1151</v>
      </c>
      <c r="C275" s="83" t="s">
        <v>417</v>
      </c>
      <c r="D275" s="56">
        <f t="shared" si="4"/>
        <v>506.24</v>
      </c>
      <c r="E275" s="56">
        <v>502.67</v>
      </c>
      <c r="F275" s="56">
        <v>506.24</v>
      </c>
    </row>
    <row r="276" spans="1:6" ht="15" customHeight="1" x14ac:dyDescent="0.25">
      <c r="A276" s="67">
        <v>86925</v>
      </c>
      <c r="B276" s="18" t="s">
        <v>1152</v>
      </c>
      <c r="C276" s="83" t="s">
        <v>417</v>
      </c>
      <c r="D276" s="56">
        <f t="shared" si="4"/>
        <v>580.6</v>
      </c>
      <c r="E276" s="56">
        <v>575.80999999999995</v>
      </c>
      <c r="F276" s="56">
        <v>580.6</v>
      </c>
    </row>
    <row r="277" spans="1:6" ht="15" customHeight="1" x14ac:dyDescent="0.25">
      <c r="A277" s="67">
        <v>89784</v>
      </c>
      <c r="B277" s="18" t="s">
        <v>1153</v>
      </c>
      <c r="C277" s="83" t="s">
        <v>417</v>
      </c>
      <c r="D277" s="56">
        <f t="shared" si="4"/>
        <v>24.63</v>
      </c>
      <c r="E277" s="56">
        <v>23.77</v>
      </c>
      <c r="F277" s="56">
        <v>24.63</v>
      </c>
    </row>
    <row r="278" spans="1:6" ht="15" customHeight="1" x14ac:dyDescent="0.25">
      <c r="A278" s="67">
        <v>89786</v>
      </c>
      <c r="B278" s="18" t="s">
        <v>1154</v>
      </c>
      <c r="C278" s="83" t="s">
        <v>417</v>
      </c>
      <c r="D278" s="56">
        <f t="shared" si="4"/>
        <v>39.42</v>
      </c>
      <c r="E278" s="56">
        <v>38.380000000000003</v>
      </c>
      <c r="F278" s="56">
        <v>39.42</v>
      </c>
    </row>
    <row r="279" spans="1:6" ht="15" customHeight="1" x14ac:dyDescent="0.25">
      <c r="A279" s="67">
        <v>94688</v>
      </c>
      <c r="B279" s="18" t="s">
        <v>1155</v>
      </c>
      <c r="C279" s="83" t="s">
        <v>417</v>
      </c>
      <c r="D279" s="56">
        <f t="shared" si="4"/>
        <v>11.41</v>
      </c>
      <c r="E279" s="56">
        <v>10.67</v>
      </c>
      <c r="F279" s="56">
        <v>11.41</v>
      </c>
    </row>
    <row r="280" spans="1:6" ht="15" customHeight="1" x14ac:dyDescent="0.25">
      <c r="A280" s="67">
        <v>89393</v>
      </c>
      <c r="B280" s="18" t="s">
        <v>1156</v>
      </c>
      <c r="C280" s="83" t="s">
        <v>417</v>
      </c>
      <c r="D280" s="56">
        <f t="shared" si="4"/>
        <v>10.93</v>
      </c>
      <c r="E280" s="56">
        <v>10.11</v>
      </c>
      <c r="F280" s="56">
        <v>10.93</v>
      </c>
    </row>
    <row r="281" spans="1:6" ht="15" customHeight="1" x14ac:dyDescent="0.25">
      <c r="A281" s="67">
        <v>89395</v>
      </c>
      <c r="B281" s="18" t="s">
        <v>1157</v>
      </c>
      <c r="C281" s="83" t="s">
        <v>417</v>
      </c>
      <c r="D281" s="56">
        <f t="shared" si="4"/>
        <v>12.9</v>
      </c>
      <c r="E281" s="56">
        <v>11.96</v>
      </c>
      <c r="F281" s="56">
        <v>12.9</v>
      </c>
    </row>
    <row r="282" spans="1:6" ht="15" customHeight="1" x14ac:dyDescent="0.25">
      <c r="A282" s="67">
        <v>94690</v>
      </c>
      <c r="B282" s="18" t="s">
        <v>1158</v>
      </c>
      <c r="C282" s="83" t="s">
        <v>417</v>
      </c>
      <c r="D282" s="56">
        <f t="shared" si="4"/>
        <v>14.2</v>
      </c>
      <c r="E282" s="56">
        <v>13.46</v>
      </c>
      <c r="F282" s="56">
        <v>14.2</v>
      </c>
    </row>
    <row r="283" spans="1:6" ht="15" customHeight="1" x14ac:dyDescent="0.25">
      <c r="A283" s="67">
        <v>88323</v>
      </c>
      <c r="B283" s="18" t="s">
        <v>1159</v>
      </c>
      <c r="C283" s="83" t="s">
        <v>878</v>
      </c>
      <c r="D283" s="56">
        <f t="shared" si="4"/>
        <v>28.71</v>
      </c>
      <c r="E283" s="56">
        <v>25.88</v>
      </c>
      <c r="F283" s="56">
        <v>28.71</v>
      </c>
    </row>
    <row r="284" spans="1:6" ht="15" customHeight="1" x14ac:dyDescent="0.25">
      <c r="A284" s="67">
        <v>94447</v>
      </c>
      <c r="B284" s="18" t="s">
        <v>1160</v>
      </c>
      <c r="C284" s="83" t="s">
        <v>390</v>
      </c>
      <c r="D284" s="56">
        <f t="shared" si="4"/>
        <v>41.45</v>
      </c>
      <c r="E284" s="56">
        <v>40.090000000000003</v>
      </c>
      <c r="F284" s="56">
        <v>41.45</v>
      </c>
    </row>
    <row r="285" spans="1:6" ht="15" customHeight="1" x14ac:dyDescent="0.25">
      <c r="A285" s="67">
        <v>91993</v>
      </c>
      <c r="B285" s="18" t="s">
        <v>1161</v>
      </c>
      <c r="C285" s="83" t="s">
        <v>417</v>
      </c>
      <c r="D285" s="56">
        <f t="shared" si="4"/>
        <v>40.1</v>
      </c>
      <c r="E285" s="56">
        <v>37.36</v>
      </c>
      <c r="F285" s="56">
        <v>40.1</v>
      </c>
    </row>
    <row r="286" spans="1:6" ht="15" customHeight="1" x14ac:dyDescent="0.25">
      <c r="A286" s="67">
        <v>91991</v>
      </c>
      <c r="B286" s="18" t="s">
        <v>1162</v>
      </c>
      <c r="C286" s="83" t="s">
        <v>417</v>
      </c>
      <c r="D286" s="56">
        <f t="shared" si="4"/>
        <v>33.049999999999997</v>
      </c>
      <c r="E286" s="56">
        <v>30.68</v>
      </c>
      <c r="F286" s="56">
        <v>33.049999999999997</v>
      </c>
    </row>
    <row r="287" spans="1:6" ht="15" customHeight="1" x14ac:dyDescent="0.25">
      <c r="A287" s="67">
        <v>92000</v>
      </c>
      <c r="B287" s="18" t="s">
        <v>1163</v>
      </c>
      <c r="C287" s="83" t="s">
        <v>417</v>
      </c>
      <c r="D287" s="56">
        <f t="shared" si="4"/>
        <v>25.04</v>
      </c>
      <c r="E287" s="56">
        <v>23.55</v>
      </c>
      <c r="F287" s="56">
        <v>25.04</v>
      </c>
    </row>
    <row r="288" spans="1:6" ht="15" customHeight="1" x14ac:dyDescent="0.25">
      <c r="A288" s="67">
        <v>91998</v>
      </c>
      <c r="B288" s="18" t="s">
        <v>1164</v>
      </c>
      <c r="C288" s="83" t="s">
        <v>417</v>
      </c>
      <c r="D288" s="56">
        <f t="shared" si="4"/>
        <v>17.989999999999998</v>
      </c>
      <c r="E288" s="56">
        <v>16.87</v>
      </c>
      <c r="F288" s="56">
        <v>17.989999999999998</v>
      </c>
    </row>
    <row r="289" spans="1:6" ht="15" customHeight="1" x14ac:dyDescent="0.25">
      <c r="A289" s="67">
        <v>92008</v>
      </c>
      <c r="B289" s="18" t="s">
        <v>1165</v>
      </c>
      <c r="C289" s="83" t="s">
        <v>417</v>
      </c>
      <c r="D289" s="56">
        <f t="shared" si="4"/>
        <v>39.92</v>
      </c>
      <c r="E289" s="56">
        <v>37.6</v>
      </c>
      <c r="F289" s="56">
        <v>39.92</v>
      </c>
    </row>
    <row r="290" spans="1:6" ht="15" customHeight="1" x14ac:dyDescent="0.25">
      <c r="A290" s="67">
        <v>92006</v>
      </c>
      <c r="B290" s="18" t="s">
        <v>1166</v>
      </c>
      <c r="C290" s="83" t="s">
        <v>417</v>
      </c>
      <c r="D290" s="56">
        <f t="shared" si="4"/>
        <v>32.869999999999997</v>
      </c>
      <c r="E290" s="56">
        <v>30.92</v>
      </c>
      <c r="F290" s="56">
        <v>32.869999999999997</v>
      </c>
    </row>
    <row r="291" spans="1:6" ht="15" customHeight="1" x14ac:dyDescent="0.25">
      <c r="A291" s="67">
        <v>91996</v>
      </c>
      <c r="B291" s="18" t="s">
        <v>1167</v>
      </c>
      <c r="C291" s="83" t="s">
        <v>417</v>
      </c>
      <c r="D291" s="56">
        <f t="shared" si="4"/>
        <v>28.79</v>
      </c>
      <c r="E291" s="56">
        <v>26.94</v>
      </c>
      <c r="F291" s="56">
        <v>28.79</v>
      </c>
    </row>
    <row r="292" spans="1:6" ht="15" customHeight="1" x14ac:dyDescent="0.25">
      <c r="A292" s="67">
        <v>91994</v>
      </c>
      <c r="B292" s="18" t="s">
        <v>1168</v>
      </c>
      <c r="C292" s="83" t="s">
        <v>417</v>
      </c>
      <c r="D292" s="56">
        <f t="shared" si="4"/>
        <v>21.74</v>
      </c>
      <c r="E292" s="56">
        <v>20.260000000000002</v>
      </c>
      <c r="F292" s="56">
        <v>21.74</v>
      </c>
    </row>
    <row r="293" spans="1:6" ht="15" customHeight="1" x14ac:dyDescent="0.25">
      <c r="A293" s="67">
        <v>91997</v>
      </c>
      <c r="B293" s="18" t="s">
        <v>1169</v>
      </c>
      <c r="C293" s="83" t="s">
        <v>417</v>
      </c>
      <c r="D293" s="56">
        <f t="shared" si="4"/>
        <v>30.46</v>
      </c>
      <c r="E293" s="56">
        <v>28.61</v>
      </c>
      <c r="F293" s="56">
        <v>30.46</v>
      </c>
    </row>
    <row r="294" spans="1:6" ht="15" customHeight="1" x14ac:dyDescent="0.25">
      <c r="A294" s="67">
        <v>91995</v>
      </c>
      <c r="B294" s="18" t="s">
        <v>1170</v>
      </c>
      <c r="C294" s="83" t="s">
        <v>417</v>
      </c>
      <c r="D294" s="56">
        <f t="shared" si="4"/>
        <v>23.41</v>
      </c>
      <c r="E294" s="56">
        <v>21.93</v>
      </c>
      <c r="F294" s="56">
        <v>23.41</v>
      </c>
    </row>
    <row r="295" spans="1:6" ht="15" customHeight="1" x14ac:dyDescent="0.25">
      <c r="A295" s="67">
        <v>92005</v>
      </c>
      <c r="B295" s="18" t="s">
        <v>1171</v>
      </c>
      <c r="C295" s="83" t="s">
        <v>417</v>
      </c>
      <c r="D295" s="56">
        <f t="shared" si="4"/>
        <v>50.75</v>
      </c>
      <c r="E295" s="56">
        <v>47.73</v>
      </c>
      <c r="F295" s="56">
        <v>50.75</v>
      </c>
    </row>
    <row r="296" spans="1:6" ht="15" customHeight="1" x14ac:dyDescent="0.25">
      <c r="A296" s="67">
        <v>92003</v>
      </c>
      <c r="B296" s="18" t="s">
        <v>1172</v>
      </c>
      <c r="C296" s="83" t="s">
        <v>417</v>
      </c>
      <c r="D296" s="56">
        <f t="shared" si="4"/>
        <v>43.7</v>
      </c>
      <c r="E296" s="56">
        <v>41.05</v>
      </c>
      <c r="F296" s="56">
        <v>43.7</v>
      </c>
    </row>
    <row r="297" spans="1:6" ht="15" customHeight="1" x14ac:dyDescent="0.25">
      <c r="A297" s="67">
        <v>92012</v>
      </c>
      <c r="B297" s="18" t="s">
        <v>1173</v>
      </c>
      <c r="C297" s="83" t="s">
        <v>417</v>
      </c>
      <c r="D297" s="56">
        <f t="shared" si="4"/>
        <v>66.040000000000006</v>
      </c>
      <c r="E297" s="56">
        <v>61.83</v>
      </c>
      <c r="F297" s="56">
        <v>66.040000000000006</v>
      </c>
    </row>
    <row r="298" spans="1:6" ht="15" customHeight="1" x14ac:dyDescent="0.25">
      <c r="A298" s="67">
        <v>92010</v>
      </c>
      <c r="B298" s="18" t="s">
        <v>1174</v>
      </c>
      <c r="C298" s="83" t="s">
        <v>417</v>
      </c>
      <c r="D298" s="56">
        <f t="shared" si="4"/>
        <v>58.99</v>
      </c>
      <c r="E298" s="56">
        <v>55.15</v>
      </c>
      <c r="F298" s="56">
        <v>58.99</v>
      </c>
    </row>
    <row r="299" spans="1:6" ht="15" customHeight="1" x14ac:dyDescent="0.25">
      <c r="A299" s="67">
        <v>90781</v>
      </c>
      <c r="B299" s="18" t="s">
        <v>1175</v>
      </c>
      <c r="C299" s="83" t="s">
        <v>878</v>
      </c>
      <c r="D299" s="56">
        <f t="shared" si="4"/>
        <v>36.14</v>
      </c>
      <c r="E299" s="56">
        <v>31.43</v>
      </c>
      <c r="F299" s="56">
        <v>36.14</v>
      </c>
    </row>
    <row r="300" spans="1:6" ht="15" customHeight="1" x14ac:dyDescent="0.25">
      <c r="A300" s="67">
        <v>86913</v>
      </c>
      <c r="B300" s="18" t="s">
        <v>1176</v>
      </c>
      <c r="C300" s="83" t="s">
        <v>417</v>
      </c>
      <c r="D300" s="56">
        <f t="shared" si="4"/>
        <v>52.75</v>
      </c>
      <c r="E300" s="56">
        <v>52.23</v>
      </c>
      <c r="F300" s="56">
        <v>52.75</v>
      </c>
    </row>
    <row r="301" spans="1:6" ht="15" customHeight="1" x14ac:dyDescent="0.25">
      <c r="A301" s="67">
        <v>86906</v>
      </c>
      <c r="B301" s="18" t="s">
        <v>1177</v>
      </c>
      <c r="C301" s="83" t="s">
        <v>417</v>
      </c>
      <c r="D301" s="56">
        <f t="shared" si="4"/>
        <v>71.5</v>
      </c>
      <c r="E301" s="56">
        <v>71.17</v>
      </c>
      <c r="F301" s="56">
        <v>71.5</v>
      </c>
    </row>
    <row r="302" spans="1:6" ht="15" customHeight="1" x14ac:dyDescent="0.25">
      <c r="A302" s="67">
        <v>86911</v>
      </c>
      <c r="B302" s="18" t="s">
        <v>1178</v>
      </c>
      <c r="C302" s="83" t="s">
        <v>417</v>
      </c>
      <c r="D302" s="56">
        <f t="shared" si="4"/>
        <v>83.68</v>
      </c>
      <c r="E302" s="56">
        <v>83.29</v>
      </c>
      <c r="F302" s="56">
        <v>83.68</v>
      </c>
    </row>
    <row r="303" spans="1:6" ht="15" customHeight="1" x14ac:dyDescent="0.25">
      <c r="A303" s="67">
        <v>94796</v>
      </c>
      <c r="B303" s="18" t="s">
        <v>1179</v>
      </c>
      <c r="C303" s="83" t="s">
        <v>417</v>
      </c>
      <c r="D303" s="56">
        <f t="shared" si="4"/>
        <v>38.19</v>
      </c>
      <c r="E303" s="56">
        <v>37.299999999999997</v>
      </c>
      <c r="F303" s="56">
        <v>38.19</v>
      </c>
    </row>
    <row r="304" spans="1:6" ht="15" customHeight="1" x14ac:dyDescent="0.25">
      <c r="A304" s="67">
        <v>92574</v>
      </c>
      <c r="B304" s="18" t="s">
        <v>1180</v>
      </c>
      <c r="C304" s="83" t="s">
        <v>390</v>
      </c>
      <c r="D304" s="56">
        <f t="shared" si="4"/>
        <v>149.16999999999999</v>
      </c>
      <c r="E304" s="56">
        <v>147.03</v>
      </c>
      <c r="F304" s="56">
        <v>149.16999999999999</v>
      </c>
    </row>
    <row r="305" spans="1:6" ht="15" customHeight="1" x14ac:dyDescent="0.25">
      <c r="A305" s="67">
        <v>98558</v>
      </c>
      <c r="B305" s="18" t="s">
        <v>1181</v>
      </c>
      <c r="C305" s="83" t="s">
        <v>417</v>
      </c>
      <c r="D305" s="56">
        <f t="shared" si="4"/>
        <v>8.09</v>
      </c>
      <c r="E305" s="56">
        <v>7.68</v>
      </c>
      <c r="F305" s="56">
        <v>8.09</v>
      </c>
    </row>
    <row r="306" spans="1:6" ht="15" customHeight="1" x14ac:dyDescent="0.25">
      <c r="A306" s="67">
        <v>89714</v>
      </c>
      <c r="B306" s="18" t="s">
        <v>1182</v>
      </c>
      <c r="C306" s="83" t="s">
        <v>471</v>
      </c>
      <c r="D306" s="56">
        <f t="shared" si="4"/>
        <v>37.76</v>
      </c>
      <c r="E306" s="56">
        <v>35.67</v>
      </c>
      <c r="F306" s="56">
        <v>37.76</v>
      </c>
    </row>
    <row r="307" spans="1:6" ht="15" customHeight="1" x14ac:dyDescent="0.25">
      <c r="A307" s="67">
        <v>89711</v>
      </c>
      <c r="B307" s="18" t="s">
        <v>1183</v>
      </c>
      <c r="C307" s="83" t="s">
        <v>471</v>
      </c>
      <c r="D307" s="56">
        <f t="shared" si="4"/>
        <v>21.35</v>
      </c>
      <c r="E307" s="56">
        <v>19.98</v>
      </c>
      <c r="F307" s="56">
        <v>21.35</v>
      </c>
    </row>
    <row r="308" spans="1:6" ht="15" customHeight="1" x14ac:dyDescent="0.25">
      <c r="A308" s="67">
        <v>89712</v>
      </c>
      <c r="B308" s="18" t="s">
        <v>1184</v>
      </c>
      <c r="C308" s="83" t="s">
        <v>471</v>
      </c>
      <c r="D308" s="56">
        <f t="shared" si="4"/>
        <v>27.12</v>
      </c>
      <c r="E308" s="56">
        <v>25.62</v>
      </c>
      <c r="F308" s="56">
        <v>27.12</v>
      </c>
    </row>
    <row r="309" spans="1:6" ht="15" customHeight="1" x14ac:dyDescent="0.25">
      <c r="A309" s="67">
        <v>94648</v>
      </c>
      <c r="B309" s="18" t="s">
        <v>1185</v>
      </c>
      <c r="C309" s="83" t="s">
        <v>471</v>
      </c>
      <c r="D309" s="56">
        <f t="shared" si="4"/>
        <v>11.24</v>
      </c>
      <c r="E309" s="56">
        <v>10.61</v>
      </c>
      <c r="F309" s="56">
        <v>11.24</v>
      </c>
    </row>
    <row r="310" spans="1:6" ht="15" customHeight="1" x14ac:dyDescent="0.25">
      <c r="A310" s="67">
        <v>89355</v>
      </c>
      <c r="B310" s="18" t="s">
        <v>1186</v>
      </c>
      <c r="C310" s="83" t="s">
        <v>471</v>
      </c>
      <c r="D310" s="56">
        <f t="shared" si="4"/>
        <v>20.49</v>
      </c>
      <c r="E310" s="56">
        <v>18.95</v>
      </c>
      <c r="F310" s="56">
        <v>20.49</v>
      </c>
    </row>
    <row r="311" spans="1:6" ht="15" customHeight="1" x14ac:dyDescent="0.25">
      <c r="A311" s="67">
        <v>89356</v>
      </c>
      <c r="B311" s="18" t="s">
        <v>1187</v>
      </c>
      <c r="C311" s="83" t="s">
        <v>471</v>
      </c>
      <c r="D311" s="56">
        <f t="shared" si="4"/>
        <v>23.61</v>
      </c>
      <c r="E311" s="56">
        <v>21.84</v>
      </c>
      <c r="F311" s="56">
        <v>23.61</v>
      </c>
    </row>
    <row r="312" spans="1:6" ht="15" customHeight="1" x14ac:dyDescent="0.25">
      <c r="A312" s="67">
        <v>94649</v>
      </c>
      <c r="B312" s="18" t="s">
        <v>1188</v>
      </c>
      <c r="C312" s="83" t="s">
        <v>471</v>
      </c>
      <c r="D312" s="56">
        <f t="shared" si="4"/>
        <v>16.670000000000002</v>
      </c>
      <c r="E312" s="56">
        <v>16.04</v>
      </c>
      <c r="F312" s="56">
        <v>16.670000000000002</v>
      </c>
    </row>
    <row r="313" spans="1:6" ht="15" customHeight="1" x14ac:dyDescent="0.25">
      <c r="A313" s="67">
        <v>86879</v>
      </c>
      <c r="B313" s="18" t="s">
        <v>1189</v>
      </c>
      <c r="C313" s="83" t="s">
        <v>417</v>
      </c>
      <c r="D313" s="56">
        <f t="shared" si="4"/>
        <v>9.65</v>
      </c>
      <c r="E313" s="56">
        <v>9.23</v>
      </c>
      <c r="F313" s="56">
        <v>9.65</v>
      </c>
    </row>
    <row r="314" spans="1:6" ht="15" customHeight="1" x14ac:dyDescent="0.25">
      <c r="A314" s="67">
        <v>86880</v>
      </c>
      <c r="B314" s="18" t="s">
        <v>1190</v>
      </c>
      <c r="C314" s="83" t="s">
        <v>417</v>
      </c>
      <c r="D314" s="56">
        <f t="shared" si="4"/>
        <v>25.87</v>
      </c>
      <c r="E314" s="56">
        <v>25.45</v>
      </c>
      <c r="F314" s="56">
        <v>25.87</v>
      </c>
    </row>
    <row r="315" spans="1:6" ht="15" customHeight="1" x14ac:dyDescent="0.25">
      <c r="A315" s="67">
        <v>86888</v>
      </c>
      <c r="B315" s="18" t="s">
        <v>1191</v>
      </c>
      <c r="C315" s="83" t="s">
        <v>417</v>
      </c>
      <c r="D315" s="56">
        <f t="shared" si="4"/>
        <v>462.8</v>
      </c>
      <c r="E315" s="56">
        <v>459.8</v>
      </c>
      <c r="F315" s="56">
        <v>462.8</v>
      </c>
    </row>
    <row r="316" spans="1:6" ht="15" customHeight="1" x14ac:dyDescent="0.25">
      <c r="A316" s="67">
        <v>86931</v>
      </c>
      <c r="B316" s="18" t="s">
        <v>1192</v>
      </c>
      <c r="C316" s="83" t="s">
        <v>417</v>
      </c>
      <c r="D316" s="56">
        <f t="shared" si="4"/>
        <v>474.99</v>
      </c>
      <c r="E316" s="56">
        <v>471.47</v>
      </c>
      <c r="F316" s="56">
        <v>474.99</v>
      </c>
    </row>
    <row r="317" spans="1:6" ht="15" customHeight="1" x14ac:dyDescent="0.25">
      <c r="A317" s="67">
        <v>93190</v>
      </c>
      <c r="B317" s="18" t="s">
        <v>1193</v>
      </c>
      <c r="C317" s="83" t="s">
        <v>471</v>
      </c>
      <c r="D317" s="56">
        <f t="shared" si="4"/>
        <v>45.7</v>
      </c>
      <c r="E317" s="56">
        <v>44.49</v>
      </c>
      <c r="F317" s="56">
        <v>45.7</v>
      </c>
    </row>
    <row r="318" spans="1:6" ht="15" customHeight="1" x14ac:dyDescent="0.25">
      <c r="A318" s="67">
        <v>93192</v>
      </c>
      <c r="B318" s="18" t="s">
        <v>1194</v>
      </c>
      <c r="C318" s="83" t="s">
        <v>471</v>
      </c>
      <c r="D318" s="56">
        <f t="shared" si="4"/>
        <v>52.48</v>
      </c>
      <c r="E318" s="56">
        <v>51.24</v>
      </c>
      <c r="F318" s="56">
        <v>52.48</v>
      </c>
    </row>
    <row r="319" spans="1:6" ht="15" customHeight="1" x14ac:dyDescent="0.25">
      <c r="A319" s="67">
        <v>90587</v>
      </c>
      <c r="B319" s="18" t="s">
        <v>1195</v>
      </c>
      <c r="C319" s="83" t="s">
        <v>925</v>
      </c>
      <c r="D319" s="56">
        <f t="shared" si="4"/>
        <v>0.49</v>
      </c>
      <c r="E319" s="56">
        <v>0.49</v>
      </c>
      <c r="F319" s="56">
        <v>0.49</v>
      </c>
    </row>
    <row r="320" spans="1:6" ht="15" customHeight="1" x14ac:dyDescent="0.25">
      <c r="A320" s="67">
        <v>90586</v>
      </c>
      <c r="B320" s="18" t="s">
        <v>1196</v>
      </c>
      <c r="C320" s="83" t="s">
        <v>927</v>
      </c>
      <c r="D320" s="56">
        <f t="shared" si="4"/>
        <v>1.31</v>
      </c>
      <c r="E320" s="56">
        <v>1.31</v>
      </c>
      <c r="F320" s="56">
        <v>1.31</v>
      </c>
    </row>
    <row r="321" spans="1:6" ht="15" customHeight="1" x14ac:dyDescent="0.25">
      <c r="A321" s="67">
        <v>90582</v>
      </c>
      <c r="B321" s="18" t="s">
        <v>1197</v>
      </c>
      <c r="C321" s="83" t="s">
        <v>878</v>
      </c>
      <c r="D321" s="56">
        <f t="shared" si="4"/>
        <v>0.44</v>
      </c>
      <c r="E321" s="56">
        <v>0.44</v>
      </c>
      <c r="F321" s="56">
        <v>0.44</v>
      </c>
    </row>
    <row r="322" spans="1:6" ht="15" customHeight="1" x14ac:dyDescent="0.25">
      <c r="A322" s="67">
        <v>90583</v>
      </c>
      <c r="B322" s="18" t="s">
        <v>1198</v>
      </c>
      <c r="C322" s="83" t="s">
        <v>878</v>
      </c>
      <c r="D322" s="56">
        <f t="shared" ref="D322:D385" si="5">IF(ONERA="COM DESONERAÇÃO",E322,F322)</f>
        <v>0.05</v>
      </c>
      <c r="E322" s="56">
        <v>0.05</v>
      </c>
      <c r="F322" s="56">
        <v>0.05</v>
      </c>
    </row>
    <row r="323" spans="1:6" ht="15" customHeight="1" x14ac:dyDescent="0.25">
      <c r="A323" s="67">
        <v>90584</v>
      </c>
      <c r="B323" s="18" t="s">
        <v>1199</v>
      </c>
      <c r="C323" s="83" t="s">
        <v>878</v>
      </c>
      <c r="D323" s="56">
        <f t="shared" si="5"/>
        <v>0.34</v>
      </c>
      <c r="E323" s="56">
        <v>0.34</v>
      </c>
      <c r="F323" s="56">
        <v>0.34</v>
      </c>
    </row>
    <row r="324" spans="1:6" ht="15" customHeight="1" x14ac:dyDescent="0.25">
      <c r="A324" s="67">
        <v>90585</v>
      </c>
      <c r="B324" s="18" t="s">
        <v>1200</v>
      </c>
      <c r="C324" s="83" t="s">
        <v>878</v>
      </c>
      <c r="D324" s="56">
        <f t="shared" si="5"/>
        <v>0.48</v>
      </c>
      <c r="E324" s="56">
        <v>0.48</v>
      </c>
      <c r="F324" s="56">
        <v>0.48</v>
      </c>
    </row>
    <row r="325" spans="1:6" ht="15" customHeight="1" x14ac:dyDescent="0.25">
      <c r="A325" s="67">
        <v>88325</v>
      </c>
      <c r="B325" s="18" t="s">
        <v>1201</v>
      </c>
      <c r="C325" s="83" t="s">
        <v>878</v>
      </c>
      <c r="D325" s="56">
        <f t="shared" si="5"/>
        <v>22.21</v>
      </c>
      <c r="E325" s="56">
        <v>20.29</v>
      </c>
      <c r="F325" s="56">
        <v>22.21</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64"/>
  <sheetViews>
    <sheetView showGridLines="0" workbookViewId="0">
      <selection activeCell="M13" sqref="M13"/>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868</v>
      </c>
      <c r="B1" s="7" t="s">
        <v>869</v>
      </c>
      <c r="C1" s="7" t="s">
        <v>870</v>
      </c>
      <c r="D1" s="7" t="s">
        <v>871</v>
      </c>
      <c r="E1" s="7" t="s">
        <v>872</v>
      </c>
      <c r="F1" s="7" t="s">
        <v>873</v>
      </c>
    </row>
    <row r="2" spans="1:6" ht="15" customHeight="1" x14ac:dyDescent="0.25">
      <c r="A2" s="67">
        <v>392</v>
      </c>
      <c r="B2" s="18" t="s">
        <v>1202</v>
      </c>
      <c r="C2" s="83" t="s">
        <v>417</v>
      </c>
      <c r="D2" s="56">
        <f t="shared" ref="D2:D65" si="0">IF(ONERA="COM DESONERAÇÃO",E2,F2)</f>
        <v>1.88</v>
      </c>
      <c r="E2" s="56">
        <v>1.88</v>
      </c>
      <c r="F2" s="56">
        <v>1.88</v>
      </c>
    </row>
    <row r="3" spans="1:6" ht="15" customHeight="1" x14ac:dyDescent="0.25">
      <c r="A3" s="67">
        <v>34</v>
      </c>
      <c r="B3" s="18" t="s">
        <v>1203</v>
      </c>
      <c r="C3" s="83" t="s">
        <v>895</v>
      </c>
      <c r="D3" s="56">
        <f t="shared" si="0"/>
        <v>9.2899999999999991</v>
      </c>
      <c r="E3" s="56">
        <v>9.2899999999999991</v>
      </c>
      <c r="F3" s="56">
        <v>9.2899999999999991</v>
      </c>
    </row>
    <row r="4" spans="1:6" ht="15" customHeight="1" x14ac:dyDescent="0.25">
      <c r="A4" s="67">
        <v>43055</v>
      </c>
      <c r="B4" s="18" t="s">
        <v>1204</v>
      </c>
      <c r="C4" s="83" t="s">
        <v>895</v>
      </c>
      <c r="D4" s="56">
        <f t="shared" si="0"/>
        <v>8.0500000000000007</v>
      </c>
      <c r="E4" s="56">
        <v>8.0500000000000007</v>
      </c>
      <c r="F4" s="56">
        <v>8.0500000000000007</v>
      </c>
    </row>
    <row r="5" spans="1:6" ht="15" customHeight="1" x14ac:dyDescent="0.25">
      <c r="A5" s="67">
        <v>43056</v>
      </c>
      <c r="B5" s="18" t="s">
        <v>1205</v>
      </c>
      <c r="C5" s="83" t="s">
        <v>895</v>
      </c>
      <c r="D5" s="56">
        <f t="shared" si="0"/>
        <v>9.2799999999999994</v>
      </c>
      <c r="E5" s="56">
        <v>9.2799999999999994</v>
      </c>
      <c r="F5" s="56">
        <v>9.2799999999999994</v>
      </c>
    </row>
    <row r="6" spans="1:6" ht="15" customHeight="1" x14ac:dyDescent="0.25">
      <c r="A6" s="67">
        <v>32</v>
      </c>
      <c r="B6" s="18" t="s">
        <v>1206</v>
      </c>
      <c r="C6" s="83" t="s">
        <v>895</v>
      </c>
      <c r="D6" s="56">
        <f t="shared" si="0"/>
        <v>9.8000000000000007</v>
      </c>
      <c r="E6" s="56">
        <v>9.8000000000000007</v>
      </c>
      <c r="F6" s="56">
        <v>9.8000000000000007</v>
      </c>
    </row>
    <row r="7" spans="1:6" ht="15" customHeight="1" x14ac:dyDescent="0.25">
      <c r="A7" s="67">
        <v>33</v>
      </c>
      <c r="B7" s="18" t="s">
        <v>1207</v>
      </c>
      <c r="C7" s="83" t="s">
        <v>895</v>
      </c>
      <c r="D7" s="56">
        <f t="shared" si="0"/>
        <v>9.86</v>
      </c>
      <c r="E7" s="56">
        <v>9.86</v>
      </c>
      <c r="F7" s="56">
        <v>9.86</v>
      </c>
    </row>
    <row r="8" spans="1:6" ht="15" customHeight="1" x14ac:dyDescent="0.25">
      <c r="A8" s="67">
        <v>43059</v>
      </c>
      <c r="B8" s="18" t="s">
        <v>1208</v>
      </c>
      <c r="C8" s="83" t="s">
        <v>895</v>
      </c>
      <c r="D8" s="56">
        <f t="shared" si="0"/>
        <v>8.7899999999999991</v>
      </c>
      <c r="E8" s="56">
        <v>8.7899999999999991</v>
      </c>
      <c r="F8" s="56">
        <v>8.7899999999999991</v>
      </c>
    </row>
    <row r="9" spans="1:6" ht="15" customHeight="1" x14ac:dyDescent="0.25">
      <c r="A9" s="67">
        <v>96</v>
      </c>
      <c r="B9" s="18" t="s">
        <v>1209</v>
      </c>
      <c r="C9" s="83" t="s">
        <v>417</v>
      </c>
      <c r="D9" s="56">
        <f t="shared" si="0"/>
        <v>13.35</v>
      </c>
      <c r="E9" s="56">
        <v>13.35</v>
      </c>
      <c r="F9" s="56">
        <v>13.35</v>
      </c>
    </row>
    <row r="10" spans="1:6" ht="15" customHeight="1" x14ac:dyDescent="0.25">
      <c r="A10" s="67">
        <v>97</v>
      </c>
      <c r="B10" s="18" t="s">
        <v>1210</v>
      </c>
      <c r="C10" s="83" t="s">
        <v>417</v>
      </c>
      <c r="D10" s="56">
        <f t="shared" si="0"/>
        <v>20.079999999999998</v>
      </c>
      <c r="E10" s="56">
        <v>20.079999999999998</v>
      </c>
      <c r="F10" s="56">
        <v>20.079999999999998</v>
      </c>
    </row>
    <row r="11" spans="1:6" ht="15" customHeight="1" x14ac:dyDescent="0.25">
      <c r="A11" s="67">
        <v>122</v>
      </c>
      <c r="B11" s="18" t="s">
        <v>1211</v>
      </c>
      <c r="C11" s="83" t="s">
        <v>417</v>
      </c>
      <c r="D11" s="56">
        <f t="shared" si="0"/>
        <v>63.55</v>
      </c>
      <c r="E11" s="56">
        <v>63.55</v>
      </c>
      <c r="F11" s="56">
        <v>63.55</v>
      </c>
    </row>
    <row r="12" spans="1:6" ht="15" customHeight="1" x14ac:dyDescent="0.25">
      <c r="A12" s="67">
        <v>20080</v>
      </c>
      <c r="B12" s="18" t="s">
        <v>1212</v>
      </c>
      <c r="C12" s="83" t="s">
        <v>417</v>
      </c>
      <c r="D12" s="56">
        <f t="shared" si="0"/>
        <v>20.74</v>
      </c>
      <c r="E12" s="56">
        <v>20.74</v>
      </c>
      <c r="F12" s="56">
        <v>20.74</v>
      </c>
    </row>
    <row r="13" spans="1:6" ht="15" customHeight="1" x14ac:dyDescent="0.25">
      <c r="A13" s="67">
        <v>7334</v>
      </c>
      <c r="B13" s="18" t="s">
        <v>1213</v>
      </c>
      <c r="C13" s="83" t="s">
        <v>776</v>
      </c>
      <c r="D13" s="56">
        <f t="shared" si="0"/>
        <v>17.46</v>
      </c>
      <c r="E13" s="56">
        <v>17.46</v>
      </c>
      <c r="F13" s="56">
        <v>17.46</v>
      </c>
    </row>
    <row r="14" spans="1:6" ht="15" customHeight="1" x14ac:dyDescent="0.25">
      <c r="A14" s="67">
        <v>6114</v>
      </c>
      <c r="B14" s="18" t="s">
        <v>1214</v>
      </c>
      <c r="C14" s="83" t="s">
        <v>878</v>
      </c>
      <c r="D14" s="56">
        <f t="shared" si="0"/>
        <v>12.8</v>
      </c>
      <c r="E14" s="56">
        <v>11.03</v>
      </c>
      <c r="F14" s="56">
        <v>12.8</v>
      </c>
    </row>
    <row r="15" spans="1:6" ht="15" customHeight="1" x14ac:dyDescent="0.25">
      <c r="A15" s="67">
        <v>247</v>
      </c>
      <c r="B15" s="18" t="s">
        <v>1215</v>
      </c>
      <c r="C15" s="83" t="s">
        <v>878</v>
      </c>
      <c r="D15" s="56">
        <f t="shared" si="0"/>
        <v>12.8</v>
      </c>
      <c r="E15" s="56">
        <v>11.03</v>
      </c>
      <c r="F15" s="56">
        <v>12.8</v>
      </c>
    </row>
    <row r="16" spans="1:6" ht="15" customHeight="1" x14ac:dyDescent="0.25">
      <c r="A16" s="67">
        <v>242</v>
      </c>
      <c r="B16" s="18" t="s">
        <v>1216</v>
      </c>
      <c r="C16" s="83" t="s">
        <v>878</v>
      </c>
      <c r="D16" s="56">
        <f t="shared" si="0"/>
        <v>12.8</v>
      </c>
      <c r="E16" s="56">
        <v>11.03</v>
      </c>
      <c r="F16" s="56">
        <v>12.8</v>
      </c>
    </row>
    <row r="17" spans="1:6" ht="15" customHeight="1" x14ac:dyDescent="0.25">
      <c r="A17" s="67">
        <v>37370</v>
      </c>
      <c r="B17" s="18" t="s">
        <v>1217</v>
      </c>
      <c r="C17" s="83" t="s">
        <v>878</v>
      </c>
      <c r="D17" s="56">
        <f t="shared" si="0"/>
        <v>4.28</v>
      </c>
      <c r="E17" s="56">
        <v>4.28</v>
      </c>
      <c r="F17" s="56">
        <v>4.28</v>
      </c>
    </row>
    <row r="18" spans="1:6" ht="15" customHeight="1" x14ac:dyDescent="0.25">
      <c r="A18" s="67">
        <v>301</v>
      </c>
      <c r="B18" s="18" t="s">
        <v>1218</v>
      </c>
      <c r="C18" s="83" t="s">
        <v>417</v>
      </c>
      <c r="D18" s="56">
        <f t="shared" si="0"/>
        <v>3.58</v>
      </c>
      <c r="E18" s="56">
        <v>3.58</v>
      </c>
      <c r="F18" s="56">
        <v>3.58</v>
      </c>
    </row>
    <row r="19" spans="1:6" ht="15" customHeight="1" x14ac:dyDescent="0.25">
      <c r="A19" s="67">
        <v>296</v>
      </c>
      <c r="B19" s="18" t="s">
        <v>1219</v>
      </c>
      <c r="C19" s="83" t="s">
        <v>417</v>
      </c>
      <c r="D19" s="56">
        <f t="shared" si="0"/>
        <v>2.02</v>
      </c>
      <c r="E19" s="56">
        <v>2.02</v>
      </c>
      <c r="F19" s="56">
        <v>2.02</v>
      </c>
    </row>
    <row r="20" spans="1:6" ht="15" customHeight="1" x14ac:dyDescent="0.25">
      <c r="A20" s="67">
        <v>297</v>
      </c>
      <c r="B20" s="18" t="s">
        <v>1220</v>
      </c>
      <c r="C20" s="83" t="s">
        <v>417</v>
      </c>
      <c r="D20" s="56">
        <f t="shared" si="0"/>
        <v>2.97</v>
      </c>
      <c r="E20" s="56">
        <v>2.97</v>
      </c>
      <c r="F20" s="56">
        <v>2.97</v>
      </c>
    </row>
    <row r="21" spans="1:6" ht="15" customHeight="1" x14ac:dyDescent="0.25">
      <c r="A21" s="67">
        <v>6138</v>
      </c>
      <c r="B21" s="18" t="s">
        <v>1221</v>
      </c>
      <c r="C21" s="83" t="s">
        <v>417</v>
      </c>
      <c r="D21" s="56">
        <f t="shared" si="0"/>
        <v>9.36</v>
      </c>
      <c r="E21" s="56">
        <v>9.36</v>
      </c>
      <c r="F21" s="56">
        <v>9.36</v>
      </c>
    </row>
    <row r="22" spans="1:6" ht="15" customHeight="1" x14ac:dyDescent="0.25">
      <c r="A22" s="67">
        <v>43131</v>
      </c>
      <c r="B22" s="18" t="s">
        <v>1222</v>
      </c>
      <c r="C22" s="83" t="s">
        <v>895</v>
      </c>
      <c r="D22" s="56">
        <f t="shared" si="0"/>
        <v>31.63</v>
      </c>
      <c r="E22" s="56">
        <v>31.63</v>
      </c>
      <c r="F22" s="56">
        <v>31.63</v>
      </c>
    </row>
    <row r="23" spans="1:6" ht="15" customHeight="1" x14ac:dyDescent="0.25">
      <c r="A23" s="67">
        <v>43132</v>
      </c>
      <c r="B23" s="18" t="s">
        <v>1223</v>
      </c>
      <c r="C23" s="83" t="s">
        <v>895</v>
      </c>
      <c r="D23" s="56">
        <f t="shared" si="0"/>
        <v>27.23</v>
      </c>
      <c r="E23" s="56">
        <v>27.23</v>
      </c>
      <c r="F23" s="56">
        <v>27.23</v>
      </c>
    </row>
    <row r="24" spans="1:6" ht="15" customHeight="1" x14ac:dyDescent="0.25">
      <c r="A24" s="67">
        <v>367</v>
      </c>
      <c r="B24" s="18" t="s">
        <v>1224</v>
      </c>
      <c r="C24" s="83" t="s">
        <v>382</v>
      </c>
      <c r="D24" s="56">
        <f t="shared" si="0"/>
        <v>111.43</v>
      </c>
      <c r="E24" s="56">
        <v>111.43</v>
      </c>
      <c r="F24" s="56">
        <v>111.43</v>
      </c>
    </row>
    <row r="25" spans="1:6" ht="15" customHeight="1" x14ac:dyDescent="0.25">
      <c r="A25" s="67">
        <v>370</v>
      </c>
      <c r="B25" s="18" t="s">
        <v>1225</v>
      </c>
      <c r="C25" s="83" t="s">
        <v>382</v>
      </c>
      <c r="D25" s="56">
        <f t="shared" si="0"/>
        <v>110</v>
      </c>
      <c r="E25" s="56">
        <v>110</v>
      </c>
      <c r="F25" s="56">
        <v>110</v>
      </c>
    </row>
    <row r="26" spans="1:6" ht="15" customHeight="1" x14ac:dyDescent="0.25">
      <c r="A26" s="67">
        <v>368</v>
      </c>
      <c r="B26" s="18" t="s">
        <v>1226</v>
      </c>
      <c r="C26" s="83" t="s">
        <v>382</v>
      </c>
      <c r="D26" s="56">
        <f t="shared" si="0"/>
        <v>55</v>
      </c>
      <c r="E26" s="56">
        <v>55</v>
      </c>
      <c r="F26" s="56">
        <v>55</v>
      </c>
    </row>
    <row r="27" spans="1:6" ht="15" customHeight="1" x14ac:dyDescent="0.25">
      <c r="A27" s="67">
        <v>1381</v>
      </c>
      <c r="B27" s="18" t="s">
        <v>1227</v>
      </c>
      <c r="C27" s="83" t="s">
        <v>895</v>
      </c>
      <c r="D27" s="56">
        <f t="shared" si="0"/>
        <v>0.8</v>
      </c>
      <c r="E27" s="56">
        <v>0.8</v>
      </c>
      <c r="F27" s="56">
        <v>0.8</v>
      </c>
    </row>
    <row r="28" spans="1:6" ht="15" customHeight="1" x14ac:dyDescent="0.25">
      <c r="A28" s="67">
        <v>37595</v>
      </c>
      <c r="B28" s="18" t="s">
        <v>1228</v>
      </c>
      <c r="C28" s="83" t="s">
        <v>895</v>
      </c>
      <c r="D28" s="56">
        <f t="shared" si="0"/>
        <v>2.46</v>
      </c>
      <c r="E28" s="56">
        <v>2.46</v>
      </c>
      <c r="F28" s="56">
        <v>2.46</v>
      </c>
    </row>
    <row r="29" spans="1:6" ht="15" customHeight="1" x14ac:dyDescent="0.25">
      <c r="A29" s="67">
        <v>37552</v>
      </c>
      <c r="B29" s="18" t="s">
        <v>1229</v>
      </c>
      <c r="C29" s="83" t="s">
        <v>895</v>
      </c>
      <c r="D29" s="56">
        <f t="shared" si="0"/>
        <v>2.63</v>
      </c>
      <c r="E29" s="56">
        <v>2.63</v>
      </c>
      <c r="F29" s="56">
        <v>2.63</v>
      </c>
    </row>
    <row r="30" spans="1:6" ht="15" customHeight="1" x14ac:dyDescent="0.25">
      <c r="A30" s="67">
        <v>135</v>
      </c>
      <c r="B30" s="18" t="s">
        <v>1230</v>
      </c>
      <c r="C30" s="83" t="s">
        <v>895</v>
      </c>
      <c r="D30" s="56">
        <f t="shared" si="0"/>
        <v>2.86</v>
      </c>
      <c r="E30" s="56">
        <v>2.86</v>
      </c>
      <c r="F30" s="56">
        <v>2.86</v>
      </c>
    </row>
    <row r="31" spans="1:6" ht="15" customHeight="1" x14ac:dyDescent="0.25">
      <c r="A31" s="67">
        <v>6079</v>
      </c>
      <c r="B31" s="18" t="s">
        <v>1231</v>
      </c>
      <c r="C31" s="83" t="s">
        <v>382</v>
      </c>
      <c r="D31" s="56">
        <f t="shared" si="0"/>
        <v>56.17</v>
      </c>
      <c r="E31" s="56">
        <v>56.17</v>
      </c>
      <c r="F31" s="56">
        <v>56.17</v>
      </c>
    </row>
    <row r="32" spans="1:6" ht="15" customHeight="1" x14ac:dyDescent="0.25">
      <c r="A32" s="67">
        <v>378</v>
      </c>
      <c r="B32" s="18" t="s">
        <v>1232</v>
      </c>
      <c r="C32" s="83" t="s">
        <v>878</v>
      </c>
      <c r="D32" s="56">
        <f t="shared" si="0"/>
        <v>20.58</v>
      </c>
      <c r="E32" s="56">
        <v>17.75</v>
      </c>
      <c r="F32" s="56">
        <v>20.58</v>
      </c>
    </row>
    <row r="33" spans="1:6" ht="15" customHeight="1" x14ac:dyDescent="0.25">
      <c r="A33" s="67">
        <v>246</v>
      </c>
      <c r="B33" s="18" t="s">
        <v>1233</v>
      </c>
      <c r="C33" s="83" t="s">
        <v>878</v>
      </c>
      <c r="D33" s="56">
        <f t="shared" si="0"/>
        <v>12.8</v>
      </c>
      <c r="E33" s="56">
        <v>11.03</v>
      </c>
      <c r="F33" s="56">
        <v>12.8</v>
      </c>
    </row>
    <row r="34" spans="1:6" ht="15" customHeight="1" x14ac:dyDescent="0.25">
      <c r="A34" s="67">
        <v>244</v>
      </c>
      <c r="B34" s="18" t="s">
        <v>1234</v>
      </c>
      <c r="C34" s="83" t="s">
        <v>878</v>
      </c>
      <c r="D34" s="56">
        <f t="shared" si="0"/>
        <v>15.25</v>
      </c>
      <c r="E34" s="56">
        <v>13.15</v>
      </c>
      <c r="F34" s="56">
        <v>15.25</v>
      </c>
    </row>
    <row r="35" spans="1:6" ht="15" customHeight="1" x14ac:dyDescent="0.25">
      <c r="A35" s="67">
        <v>4760</v>
      </c>
      <c r="B35" s="18" t="s">
        <v>1235</v>
      </c>
      <c r="C35" s="83" t="s">
        <v>878</v>
      </c>
      <c r="D35" s="56">
        <f t="shared" si="0"/>
        <v>20.58</v>
      </c>
      <c r="E35" s="56">
        <v>17.75</v>
      </c>
      <c r="F35" s="56">
        <v>20.58</v>
      </c>
    </row>
    <row r="36" spans="1:6" ht="15" customHeight="1" x14ac:dyDescent="0.25">
      <c r="A36" s="67">
        <v>10422</v>
      </c>
      <c r="B36" s="18" t="s">
        <v>1236</v>
      </c>
      <c r="C36" s="83" t="s">
        <v>417</v>
      </c>
      <c r="D36" s="56">
        <f t="shared" si="0"/>
        <v>359.84</v>
      </c>
      <c r="E36" s="56">
        <v>359.84</v>
      </c>
      <c r="F36" s="56">
        <v>359.84</v>
      </c>
    </row>
    <row r="37" spans="1:6" ht="15" customHeight="1" x14ac:dyDescent="0.25">
      <c r="A37" s="67">
        <v>541</v>
      </c>
      <c r="B37" s="18" t="s">
        <v>1237</v>
      </c>
      <c r="C37" s="83" t="s">
        <v>417</v>
      </c>
      <c r="D37" s="56">
        <f t="shared" si="0"/>
        <v>185.7</v>
      </c>
      <c r="E37" s="56">
        <v>185.7</v>
      </c>
      <c r="F37" s="56">
        <v>185.7</v>
      </c>
    </row>
    <row r="38" spans="1:6" ht="15" customHeight="1" x14ac:dyDescent="0.25">
      <c r="A38" s="67">
        <v>10535</v>
      </c>
      <c r="B38" s="18" t="s">
        <v>1238</v>
      </c>
      <c r="C38" s="83" t="s">
        <v>417</v>
      </c>
      <c r="D38" s="56">
        <f t="shared" si="0"/>
        <v>5100</v>
      </c>
      <c r="E38" s="56">
        <v>5100</v>
      </c>
      <c r="F38" s="56">
        <v>5100</v>
      </c>
    </row>
    <row r="39" spans="1:6" ht="15" customHeight="1" x14ac:dyDescent="0.25">
      <c r="A39" s="67">
        <v>36397</v>
      </c>
      <c r="B39" s="18" t="s">
        <v>1239</v>
      </c>
      <c r="C39" s="83" t="s">
        <v>417</v>
      </c>
      <c r="D39" s="56">
        <f t="shared" si="0"/>
        <v>20745.759999999998</v>
      </c>
      <c r="E39" s="56">
        <v>20745.759999999998</v>
      </c>
      <c r="F39" s="56">
        <v>20745.759999999998</v>
      </c>
    </row>
    <row r="40" spans="1:6" ht="15" customHeight="1" x14ac:dyDescent="0.25">
      <c r="A40" s="67">
        <v>38591</v>
      </c>
      <c r="B40" s="18" t="s">
        <v>1240</v>
      </c>
      <c r="C40" s="83" t="s">
        <v>417</v>
      </c>
      <c r="D40" s="56">
        <f t="shared" si="0"/>
        <v>2.84</v>
      </c>
      <c r="E40" s="56">
        <v>2.84</v>
      </c>
      <c r="F40" s="56">
        <v>2.84</v>
      </c>
    </row>
    <row r="41" spans="1:6" ht="15" customHeight="1" x14ac:dyDescent="0.25">
      <c r="A41" s="67">
        <v>25070</v>
      </c>
      <c r="B41" s="18" t="s">
        <v>1241</v>
      </c>
      <c r="C41" s="83" t="s">
        <v>417</v>
      </c>
      <c r="D41" s="56">
        <f t="shared" si="0"/>
        <v>3.11</v>
      </c>
      <c r="E41" s="56">
        <v>3.11</v>
      </c>
      <c r="F41" s="56">
        <v>3.11</v>
      </c>
    </row>
    <row r="42" spans="1:6" ht="15" customHeight="1" x14ac:dyDescent="0.25">
      <c r="A42" s="67">
        <v>11680</v>
      </c>
      <c r="B42" s="18" t="s">
        <v>1242</v>
      </c>
      <c r="C42" s="83" t="s">
        <v>417</v>
      </c>
      <c r="D42" s="56">
        <f t="shared" si="0"/>
        <v>14.32</v>
      </c>
      <c r="E42" s="56">
        <v>14.32</v>
      </c>
      <c r="F42" s="56">
        <v>14.32</v>
      </c>
    </row>
    <row r="43" spans="1:6" ht="15" customHeight="1" x14ac:dyDescent="0.25">
      <c r="A43" s="67">
        <v>7568</v>
      </c>
      <c r="B43" s="18" t="s">
        <v>1243</v>
      </c>
      <c r="C43" s="83" t="s">
        <v>417</v>
      </c>
      <c r="D43" s="56">
        <f t="shared" si="0"/>
        <v>0.61</v>
      </c>
      <c r="E43" s="56">
        <v>0.61</v>
      </c>
      <c r="F43" s="56">
        <v>0.61</v>
      </c>
    </row>
    <row r="44" spans="1:6" ht="15" customHeight="1" x14ac:dyDescent="0.25">
      <c r="A44" s="67">
        <v>11950</v>
      </c>
      <c r="B44" s="18" t="s">
        <v>1244</v>
      </c>
      <c r="C44" s="83" t="s">
        <v>417</v>
      </c>
      <c r="D44" s="56">
        <f t="shared" si="0"/>
        <v>0.2</v>
      </c>
      <c r="E44" s="56">
        <v>0.2</v>
      </c>
      <c r="F44" s="56">
        <v>0.2</v>
      </c>
    </row>
    <row r="45" spans="1:6" ht="15" customHeight="1" x14ac:dyDescent="0.25">
      <c r="A45" s="67">
        <v>819</v>
      </c>
      <c r="B45" s="18" t="s">
        <v>1245</v>
      </c>
      <c r="C45" s="83" t="s">
        <v>417</v>
      </c>
      <c r="D45" s="56">
        <f t="shared" si="0"/>
        <v>3.96</v>
      </c>
      <c r="E45" s="56">
        <v>3.96</v>
      </c>
      <c r="F45" s="56">
        <v>3.96</v>
      </c>
    </row>
    <row r="46" spans="1:6" ht="15" customHeight="1" x14ac:dyDescent="0.25">
      <c r="A46" s="67">
        <v>868</v>
      </c>
      <c r="B46" s="18" t="s">
        <v>1246</v>
      </c>
      <c r="C46" s="83" t="s">
        <v>471</v>
      </c>
      <c r="D46" s="56">
        <f t="shared" si="0"/>
        <v>23.16</v>
      </c>
      <c r="E46" s="56">
        <v>23.16</v>
      </c>
      <c r="F46" s="56">
        <v>23.16</v>
      </c>
    </row>
    <row r="47" spans="1:6" ht="15" customHeight="1" x14ac:dyDescent="0.25">
      <c r="A47" s="67">
        <v>863</v>
      </c>
      <c r="B47" s="18" t="s">
        <v>1247</v>
      </c>
      <c r="C47" s="83" t="s">
        <v>471</v>
      </c>
      <c r="D47" s="56">
        <f t="shared" si="0"/>
        <v>34.119999999999997</v>
      </c>
      <c r="E47" s="56">
        <v>34.119999999999997</v>
      </c>
      <c r="F47" s="56">
        <v>34.119999999999997</v>
      </c>
    </row>
    <row r="48" spans="1:6" ht="15" customHeight="1" x14ac:dyDescent="0.25">
      <c r="A48" s="67">
        <v>1013</v>
      </c>
      <c r="B48" s="18" t="s">
        <v>1248</v>
      </c>
      <c r="C48" s="83" t="s">
        <v>471</v>
      </c>
      <c r="D48" s="56">
        <f t="shared" si="0"/>
        <v>1.3</v>
      </c>
      <c r="E48" s="56">
        <v>1.3</v>
      </c>
      <c r="F48" s="56">
        <v>1.3</v>
      </c>
    </row>
    <row r="49" spans="1:6" ht="15" customHeight="1" x14ac:dyDescent="0.25">
      <c r="A49" s="67">
        <v>1014</v>
      </c>
      <c r="B49" s="18" t="s">
        <v>1249</v>
      </c>
      <c r="C49" s="83" t="s">
        <v>471</v>
      </c>
      <c r="D49" s="56">
        <f t="shared" si="0"/>
        <v>2.06</v>
      </c>
      <c r="E49" s="56">
        <v>2.06</v>
      </c>
      <c r="F49" s="56">
        <v>2.06</v>
      </c>
    </row>
    <row r="50" spans="1:6" ht="15" customHeight="1" x14ac:dyDescent="0.25">
      <c r="A50" s="67">
        <v>981</v>
      </c>
      <c r="B50" s="18" t="s">
        <v>1250</v>
      </c>
      <c r="C50" s="83" t="s">
        <v>471</v>
      </c>
      <c r="D50" s="56">
        <f t="shared" si="0"/>
        <v>3.42</v>
      </c>
      <c r="E50" s="56">
        <v>3.42</v>
      </c>
      <c r="F50" s="56">
        <v>3.42</v>
      </c>
    </row>
    <row r="51" spans="1:6" ht="15" customHeight="1" x14ac:dyDescent="0.25">
      <c r="A51" s="67">
        <v>1020</v>
      </c>
      <c r="B51" s="18" t="s">
        <v>1251</v>
      </c>
      <c r="C51" s="83" t="s">
        <v>471</v>
      </c>
      <c r="D51" s="56">
        <f t="shared" si="0"/>
        <v>8.9600000000000009</v>
      </c>
      <c r="E51" s="56">
        <v>8.9600000000000009</v>
      </c>
      <c r="F51" s="56">
        <v>8.9600000000000009</v>
      </c>
    </row>
    <row r="52" spans="1:6" ht="15" customHeight="1" x14ac:dyDescent="0.25">
      <c r="A52" s="67">
        <v>34637</v>
      </c>
      <c r="B52" s="18" t="s">
        <v>1252</v>
      </c>
      <c r="C52" s="83" t="s">
        <v>417</v>
      </c>
      <c r="D52" s="56">
        <f t="shared" si="0"/>
        <v>237.75</v>
      </c>
      <c r="E52" s="56">
        <v>237.75</v>
      </c>
      <c r="F52" s="56">
        <v>237.75</v>
      </c>
    </row>
    <row r="53" spans="1:6" ht="15" customHeight="1" x14ac:dyDescent="0.25">
      <c r="A53" s="67">
        <v>41628</v>
      </c>
      <c r="B53" s="18" t="s">
        <v>1253</v>
      </c>
      <c r="C53" s="83" t="s">
        <v>417</v>
      </c>
      <c r="D53" s="56">
        <f t="shared" si="0"/>
        <v>322.85000000000002</v>
      </c>
      <c r="E53" s="56">
        <v>322.85000000000002</v>
      </c>
      <c r="F53" s="56">
        <v>322.85000000000002</v>
      </c>
    </row>
    <row r="54" spans="1:6" ht="15" customHeight="1" x14ac:dyDescent="0.25">
      <c r="A54" s="67">
        <v>43094</v>
      </c>
      <c r="B54" s="18" t="s">
        <v>1254</v>
      </c>
      <c r="C54" s="83" t="s">
        <v>417</v>
      </c>
      <c r="D54" s="56">
        <f t="shared" si="0"/>
        <v>247.24</v>
      </c>
      <c r="E54" s="56">
        <v>247.24</v>
      </c>
      <c r="F54" s="56">
        <v>247.24</v>
      </c>
    </row>
    <row r="55" spans="1:6" ht="15" customHeight="1" x14ac:dyDescent="0.25">
      <c r="A55" s="67">
        <v>11881</v>
      </c>
      <c r="B55" s="18" t="s">
        <v>1255</v>
      </c>
      <c r="C55" s="83" t="s">
        <v>417</v>
      </c>
      <c r="D55" s="56">
        <f t="shared" si="0"/>
        <v>161.41999999999999</v>
      </c>
      <c r="E55" s="56">
        <v>161.41999999999999</v>
      </c>
      <c r="F55" s="56">
        <v>161.41999999999999</v>
      </c>
    </row>
    <row r="56" spans="1:6" ht="15" customHeight="1" x14ac:dyDescent="0.25">
      <c r="A56" s="67">
        <v>34643</v>
      </c>
      <c r="B56" s="18" t="s">
        <v>1256</v>
      </c>
      <c r="C56" s="83" t="s">
        <v>417</v>
      </c>
      <c r="D56" s="56">
        <f t="shared" si="0"/>
        <v>35.369999999999997</v>
      </c>
      <c r="E56" s="56">
        <v>35.369999999999997</v>
      </c>
      <c r="F56" s="56">
        <v>35.369999999999997</v>
      </c>
    </row>
    <row r="57" spans="1:6" ht="15" customHeight="1" x14ac:dyDescent="0.25">
      <c r="A57" s="67">
        <v>1872</v>
      </c>
      <c r="B57" s="18" t="s">
        <v>1257</v>
      </c>
      <c r="C57" s="83" t="s">
        <v>417</v>
      </c>
      <c r="D57" s="56">
        <f t="shared" si="0"/>
        <v>2.1</v>
      </c>
      <c r="E57" s="56">
        <v>2.1</v>
      </c>
      <c r="F57" s="56">
        <v>2.1</v>
      </c>
    </row>
    <row r="58" spans="1:6" ht="15" customHeight="1" x14ac:dyDescent="0.25">
      <c r="A58" s="67">
        <v>12001</v>
      </c>
      <c r="B58" s="18" t="s">
        <v>1258</v>
      </c>
      <c r="C58" s="83" t="s">
        <v>417</v>
      </c>
      <c r="D58" s="56">
        <f t="shared" si="0"/>
        <v>5.42</v>
      </c>
      <c r="E58" s="56">
        <v>5.42</v>
      </c>
      <c r="F58" s="56">
        <v>5.42</v>
      </c>
    </row>
    <row r="59" spans="1:6" ht="15" customHeight="1" x14ac:dyDescent="0.25">
      <c r="A59" s="67">
        <v>11882</v>
      </c>
      <c r="B59" s="18" t="s">
        <v>1259</v>
      </c>
      <c r="C59" s="83" t="s">
        <v>417</v>
      </c>
      <c r="D59" s="56">
        <f t="shared" si="0"/>
        <v>115.84</v>
      </c>
      <c r="E59" s="56">
        <v>115.84</v>
      </c>
      <c r="F59" s="56">
        <v>115.84</v>
      </c>
    </row>
    <row r="60" spans="1:6" ht="15" customHeight="1" x14ac:dyDescent="0.25">
      <c r="A60" s="67">
        <v>5103</v>
      </c>
      <c r="B60" s="18" t="s">
        <v>1260</v>
      </c>
      <c r="C60" s="83" t="s">
        <v>417</v>
      </c>
      <c r="D60" s="56">
        <f t="shared" si="0"/>
        <v>19.440000000000001</v>
      </c>
      <c r="E60" s="56">
        <v>19.440000000000001</v>
      </c>
      <c r="F60" s="56">
        <v>19.440000000000001</v>
      </c>
    </row>
    <row r="61" spans="1:6" ht="15" customHeight="1" x14ac:dyDescent="0.25">
      <c r="A61" s="67">
        <v>1106</v>
      </c>
      <c r="B61" s="18" t="s">
        <v>1261</v>
      </c>
      <c r="C61" s="83" t="s">
        <v>895</v>
      </c>
      <c r="D61" s="56">
        <f t="shared" si="0"/>
        <v>1.25</v>
      </c>
      <c r="E61" s="56">
        <v>1.25</v>
      </c>
      <c r="F61" s="56">
        <v>1.25</v>
      </c>
    </row>
    <row r="62" spans="1:6" ht="15" customHeight="1" x14ac:dyDescent="0.25">
      <c r="A62" s="67">
        <v>37752</v>
      </c>
      <c r="B62" s="18" t="s">
        <v>1262</v>
      </c>
      <c r="C62" s="83" t="s">
        <v>417</v>
      </c>
      <c r="D62" s="56">
        <f t="shared" si="0"/>
        <v>465745.93</v>
      </c>
      <c r="E62" s="56">
        <v>465745.93</v>
      </c>
      <c r="F62" s="56">
        <v>465745.93</v>
      </c>
    </row>
    <row r="63" spans="1:6" ht="15" customHeight="1" x14ac:dyDescent="0.25">
      <c r="A63" s="67">
        <v>37758</v>
      </c>
      <c r="B63" s="18" t="s">
        <v>1263</v>
      </c>
      <c r="C63" s="83" t="s">
        <v>417</v>
      </c>
      <c r="D63" s="56">
        <f t="shared" si="0"/>
        <v>586987.73</v>
      </c>
      <c r="E63" s="56">
        <v>586987.73</v>
      </c>
      <c r="F63" s="56">
        <v>586987.73</v>
      </c>
    </row>
    <row r="64" spans="1:6" ht="15" customHeight="1" x14ac:dyDescent="0.25">
      <c r="A64" s="67">
        <v>660</v>
      </c>
      <c r="B64" s="18" t="s">
        <v>1264</v>
      </c>
      <c r="C64" s="83" t="s">
        <v>417</v>
      </c>
      <c r="D64" s="56">
        <f t="shared" si="0"/>
        <v>2.41</v>
      </c>
      <c r="E64" s="56">
        <v>2.41</v>
      </c>
      <c r="F64" s="56">
        <v>2.41</v>
      </c>
    </row>
    <row r="65" spans="1:6" ht="15" customHeight="1" x14ac:dyDescent="0.25">
      <c r="A65" s="67">
        <v>38597</v>
      </c>
      <c r="B65" s="18" t="s">
        <v>1265</v>
      </c>
      <c r="C65" s="83" t="s">
        <v>417</v>
      </c>
      <c r="D65" s="56">
        <f t="shared" si="0"/>
        <v>3.5</v>
      </c>
      <c r="E65" s="56">
        <v>3.5</v>
      </c>
      <c r="F65" s="56">
        <v>3.5</v>
      </c>
    </row>
    <row r="66" spans="1:6" ht="15" customHeight="1" x14ac:dyDescent="0.25">
      <c r="A66" s="67">
        <v>4777</v>
      </c>
      <c r="B66" s="18" t="s">
        <v>1266</v>
      </c>
      <c r="C66" s="83" t="s">
        <v>895</v>
      </c>
      <c r="D66" s="56">
        <f t="shared" ref="D66:D129" si="1">IF(ONERA="COM DESONERAÇÃO",E66,F66)</f>
        <v>9.33</v>
      </c>
      <c r="E66" s="56">
        <v>9.33</v>
      </c>
      <c r="F66" s="56">
        <v>9.33</v>
      </c>
    </row>
    <row r="67" spans="1:6" ht="15" customHeight="1" x14ac:dyDescent="0.25">
      <c r="A67" s="67">
        <v>12910</v>
      </c>
      <c r="B67" s="18" t="s">
        <v>1267</v>
      </c>
      <c r="C67" s="83" t="s">
        <v>417</v>
      </c>
      <c r="D67" s="56">
        <f t="shared" si="1"/>
        <v>8.1</v>
      </c>
      <c r="E67" s="56">
        <v>8.1</v>
      </c>
      <c r="F67" s="56">
        <v>8.1</v>
      </c>
    </row>
    <row r="68" spans="1:6" ht="15" customHeight="1" x14ac:dyDescent="0.25">
      <c r="A68" s="67">
        <v>6117</v>
      </c>
      <c r="B68" s="18" t="s">
        <v>1268</v>
      </c>
      <c r="C68" s="83" t="s">
        <v>878</v>
      </c>
      <c r="D68" s="56">
        <f t="shared" si="1"/>
        <v>12.8</v>
      </c>
      <c r="E68" s="56">
        <v>11.03</v>
      </c>
      <c r="F68" s="56">
        <v>12.8</v>
      </c>
    </row>
    <row r="69" spans="1:6" ht="15" customHeight="1" x14ac:dyDescent="0.25">
      <c r="A69" s="67">
        <v>1214</v>
      </c>
      <c r="B69" s="18" t="s">
        <v>1269</v>
      </c>
      <c r="C69" s="83" t="s">
        <v>878</v>
      </c>
      <c r="D69" s="56">
        <f t="shared" si="1"/>
        <v>19.600000000000001</v>
      </c>
      <c r="E69" s="56">
        <v>16.89</v>
      </c>
      <c r="F69" s="56">
        <v>19.600000000000001</v>
      </c>
    </row>
    <row r="70" spans="1:6" ht="15" customHeight="1" x14ac:dyDescent="0.25">
      <c r="A70" s="67">
        <v>1213</v>
      </c>
      <c r="B70" s="18" t="s">
        <v>1270</v>
      </c>
      <c r="C70" s="83" t="s">
        <v>878</v>
      </c>
      <c r="D70" s="56">
        <f t="shared" si="1"/>
        <v>20.58</v>
      </c>
      <c r="E70" s="56">
        <v>17.75</v>
      </c>
      <c r="F70" s="56">
        <v>20.58</v>
      </c>
    </row>
    <row r="71" spans="1:6" ht="15" customHeight="1" x14ac:dyDescent="0.25">
      <c r="A71" s="67">
        <v>40424</v>
      </c>
      <c r="B71" s="18" t="s">
        <v>1271</v>
      </c>
      <c r="C71" s="83" t="s">
        <v>895</v>
      </c>
      <c r="D71" s="56">
        <f t="shared" si="1"/>
        <v>10.1</v>
      </c>
      <c r="E71" s="56">
        <v>10.1</v>
      </c>
      <c r="F71" s="56">
        <v>10.1</v>
      </c>
    </row>
    <row r="72" spans="1:6" ht="15" customHeight="1" x14ac:dyDescent="0.25">
      <c r="A72" s="67">
        <v>1330</v>
      </c>
      <c r="B72" s="18" t="s">
        <v>1272</v>
      </c>
      <c r="C72" s="83" t="s">
        <v>895</v>
      </c>
      <c r="D72" s="56">
        <f t="shared" si="1"/>
        <v>9.8800000000000008</v>
      </c>
      <c r="E72" s="56">
        <v>9.8800000000000008</v>
      </c>
      <c r="F72" s="56">
        <v>9.8800000000000008</v>
      </c>
    </row>
    <row r="73" spans="1:6" ht="15" customHeight="1" x14ac:dyDescent="0.25">
      <c r="A73" s="67">
        <v>1358</v>
      </c>
      <c r="B73" s="18" t="s">
        <v>1273</v>
      </c>
      <c r="C73" s="83" t="s">
        <v>390</v>
      </c>
      <c r="D73" s="56">
        <f t="shared" si="1"/>
        <v>45.77</v>
      </c>
      <c r="E73" s="56">
        <v>45.77</v>
      </c>
      <c r="F73" s="56">
        <v>45.77</v>
      </c>
    </row>
    <row r="74" spans="1:6" ht="15" customHeight="1" x14ac:dyDescent="0.25">
      <c r="A74" s="67">
        <v>1379</v>
      </c>
      <c r="B74" s="18" t="s">
        <v>1274</v>
      </c>
      <c r="C74" s="83" t="s">
        <v>895</v>
      </c>
      <c r="D74" s="56">
        <f t="shared" si="1"/>
        <v>0.84</v>
      </c>
      <c r="E74" s="56">
        <v>0.84</v>
      </c>
      <c r="F74" s="56">
        <v>0.84</v>
      </c>
    </row>
    <row r="75" spans="1:6" ht="15" customHeight="1" x14ac:dyDescent="0.25">
      <c r="A75" s="67">
        <v>1442</v>
      </c>
      <c r="B75" s="18" t="s">
        <v>1275</v>
      </c>
      <c r="C75" s="83" t="s">
        <v>417</v>
      </c>
      <c r="D75" s="56">
        <f t="shared" si="1"/>
        <v>9728.8799999999992</v>
      </c>
      <c r="E75" s="56">
        <v>9728.8799999999992</v>
      </c>
      <c r="F75" s="56">
        <v>9728.8799999999992</v>
      </c>
    </row>
    <row r="76" spans="1:6" ht="15" customHeight="1" x14ac:dyDescent="0.25">
      <c r="A76" s="67">
        <v>13458</v>
      </c>
      <c r="B76" s="18" t="s">
        <v>1276</v>
      </c>
      <c r="C76" s="83" t="s">
        <v>417</v>
      </c>
      <c r="D76" s="56">
        <f t="shared" si="1"/>
        <v>14360.28</v>
      </c>
      <c r="E76" s="56">
        <v>14360.28</v>
      </c>
      <c r="F76" s="56">
        <v>14360.28</v>
      </c>
    </row>
    <row r="77" spans="1:6" ht="15" customHeight="1" x14ac:dyDescent="0.25">
      <c r="A77" s="67">
        <v>1527</v>
      </c>
      <c r="B77" s="18" t="s">
        <v>1277</v>
      </c>
      <c r="C77" s="83" t="s">
        <v>382</v>
      </c>
      <c r="D77" s="56">
        <f t="shared" si="1"/>
        <v>590.35</v>
      </c>
      <c r="E77" s="56">
        <v>590.35</v>
      </c>
      <c r="F77" s="56">
        <v>590.35</v>
      </c>
    </row>
    <row r="78" spans="1:6" ht="15" customHeight="1" x14ac:dyDescent="0.25">
      <c r="A78" s="67">
        <v>1525</v>
      </c>
      <c r="B78" s="18" t="s">
        <v>1278</v>
      </c>
      <c r="C78" s="83" t="s">
        <v>382</v>
      </c>
      <c r="D78" s="56">
        <f t="shared" si="1"/>
        <v>608.51</v>
      </c>
      <c r="E78" s="56">
        <v>608.51</v>
      </c>
      <c r="F78" s="56">
        <v>608.51</v>
      </c>
    </row>
    <row r="79" spans="1:6" ht="15" customHeight="1" x14ac:dyDescent="0.25">
      <c r="A79" s="67">
        <v>7181</v>
      </c>
      <c r="B79" s="18" t="s">
        <v>1279</v>
      </c>
      <c r="C79" s="83" t="s">
        <v>417</v>
      </c>
      <c r="D79" s="56">
        <f t="shared" si="1"/>
        <v>2.5</v>
      </c>
      <c r="E79" s="56">
        <v>2.5</v>
      </c>
      <c r="F79" s="56">
        <v>2.5</v>
      </c>
    </row>
    <row r="80" spans="1:6" ht="15" customHeight="1" x14ac:dyDescent="0.25">
      <c r="A80" s="67">
        <v>12034</v>
      </c>
      <c r="B80" s="18" t="s">
        <v>1280</v>
      </c>
      <c r="C80" s="83" t="s">
        <v>417</v>
      </c>
      <c r="D80" s="56">
        <f t="shared" si="1"/>
        <v>4.17</v>
      </c>
      <c r="E80" s="56">
        <v>4.17</v>
      </c>
      <c r="F80" s="56">
        <v>4.17</v>
      </c>
    </row>
    <row r="81" spans="1:6" ht="15" customHeight="1" x14ac:dyDescent="0.25">
      <c r="A81" s="67">
        <v>1879</v>
      </c>
      <c r="B81" s="18" t="s">
        <v>1281</v>
      </c>
      <c r="C81" s="83" t="s">
        <v>417</v>
      </c>
      <c r="D81" s="56">
        <f t="shared" si="1"/>
        <v>2.4300000000000002</v>
      </c>
      <c r="E81" s="56">
        <v>2.4300000000000002</v>
      </c>
      <c r="F81" s="56">
        <v>2.4300000000000002</v>
      </c>
    </row>
    <row r="82" spans="1:6" ht="15" customHeight="1" x14ac:dyDescent="0.25">
      <c r="A82" s="67">
        <v>2692</v>
      </c>
      <c r="B82" s="18" t="s">
        <v>1282</v>
      </c>
      <c r="C82" s="83" t="s">
        <v>776</v>
      </c>
      <c r="D82" s="56">
        <f t="shared" si="1"/>
        <v>5.99</v>
      </c>
      <c r="E82" s="56">
        <v>5.99</v>
      </c>
      <c r="F82" s="56">
        <v>5.99</v>
      </c>
    </row>
    <row r="83" spans="1:6" ht="15" customHeight="1" x14ac:dyDescent="0.25">
      <c r="A83" s="67">
        <v>34653</v>
      </c>
      <c r="B83" s="18" t="s">
        <v>1283</v>
      </c>
      <c r="C83" s="83" t="s">
        <v>417</v>
      </c>
      <c r="D83" s="56">
        <f t="shared" si="1"/>
        <v>8.41</v>
      </c>
      <c r="E83" s="56">
        <v>8.41</v>
      </c>
      <c r="F83" s="56">
        <v>8.41</v>
      </c>
    </row>
    <row r="84" spans="1:6" ht="15" customHeight="1" x14ac:dyDescent="0.25">
      <c r="A84" s="67">
        <v>2386</v>
      </c>
      <c r="B84" s="18" t="s">
        <v>1284</v>
      </c>
      <c r="C84" s="83" t="s">
        <v>417</v>
      </c>
      <c r="D84" s="56">
        <f t="shared" si="1"/>
        <v>18.28</v>
      </c>
      <c r="E84" s="56">
        <v>18.28</v>
      </c>
      <c r="F84" s="56">
        <v>18.28</v>
      </c>
    </row>
    <row r="85" spans="1:6" ht="15" customHeight="1" x14ac:dyDescent="0.25">
      <c r="A85" s="67">
        <v>39469</v>
      </c>
      <c r="B85" s="18" t="s">
        <v>1285</v>
      </c>
      <c r="C85" s="83" t="s">
        <v>417</v>
      </c>
      <c r="D85" s="56">
        <f t="shared" si="1"/>
        <v>65.61</v>
      </c>
      <c r="E85" s="56">
        <v>65.61</v>
      </c>
      <c r="F85" s="56">
        <v>65.61</v>
      </c>
    </row>
    <row r="86" spans="1:6" ht="15" customHeight="1" x14ac:dyDescent="0.25">
      <c r="A86" s="67">
        <v>39447</v>
      </c>
      <c r="B86" s="18" t="s">
        <v>1286</v>
      </c>
      <c r="C86" s="83" t="s">
        <v>417</v>
      </c>
      <c r="D86" s="56">
        <f t="shared" si="1"/>
        <v>141.04</v>
      </c>
      <c r="E86" s="56">
        <v>141.04</v>
      </c>
      <c r="F86" s="56">
        <v>141.04</v>
      </c>
    </row>
    <row r="87" spans="1:6" ht="15" customHeight="1" x14ac:dyDescent="0.25">
      <c r="A87" s="67">
        <v>7608</v>
      </c>
      <c r="B87" s="18" t="s">
        <v>1287</v>
      </c>
      <c r="C87" s="83" t="s">
        <v>417</v>
      </c>
      <c r="D87" s="56">
        <f t="shared" si="1"/>
        <v>9.9499999999999993</v>
      </c>
      <c r="E87" s="56">
        <v>9.9499999999999993</v>
      </c>
      <c r="F87" s="56">
        <v>9.9499999999999993</v>
      </c>
    </row>
    <row r="88" spans="1:6" ht="15" customHeight="1" x14ac:dyDescent="0.25">
      <c r="A88" s="67">
        <v>2436</v>
      </c>
      <c r="B88" s="18" t="s">
        <v>1288</v>
      </c>
      <c r="C88" s="83" t="s">
        <v>878</v>
      </c>
      <c r="D88" s="56">
        <f t="shared" si="1"/>
        <v>20.58</v>
      </c>
      <c r="E88" s="56">
        <v>17.75</v>
      </c>
      <c r="F88" s="56">
        <v>20.58</v>
      </c>
    </row>
    <row r="89" spans="1:6" ht="15" customHeight="1" x14ac:dyDescent="0.25">
      <c r="A89" s="67">
        <v>2674</v>
      </c>
      <c r="B89" s="18" t="s">
        <v>1289</v>
      </c>
      <c r="C89" s="83" t="s">
        <v>471</v>
      </c>
      <c r="D89" s="56">
        <f t="shared" si="1"/>
        <v>4.47</v>
      </c>
      <c r="E89" s="56">
        <v>4.47</v>
      </c>
      <c r="F89" s="56">
        <v>4.47</v>
      </c>
    </row>
    <row r="90" spans="1:6" ht="15" customHeight="1" x14ac:dyDescent="0.25">
      <c r="A90" s="67">
        <v>2678</v>
      </c>
      <c r="B90" s="18" t="s">
        <v>1290</v>
      </c>
      <c r="C90" s="83" t="s">
        <v>471</v>
      </c>
      <c r="D90" s="56">
        <f t="shared" si="1"/>
        <v>2.61</v>
      </c>
      <c r="E90" s="56">
        <v>2.61</v>
      </c>
      <c r="F90" s="56">
        <v>2.61</v>
      </c>
    </row>
    <row r="91" spans="1:6" ht="15" customHeight="1" x14ac:dyDescent="0.25">
      <c r="A91" s="67">
        <v>2688</v>
      </c>
      <c r="B91" s="18" t="s">
        <v>1291</v>
      </c>
      <c r="C91" s="83" t="s">
        <v>471</v>
      </c>
      <c r="D91" s="56">
        <f t="shared" si="1"/>
        <v>2.35</v>
      </c>
      <c r="E91" s="56">
        <v>2.35</v>
      </c>
      <c r="F91" s="56">
        <v>2.35</v>
      </c>
    </row>
    <row r="92" spans="1:6" ht="15" customHeight="1" x14ac:dyDescent="0.25">
      <c r="A92" s="67">
        <v>2696</v>
      </c>
      <c r="B92" s="18" t="s">
        <v>1292</v>
      </c>
      <c r="C92" s="83" t="s">
        <v>878</v>
      </c>
      <c r="D92" s="56">
        <f t="shared" si="1"/>
        <v>20.58</v>
      </c>
      <c r="E92" s="56">
        <v>17.75</v>
      </c>
      <c r="F92" s="56">
        <v>20.58</v>
      </c>
    </row>
    <row r="93" spans="1:6" ht="15" customHeight="1" x14ac:dyDescent="0.25">
      <c r="A93" s="67">
        <v>2705</v>
      </c>
      <c r="B93" s="18" t="s">
        <v>1293</v>
      </c>
      <c r="C93" s="83" t="s">
        <v>1294</v>
      </c>
      <c r="D93" s="56">
        <f t="shared" si="1"/>
        <v>0.94</v>
      </c>
      <c r="E93" s="56">
        <v>0.94</v>
      </c>
      <c r="F93" s="56">
        <v>0.94</v>
      </c>
    </row>
    <row r="94" spans="1:6" ht="15" customHeight="1" x14ac:dyDescent="0.25">
      <c r="A94" s="67">
        <v>6141</v>
      </c>
      <c r="B94" s="18" t="s">
        <v>1295</v>
      </c>
      <c r="C94" s="83" t="s">
        <v>417</v>
      </c>
      <c r="D94" s="56">
        <f t="shared" si="1"/>
        <v>5.38</v>
      </c>
      <c r="E94" s="56">
        <v>5.38</v>
      </c>
      <c r="F94" s="56">
        <v>5.38</v>
      </c>
    </row>
    <row r="95" spans="1:6" ht="15" customHeight="1" x14ac:dyDescent="0.25">
      <c r="A95" s="67">
        <v>11681</v>
      </c>
      <c r="B95" s="18" t="s">
        <v>1296</v>
      </c>
      <c r="C95" s="83" t="s">
        <v>417</v>
      </c>
      <c r="D95" s="56">
        <f t="shared" si="1"/>
        <v>6.79</v>
      </c>
      <c r="E95" s="56">
        <v>6.79</v>
      </c>
      <c r="F95" s="56">
        <v>6.79</v>
      </c>
    </row>
    <row r="96" spans="1:6" ht="15" customHeight="1" x14ac:dyDescent="0.25">
      <c r="A96" s="67">
        <v>43483</v>
      </c>
      <c r="B96" s="18" t="s">
        <v>1297</v>
      </c>
      <c r="C96" s="83" t="s">
        <v>878</v>
      </c>
      <c r="D96" s="56">
        <f t="shared" si="1"/>
        <v>1.34</v>
      </c>
      <c r="E96" s="56">
        <v>1.34</v>
      </c>
      <c r="F96" s="56">
        <v>1.34</v>
      </c>
    </row>
    <row r="97" spans="1:6" ht="15" customHeight="1" x14ac:dyDescent="0.25">
      <c r="A97" s="67">
        <v>43484</v>
      </c>
      <c r="B97" s="18" t="s">
        <v>1298</v>
      </c>
      <c r="C97" s="83" t="s">
        <v>878</v>
      </c>
      <c r="D97" s="56">
        <f t="shared" si="1"/>
        <v>1.1399999999999999</v>
      </c>
      <c r="E97" s="56">
        <v>1.1399999999999999</v>
      </c>
      <c r="F97" s="56">
        <v>1.1399999999999999</v>
      </c>
    </row>
    <row r="98" spans="1:6" ht="15" customHeight="1" x14ac:dyDescent="0.25">
      <c r="A98" s="67">
        <v>43485</v>
      </c>
      <c r="B98" s="18" t="s">
        <v>1299</v>
      </c>
      <c r="C98" s="83" t="s">
        <v>878</v>
      </c>
      <c r="D98" s="56">
        <f t="shared" si="1"/>
        <v>1.01</v>
      </c>
      <c r="E98" s="56">
        <v>1.01</v>
      </c>
      <c r="F98" s="56">
        <v>1.01</v>
      </c>
    </row>
    <row r="99" spans="1:6" ht="15" customHeight="1" x14ac:dyDescent="0.25">
      <c r="A99" s="67">
        <v>43488</v>
      </c>
      <c r="B99" s="18" t="s">
        <v>1300</v>
      </c>
      <c r="C99" s="83" t="s">
        <v>878</v>
      </c>
      <c r="D99" s="56">
        <f t="shared" si="1"/>
        <v>0.82</v>
      </c>
      <c r="E99" s="56">
        <v>0.82</v>
      </c>
      <c r="F99" s="56">
        <v>0.82</v>
      </c>
    </row>
    <row r="100" spans="1:6" ht="15" customHeight="1" x14ac:dyDescent="0.25">
      <c r="A100" s="67">
        <v>43489</v>
      </c>
      <c r="B100" s="18" t="s">
        <v>1301</v>
      </c>
      <c r="C100" s="83" t="s">
        <v>878</v>
      </c>
      <c r="D100" s="56">
        <f t="shared" si="1"/>
        <v>1.17</v>
      </c>
      <c r="E100" s="56">
        <v>1.17</v>
      </c>
      <c r="F100" s="56">
        <v>1.17</v>
      </c>
    </row>
    <row r="101" spans="1:6" ht="15" customHeight="1" x14ac:dyDescent="0.25">
      <c r="A101" s="67">
        <v>43490</v>
      </c>
      <c r="B101" s="18" t="s">
        <v>1302</v>
      </c>
      <c r="C101" s="83" t="s">
        <v>878</v>
      </c>
      <c r="D101" s="56">
        <f t="shared" si="1"/>
        <v>1.68</v>
      </c>
      <c r="E101" s="56">
        <v>1.68</v>
      </c>
      <c r="F101" s="56">
        <v>1.68</v>
      </c>
    </row>
    <row r="102" spans="1:6" ht="15" customHeight="1" x14ac:dyDescent="0.25">
      <c r="A102" s="67">
        <v>43491</v>
      </c>
      <c r="B102" s="18" t="s">
        <v>1303</v>
      </c>
      <c r="C102" s="83" t="s">
        <v>878</v>
      </c>
      <c r="D102" s="56">
        <f t="shared" si="1"/>
        <v>1.25</v>
      </c>
      <c r="E102" s="56">
        <v>1.25</v>
      </c>
      <c r="F102" s="56">
        <v>1.25</v>
      </c>
    </row>
    <row r="103" spans="1:6" ht="15" customHeight="1" x14ac:dyDescent="0.25">
      <c r="A103" s="67">
        <v>43493</v>
      </c>
      <c r="B103" s="18" t="s">
        <v>1304</v>
      </c>
      <c r="C103" s="83" t="s">
        <v>878</v>
      </c>
      <c r="D103" s="56">
        <f t="shared" si="1"/>
        <v>0.67</v>
      </c>
      <c r="E103" s="56">
        <v>0.67</v>
      </c>
      <c r="F103" s="56">
        <v>0.67</v>
      </c>
    </row>
    <row r="104" spans="1:6" ht="15" customHeight="1" x14ac:dyDescent="0.25">
      <c r="A104" s="67">
        <v>39017</v>
      </c>
      <c r="B104" s="18" t="s">
        <v>1305</v>
      </c>
      <c r="C104" s="83" t="s">
        <v>417</v>
      </c>
      <c r="D104" s="56">
        <f t="shared" si="1"/>
        <v>0.22</v>
      </c>
      <c r="E104" s="56">
        <v>0.22</v>
      </c>
      <c r="F104" s="56">
        <v>0.22</v>
      </c>
    </row>
    <row r="105" spans="1:6" ht="15" customHeight="1" x14ac:dyDescent="0.25">
      <c r="A105" s="67">
        <v>38094</v>
      </c>
      <c r="B105" s="18" t="s">
        <v>1306</v>
      </c>
      <c r="C105" s="83" t="s">
        <v>417</v>
      </c>
      <c r="D105" s="56">
        <f t="shared" si="1"/>
        <v>2.2200000000000002</v>
      </c>
      <c r="E105" s="56">
        <v>2.2200000000000002</v>
      </c>
      <c r="F105" s="56">
        <v>2.2200000000000002</v>
      </c>
    </row>
    <row r="106" spans="1:6" ht="15" customHeight="1" x14ac:dyDescent="0.25">
      <c r="A106" s="67">
        <v>38124</v>
      </c>
      <c r="B106" s="18" t="s">
        <v>1307</v>
      </c>
      <c r="C106" s="83" t="s">
        <v>417</v>
      </c>
      <c r="D106" s="56">
        <f t="shared" si="1"/>
        <v>40.46</v>
      </c>
      <c r="E106" s="56">
        <v>40.46</v>
      </c>
      <c r="F106" s="56">
        <v>40.46</v>
      </c>
    </row>
    <row r="107" spans="1:6" ht="15" customHeight="1" x14ac:dyDescent="0.25">
      <c r="A107" s="67">
        <v>37372</v>
      </c>
      <c r="B107" s="18" t="s">
        <v>1308</v>
      </c>
      <c r="C107" s="83" t="s">
        <v>878</v>
      </c>
      <c r="D107" s="56">
        <f t="shared" si="1"/>
        <v>1.1399999999999999</v>
      </c>
      <c r="E107" s="56">
        <v>1.1399999999999999</v>
      </c>
      <c r="F107" s="56">
        <v>1.1399999999999999</v>
      </c>
    </row>
    <row r="108" spans="1:6" ht="15" customHeight="1" x14ac:dyDescent="0.25">
      <c r="A108" s="67">
        <v>3090</v>
      </c>
      <c r="B108" s="18" t="s">
        <v>1309</v>
      </c>
      <c r="C108" s="83" t="s">
        <v>1310</v>
      </c>
      <c r="D108" s="56">
        <f t="shared" si="1"/>
        <v>67.739999999999995</v>
      </c>
      <c r="E108" s="56">
        <v>67.739999999999995</v>
      </c>
      <c r="F108" s="56">
        <v>67.739999999999995</v>
      </c>
    </row>
    <row r="109" spans="1:6" ht="15" customHeight="1" x14ac:dyDescent="0.25">
      <c r="A109" s="67">
        <v>3097</v>
      </c>
      <c r="B109" s="18" t="s">
        <v>1311</v>
      </c>
      <c r="C109" s="83" t="s">
        <v>1310</v>
      </c>
      <c r="D109" s="56">
        <f t="shared" si="1"/>
        <v>84.98</v>
      </c>
      <c r="E109" s="56">
        <v>84.98</v>
      </c>
      <c r="F109" s="56">
        <v>84.98</v>
      </c>
    </row>
    <row r="110" spans="1:6" ht="15" customHeight="1" x14ac:dyDescent="0.25">
      <c r="A110" s="67">
        <v>43459</v>
      </c>
      <c r="B110" s="18" t="s">
        <v>1312</v>
      </c>
      <c r="C110" s="83" t="s">
        <v>878</v>
      </c>
      <c r="D110" s="56">
        <f t="shared" si="1"/>
        <v>0.49</v>
      </c>
      <c r="E110" s="56">
        <v>0.49</v>
      </c>
      <c r="F110" s="56">
        <v>0.49</v>
      </c>
    </row>
    <row r="111" spans="1:6" ht="15" customHeight="1" x14ac:dyDescent="0.25">
      <c r="A111" s="67">
        <v>43460</v>
      </c>
      <c r="B111" s="18" t="s">
        <v>1313</v>
      </c>
      <c r="C111" s="83" t="s">
        <v>878</v>
      </c>
      <c r="D111" s="56">
        <f t="shared" si="1"/>
        <v>0.86</v>
      </c>
      <c r="E111" s="56">
        <v>0.86</v>
      </c>
      <c r="F111" s="56">
        <v>0.86</v>
      </c>
    </row>
    <row r="112" spans="1:6" ht="15" customHeight="1" x14ac:dyDescent="0.25">
      <c r="A112" s="67">
        <v>43461</v>
      </c>
      <c r="B112" s="18" t="s">
        <v>1314</v>
      </c>
      <c r="C112" s="83" t="s">
        <v>878</v>
      </c>
      <c r="D112" s="56">
        <f t="shared" si="1"/>
        <v>0.32</v>
      </c>
      <c r="E112" s="56">
        <v>0.32</v>
      </c>
      <c r="F112" s="56">
        <v>0.32</v>
      </c>
    </row>
    <row r="113" spans="1:6" ht="15" customHeight="1" x14ac:dyDescent="0.25">
      <c r="A113" s="67">
        <v>43464</v>
      </c>
      <c r="B113" s="18" t="s">
        <v>1315</v>
      </c>
      <c r="C113" s="83" t="s">
        <v>878</v>
      </c>
      <c r="D113" s="56">
        <f t="shared" si="1"/>
        <v>0.01</v>
      </c>
      <c r="E113" s="56">
        <v>0.01</v>
      </c>
      <c r="F113" s="56">
        <v>0.01</v>
      </c>
    </row>
    <row r="114" spans="1:6" ht="15" customHeight="1" x14ac:dyDescent="0.25">
      <c r="A114" s="67">
        <v>43465</v>
      </c>
      <c r="B114" s="18" t="s">
        <v>1316</v>
      </c>
      <c r="C114" s="83" t="s">
        <v>878</v>
      </c>
      <c r="D114" s="56">
        <f t="shared" si="1"/>
        <v>0.84</v>
      </c>
      <c r="E114" s="56">
        <v>0.84</v>
      </c>
      <c r="F114" s="56">
        <v>0.84</v>
      </c>
    </row>
    <row r="115" spans="1:6" ht="15" customHeight="1" x14ac:dyDescent="0.25">
      <c r="A115" s="67">
        <v>43466</v>
      </c>
      <c r="B115" s="18" t="s">
        <v>1317</v>
      </c>
      <c r="C115" s="83" t="s">
        <v>878</v>
      </c>
      <c r="D115" s="56">
        <f t="shared" si="1"/>
        <v>1.68</v>
      </c>
      <c r="E115" s="56">
        <v>1.68</v>
      </c>
      <c r="F115" s="56">
        <v>1.68</v>
      </c>
    </row>
    <row r="116" spans="1:6" ht="15" customHeight="1" x14ac:dyDescent="0.25">
      <c r="A116" s="67">
        <v>43467</v>
      </c>
      <c r="B116" s="18" t="s">
        <v>1318</v>
      </c>
      <c r="C116" s="83" t="s">
        <v>878</v>
      </c>
      <c r="D116" s="56">
        <f t="shared" si="1"/>
        <v>0.59</v>
      </c>
      <c r="E116" s="56">
        <v>0.59</v>
      </c>
      <c r="F116" s="56">
        <v>0.59</v>
      </c>
    </row>
    <row r="117" spans="1:6" ht="15" customHeight="1" x14ac:dyDescent="0.25">
      <c r="A117" s="67">
        <v>43469</v>
      </c>
      <c r="B117" s="18" t="s">
        <v>1319</v>
      </c>
      <c r="C117" s="83" t="s">
        <v>878</v>
      </c>
      <c r="D117" s="56">
        <f t="shared" si="1"/>
        <v>0.08</v>
      </c>
      <c r="E117" s="56">
        <v>0.08</v>
      </c>
      <c r="F117" s="56">
        <v>0.08</v>
      </c>
    </row>
    <row r="118" spans="1:6" ht="15" customHeight="1" x14ac:dyDescent="0.25">
      <c r="A118" s="67">
        <v>39432</v>
      </c>
      <c r="B118" s="18" t="s">
        <v>1320</v>
      </c>
      <c r="C118" s="83" t="s">
        <v>471</v>
      </c>
      <c r="D118" s="56">
        <f t="shared" si="1"/>
        <v>2.97</v>
      </c>
      <c r="E118" s="56">
        <v>2.97</v>
      </c>
      <c r="F118" s="56">
        <v>2.97</v>
      </c>
    </row>
    <row r="119" spans="1:6" ht="15" customHeight="1" x14ac:dyDescent="0.25">
      <c r="A119" s="67">
        <v>21127</v>
      </c>
      <c r="B119" s="18" t="s">
        <v>1321</v>
      </c>
      <c r="C119" s="83" t="s">
        <v>417</v>
      </c>
      <c r="D119" s="56">
        <f t="shared" si="1"/>
        <v>3.46</v>
      </c>
      <c r="E119" s="56">
        <v>3.46</v>
      </c>
      <c r="F119" s="56">
        <v>3.46</v>
      </c>
    </row>
    <row r="120" spans="1:6" ht="15" customHeight="1" x14ac:dyDescent="0.25">
      <c r="A120" s="67">
        <v>3146</v>
      </c>
      <c r="B120" s="18" t="s">
        <v>1322</v>
      </c>
      <c r="C120" s="83" t="s">
        <v>417</v>
      </c>
      <c r="D120" s="56">
        <f t="shared" si="1"/>
        <v>3.33</v>
      </c>
      <c r="E120" s="56">
        <v>3.33</v>
      </c>
      <c r="F120" s="56">
        <v>3.33</v>
      </c>
    </row>
    <row r="121" spans="1:6" ht="15" customHeight="1" x14ac:dyDescent="0.25">
      <c r="A121" s="67">
        <v>3148</v>
      </c>
      <c r="B121" s="18" t="s">
        <v>1323</v>
      </c>
      <c r="C121" s="83" t="s">
        <v>417</v>
      </c>
      <c r="D121" s="56">
        <f t="shared" si="1"/>
        <v>12.28</v>
      </c>
      <c r="E121" s="56">
        <v>12.28</v>
      </c>
      <c r="F121" s="56">
        <v>12.28</v>
      </c>
    </row>
    <row r="122" spans="1:6" ht="15" customHeight="1" x14ac:dyDescent="0.25">
      <c r="A122" s="67">
        <v>36238</v>
      </c>
      <c r="B122" s="18" t="s">
        <v>1324</v>
      </c>
      <c r="C122" s="83" t="s">
        <v>390</v>
      </c>
      <c r="D122" s="56">
        <f t="shared" si="1"/>
        <v>30.44</v>
      </c>
      <c r="E122" s="56">
        <v>30.44</v>
      </c>
      <c r="F122" s="56">
        <v>30.44</v>
      </c>
    </row>
    <row r="123" spans="1:6" ht="15" customHeight="1" x14ac:dyDescent="0.25">
      <c r="A123" s="67">
        <v>4222</v>
      </c>
      <c r="B123" s="18" t="s">
        <v>1325</v>
      </c>
      <c r="C123" s="83" t="s">
        <v>776</v>
      </c>
      <c r="D123" s="56">
        <f t="shared" si="1"/>
        <v>5.03</v>
      </c>
      <c r="E123" s="56">
        <v>5.03</v>
      </c>
      <c r="F123" s="56">
        <v>5.03</v>
      </c>
    </row>
    <row r="124" spans="1:6" ht="15" customHeight="1" x14ac:dyDescent="0.25">
      <c r="A124" s="67">
        <v>36487</v>
      </c>
      <c r="B124" s="18" t="s">
        <v>1326</v>
      </c>
      <c r="C124" s="83" t="s">
        <v>417</v>
      </c>
      <c r="D124" s="56">
        <f t="shared" si="1"/>
        <v>4674.8</v>
      </c>
      <c r="E124" s="56">
        <v>4674.8</v>
      </c>
      <c r="F124" s="56">
        <v>4674.8</v>
      </c>
    </row>
    <row r="125" spans="1:6" ht="15" customHeight="1" x14ac:dyDescent="0.25">
      <c r="A125" s="67">
        <v>3363</v>
      </c>
      <c r="B125" s="18" t="s">
        <v>1327</v>
      </c>
      <c r="C125" s="83" t="s">
        <v>417</v>
      </c>
      <c r="D125" s="56">
        <f t="shared" si="1"/>
        <v>142500</v>
      </c>
      <c r="E125" s="56">
        <v>142500</v>
      </c>
      <c r="F125" s="56">
        <v>142500</v>
      </c>
    </row>
    <row r="126" spans="1:6" ht="15" customHeight="1" x14ac:dyDescent="0.25">
      <c r="A126" s="67">
        <v>3379</v>
      </c>
      <c r="B126" s="18" t="s">
        <v>1328</v>
      </c>
      <c r="C126" s="83" t="s">
        <v>417</v>
      </c>
      <c r="D126" s="56">
        <f t="shared" si="1"/>
        <v>92.74</v>
      </c>
      <c r="E126" s="56">
        <v>92.74</v>
      </c>
      <c r="F126" s="56">
        <v>92.74</v>
      </c>
    </row>
    <row r="127" spans="1:6" ht="15" customHeight="1" x14ac:dyDescent="0.25">
      <c r="A127" s="67">
        <v>12769</v>
      </c>
      <c r="B127" s="18" t="s">
        <v>1329</v>
      </c>
      <c r="C127" s="83" t="s">
        <v>417</v>
      </c>
      <c r="D127" s="56">
        <f t="shared" si="1"/>
        <v>158</v>
      </c>
      <c r="E127" s="56">
        <v>158</v>
      </c>
      <c r="F127" s="56">
        <v>158</v>
      </c>
    </row>
    <row r="128" spans="1:6" ht="15" customHeight="1" x14ac:dyDescent="0.25">
      <c r="A128" s="67">
        <v>12873</v>
      </c>
      <c r="B128" s="18" t="s">
        <v>1330</v>
      </c>
      <c r="C128" s="83" t="s">
        <v>878</v>
      </c>
      <c r="D128" s="56">
        <f t="shared" si="1"/>
        <v>21.85</v>
      </c>
      <c r="E128" s="56">
        <v>18.84</v>
      </c>
      <c r="F128" s="56">
        <v>21.85</v>
      </c>
    </row>
    <row r="129" spans="1:6" ht="15" customHeight="1" x14ac:dyDescent="0.25">
      <c r="A129" s="67">
        <v>38112</v>
      </c>
      <c r="B129" s="18" t="s">
        <v>1331</v>
      </c>
      <c r="C129" s="83" t="s">
        <v>417</v>
      </c>
      <c r="D129" s="56">
        <f t="shared" si="1"/>
        <v>5.23</v>
      </c>
      <c r="E129" s="56">
        <v>5.23</v>
      </c>
      <c r="F129" s="56">
        <v>5.23</v>
      </c>
    </row>
    <row r="130" spans="1:6" ht="15" customHeight="1" x14ac:dyDescent="0.25">
      <c r="A130" s="67">
        <v>11190</v>
      </c>
      <c r="B130" s="18" t="s">
        <v>1332</v>
      </c>
      <c r="C130" s="83" t="s">
        <v>417</v>
      </c>
      <c r="D130" s="56">
        <f t="shared" ref="D130:D193" si="2">IF(ONERA="COM DESONERAÇÃO",E130,F130)</f>
        <v>229</v>
      </c>
      <c r="E130" s="56">
        <v>229</v>
      </c>
      <c r="F130" s="56">
        <v>229</v>
      </c>
    </row>
    <row r="131" spans="1:6" ht="15" customHeight="1" x14ac:dyDescent="0.25">
      <c r="A131" s="67">
        <v>11199</v>
      </c>
      <c r="B131" s="18" t="s">
        <v>1333</v>
      </c>
      <c r="C131" s="83" t="s">
        <v>417</v>
      </c>
      <c r="D131" s="56">
        <f t="shared" si="2"/>
        <v>1264.72</v>
      </c>
      <c r="E131" s="56">
        <v>1264.72</v>
      </c>
      <c r="F131" s="56">
        <v>1264.72</v>
      </c>
    </row>
    <row r="132" spans="1:6" ht="15" customHeight="1" x14ac:dyDescent="0.25">
      <c r="A132" s="67">
        <v>44503</v>
      </c>
      <c r="B132" s="18" t="s">
        <v>1334</v>
      </c>
      <c r="C132" s="83" t="s">
        <v>878</v>
      </c>
      <c r="D132" s="56">
        <f t="shared" si="2"/>
        <v>13.57</v>
      </c>
      <c r="E132" s="56">
        <v>11.7</v>
      </c>
      <c r="F132" s="56">
        <v>13.57</v>
      </c>
    </row>
    <row r="133" spans="1:6" ht="15" customHeight="1" x14ac:dyDescent="0.25">
      <c r="A133" s="67">
        <v>3521</v>
      </c>
      <c r="B133" s="18" t="s">
        <v>1335</v>
      </c>
      <c r="C133" s="83" t="s">
        <v>417</v>
      </c>
      <c r="D133" s="56">
        <f t="shared" si="2"/>
        <v>2.14</v>
      </c>
      <c r="E133" s="56">
        <v>2.14</v>
      </c>
      <c r="F133" s="56">
        <v>2.14</v>
      </c>
    </row>
    <row r="134" spans="1:6" ht="15" customHeight="1" x14ac:dyDescent="0.25">
      <c r="A134" s="67">
        <v>3522</v>
      </c>
      <c r="B134" s="18" t="s">
        <v>1336</v>
      </c>
      <c r="C134" s="83" t="s">
        <v>417</v>
      </c>
      <c r="D134" s="56">
        <f t="shared" si="2"/>
        <v>2.63</v>
      </c>
      <c r="E134" s="56">
        <v>2.63</v>
      </c>
      <c r="F134" s="56">
        <v>2.63</v>
      </c>
    </row>
    <row r="135" spans="1:6" ht="15" customHeight="1" x14ac:dyDescent="0.25">
      <c r="A135" s="67">
        <v>3542</v>
      </c>
      <c r="B135" s="18" t="s">
        <v>1337</v>
      </c>
      <c r="C135" s="83" t="s">
        <v>417</v>
      </c>
      <c r="D135" s="56">
        <f t="shared" si="2"/>
        <v>0.64</v>
      </c>
      <c r="E135" s="56">
        <v>0.64</v>
      </c>
      <c r="F135" s="56">
        <v>0.64</v>
      </c>
    </row>
    <row r="136" spans="1:6" ht="15" customHeight="1" x14ac:dyDescent="0.25">
      <c r="A136" s="67">
        <v>3529</v>
      </c>
      <c r="B136" s="18" t="s">
        <v>1338</v>
      </c>
      <c r="C136" s="83" t="s">
        <v>417</v>
      </c>
      <c r="D136" s="56">
        <f t="shared" si="2"/>
        <v>0.79</v>
      </c>
      <c r="E136" s="56">
        <v>0.79</v>
      </c>
      <c r="F136" s="56">
        <v>0.79</v>
      </c>
    </row>
    <row r="137" spans="1:6" ht="15" customHeight="1" x14ac:dyDescent="0.25">
      <c r="A137" s="67">
        <v>3536</v>
      </c>
      <c r="B137" s="18" t="s">
        <v>1339</v>
      </c>
      <c r="C137" s="83" t="s">
        <v>417</v>
      </c>
      <c r="D137" s="56">
        <f t="shared" si="2"/>
        <v>2.63</v>
      </c>
      <c r="E137" s="56">
        <v>2.63</v>
      </c>
      <c r="F137" s="56">
        <v>2.63</v>
      </c>
    </row>
    <row r="138" spans="1:6" ht="15" customHeight="1" x14ac:dyDescent="0.25">
      <c r="A138" s="67">
        <v>3517</v>
      </c>
      <c r="B138" s="18" t="s">
        <v>1340</v>
      </c>
      <c r="C138" s="83" t="s">
        <v>417</v>
      </c>
      <c r="D138" s="56">
        <f t="shared" si="2"/>
        <v>2.12</v>
      </c>
      <c r="E138" s="56">
        <v>2.12</v>
      </c>
      <c r="F138" s="56">
        <v>2.12</v>
      </c>
    </row>
    <row r="139" spans="1:6" ht="15" customHeight="1" x14ac:dyDescent="0.25">
      <c r="A139" s="67">
        <v>20147</v>
      </c>
      <c r="B139" s="18" t="s">
        <v>1341</v>
      </c>
      <c r="C139" s="83" t="s">
        <v>417</v>
      </c>
      <c r="D139" s="56">
        <f t="shared" si="2"/>
        <v>5.8</v>
      </c>
      <c r="E139" s="56">
        <v>5.8</v>
      </c>
      <c r="F139" s="56">
        <v>5.8</v>
      </c>
    </row>
    <row r="140" spans="1:6" ht="15" customHeight="1" x14ac:dyDescent="0.25">
      <c r="A140" s="67">
        <v>3518</v>
      </c>
      <c r="B140" s="18" t="s">
        <v>1342</v>
      </c>
      <c r="C140" s="83" t="s">
        <v>417</v>
      </c>
      <c r="D140" s="56">
        <f t="shared" si="2"/>
        <v>3.81</v>
      </c>
      <c r="E140" s="56">
        <v>3.81</v>
      </c>
      <c r="F140" s="56">
        <v>3.81</v>
      </c>
    </row>
    <row r="141" spans="1:6" ht="15" customHeight="1" x14ac:dyDescent="0.25">
      <c r="A141" s="67">
        <v>3520</v>
      </c>
      <c r="B141" s="18" t="s">
        <v>1343</v>
      </c>
      <c r="C141" s="83" t="s">
        <v>417</v>
      </c>
      <c r="D141" s="56">
        <f t="shared" si="2"/>
        <v>8.36</v>
      </c>
      <c r="E141" s="56">
        <v>8.36</v>
      </c>
      <c r="F141" s="56">
        <v>8.36</v>
      </c>
    </row>
    <row r="142" spans="1:6" ht="15" customHeight="1" x14ac:dyDescent="0.25">
      <c r="A142" s="67">
        <v>3526</v>
      </c>
      <c r="B142" s="18" t="s">
        <v>1344</v>
      </c>
      <c r="C142" s="83" t="s">
        <v>417</v>
      </c>
      <c r="D142" s="56">
        <f t="shared" si="2"/>
        <v>3.08</v>
      </c>
      <c r="E142" s="56">
        <v>3.08</v>
      </c>
      <c r="F142" s="56">
        <v>3.08</v>
      </c>
    </row>
    <row r="143" spans="1:6" ht="15" customHeight="1" x14ac:dyDescent="0.25">
      <c r="A143" s="67">
        <v>10908</v>
      </c>
      <c r="B143" s="18" t="s">
        <v>1345</v>
      </c>
      <c r="C143" s="83" t="s">
        <v>417</v>
      </c>
      <c r="D143" s="56">
        <f t="shared" si="2"/>
        <v>19.2</v>
      </c>
      <c r="E143" s="56">
        <v>19.2</v>
      </c>
      <c r="F143" s="56">
        <v>19.2</v>
      </c>
    </row>
    <row r="144" spans="1:6" ht="15" customHeight="1" x14ac:dyDescent="0.25">
      <c r="A144" s="67">
        <v>3729</v>
      </c>
      <c r="B144" s="18" t="s">
        <v>1346</v>
      </c>
      <c r="C144" s="83" t="s">
        <v>417</v>
      </c>
      <c r="D144" s="56">
        <f t="shared" si="2"/>
        <v>150.26</v>
      </c>
      <c r="E144" s="56">
        <v>150.26</v>
      </c>
      <c r="F144" s="56">
        <v>150.26</v>
      </c>
    </row>
    <row r="145" spans="1:6" ht="15" customHeight="1" x14ac:dyDescent="0.25">
      <c r="A145" s="67">
        <v>39492</v>
      </c>
      <c r="B145" s="18" t="s">
        <v>1347</v>
      </c>
      <c r="C145" s="83" t="s">
        <v>417</v>
      </c>
      <c r="D145" s="56">
        <f t="shared" si="2"/>
        <v>818.46</v>
      </c>
      <c r="E145" s="56">
        <v>818.46</v>
      </c>
      <c r="F145" s="56">
        <v>818.46</v>
      </c>
    </row>
    <row r="146" spans="1:6" ht="15" customHeight="1" x14ac:dyDescent="0.25">
      <c r="A146" s="67">
        <v>38191</v>
      </c>
      <c r="B146" s="18" t="s">
        <v>1348</v>
      </c>
      <c r="C146" s="83" t="s">
        <v>417</v>
      </c>
      <c r="D146" s="56">
        <f t="shared" si="2"/>
        <v>13.53</v>
      </c>
      <c r="E146" s="56">
        <v>13.53</v>
      </c>
      <c r="F146" s="56">
        <v>13.53</v>
      </c>
    </row>
    <row r="147" spans="1:6" ht="15" customHeight="1" x14ac:dyDescent="0.25">
      <c r="A147" s="67">
        <v>10425</v>
      </c>
      <c r="B147" s="18" t="s">
        <v>1349</v>
      </c>
      <c r="C147" s="83" t="s">
        <v>417</v>
      </c>
      <c r="D147" s="56">
        <f t="shared" si="2"/>
        <v>87.15</v>
      </c>
      <c r="E147" s="56">
        <v>87.15</v>
      </c>
      <c r="F147" s="56">
        <v>87.15</v>
      </c>
    </row>
    <row r="148" spans="1:6" ht="15" customHeight="1" x14ac:dyDescent="0.25">
      <c r="A148" s="67">
        <v>38383</v>
      </c>
      <c r="B148" s="18" t="s">
        <v>1350</v>
      </c>
      <c r="C148" s="83" t="s">
        <v>417</v>
      </c>
      <c r="D148" s="56">
        <f t="shared" si="2"/>
        <v>2.13</v>
      </c>
      <c r="E148" s="56">
        <v>2.13</v>
      </c>
      <c r="F148" s="56">
        <v>2.13</v>
      </c>
    </row>
    <row r="149" spans="1:6" ht="15" customHeight="1" x14ac:dyDescent="0.25">
      <c r="A149" s="67">
        <v>40271</v>
      </c>
      <c r="B149" s="18" t="s">
        <v>1351</v>
      </c>
      <c r="C149" s="83" t="s">
        <v>1352</v>
      </c>
      <c r="D149" s="56">
        <f t="shared" si="2"/>
        <v>12.93</v>
      </c>
      <c r="E149" s="56">
        <v>12.93</v>
      </c>
      <c r="F149" s="56">
        <v>12.93</v>
      </c>
    </row>
    <row r="150" spans="1:6" ht="15" customHeight="1" x14ac:dyDescent="0.25">
      <c r="A150" s="67">
        <v>40287</v>
      </c>
      <c r="B150" s="18" t="s">
        <v>1353</v>
      </c>
      <c r="C150" s="83" t="s">
        <v>1352</v>
      </c>
      <c r="D150" s="56">
        <f t="shared" si="2"/>
        <v>4.97</v>
      </c>
      <c r="E150" s="56">
        <v>4.97</v>
      </c>
      <c r="F150" s="56">
        <v>4.97</v>
      </c>
    </row>
    <row r="151" spans="1:6" ht="15" customHeight="1" x14ac:dyDescent="0.25">
      <c r="A151" s="67">
        <v>40339</v>
      </c>
      <c r="B151" s="18" t="s">
        <v>1354</v>
      </c>
      <c r="C151" s="83" t="s">
        <v>1352</v>
      </c>
      <c r="D151" s="56">
        <f t="shared" si="2"/>
        <v>4.97</v>
      </c>
      <c r="E151" s="56">
        <v>4.97</v>
      </c>
      <c r="F151" s="56">
        <v>4.97</v>
      </c>
    </row>
    <row r="152" spans="1:6" ht="15" customHeight="1" x14ac:dyDescent="0.25">
      <c r="A152" s="67">
        <v>10749</v>
      </c>
      <c r="B152" s="18" t="s">
        <v>1355</v>
      </c>
      <c r="C152" s="83" t="s">
        <v>1352</v>
      </c>
      <c r="D152" s="56">
        <f t="shared" si="2"/>
        <v>9.1199999999999992</v>
      </c>
      <c r="E152" s="56">
        <v>9.1199999999999992</v>
      </c>
      <c r="F152" s="56">
        <v>9.1199999999999992</v>
      </c>
    </row>
    <row r="153" spans="1:6" ht="15" customHeight="1" x14ac:dyDescent="0.25">
      <c r="A153" s="67">
        <v>7247</v>
      </c>
      <c r="B153" s="18" t="s">
        <v>1356</v>
      </c>
      <c r="C153" s="83" t="s">
        <v>878</v>
      </c>
      <c r="D153" s="56">
        <f t="shared" si="2"/>
        <v>2.25</v>
      </c>
      <c r="E153" s="56">
        <v>2.25</v>
      </c>
      <c r="F153" s="56">
        <v>2.25</v>
      </c>
    </row>
    <row r="154" spans="1:6" ht="15" customHeight="1" x14ac:dyDescent="0.25">
      <c r="A154" s="67">
        <v>40275</v>
      </c>
      <c r="B154" s="18" t="s">
        <v>1357</v>
      </c>
      <c r="C154" s="83" t="s">
        <v>1352</v>
      </c>
      <c r="D154" s="56">
        <f t="shared" si="2"/>
        <v>19.899999999999999</v>
      </c>
      <c r="E154" s="56">
        <v>19.899999999999999</v>
      </c>
      <c r="F154" s="56">
        <v>19.899999999999999</v>
      </c>
    </row>
    <row r="155" spans="1:6" ht="15" customHeight="1" x14ac:dyDescent="0.25">
      <c r="A155" s="67">
        <v>42408</v>
      </c>
      <c r="B155" s="18" t="s">
        <v>1358</v>
      </c>
      <c r="C155" s="83" t="s">
        <v>390</v>
      </c>
      <c r="D155" s="56">
        <f t="shared" si="2"/>
        <v>2.2200000000000002</v>
      </c>
      <c r="E155" s="56">
        <v>2.2200000000000002</v>
      </c>
      <c r="F155" s="56">
        <v>2.2200000000000002</v>
      </c>
    </row>
    <row r="156" spans="1:6" ht="15" customHeight="1" x14ac:dyDescent="0.25">
      <c r="A156" s="67">
        <v>38773</v>
      </c>
      <c r="B156" s="18" t="s">
        <v>1359</v>
      </c>
      <c r="C156" s="83" t="s">
        <v>417</v>
      </c>
      <c r="D156" s="56">
        <f t="shared" si="2"/>
        <v>5.71</v>
      </c>
      <c r="E156" s="56">
        <v>5.71</v>
      </c>
      <c r="F156" s="56">
        <v>5.71</v>
      </c>
    </row>
    <row r="157" spans="1:6" ht="15" customHeight="1" x14ac:dyDescent="0.25">
      <c r="A157" s="67">
        <v>3899</v>
      </c>
      <c r="B157" s="18" t="s">
        <v>1360</v>
      </c>
      <c r="C157" s="83" t="s">
        <v>417</v>
      </c>
      <c r="D157" s="56">
        <f t="shared" si="2"/>
        <v>6.6</v>
      </c>
      <c r="E157" s="56">
        <v>6.6</v>
      </c>
      <c r="F157" s="56">
        <v>6.6</v>
      </c>
    </row>
    <row r="158" spans="1:6" ht="15" customHeight="1" x14ac:dyDescent="0.25">
      <c r="A158" s="67">
        <v>3897</v>
      </c>
      <c r="B158" s="18" t="s">
        <v>1361</v>
      </c>
      <c r="C158" s="83" t="s">
        <v>417</v>
      </c>
      <c r="D158" s="56">
        <f t="shared" si="2"/>
        <v>1.61</v>
      </c>
      <c r="E158" s="56">
        <v>1.61</v>
      </c>
      <c r="F158" s="56">
        <v>1.61</v>
      </c>
    </row>
    <row r="159" spans="1:6" ht="15" customHeight="1" x14ac:dyDescent="0.25">
      <c r="A159" s="67">
        <v>3875</v>
      </c>
      <c r="B159" s="18" t="s">
        <v>1362</v>
      </c>
      <c r="C159" s="83" t="s">
        <v>417</v>
      </c>
      <c r="D159" s="56">
        <f t="shared" si="2"/>
        <v>3.33</v>
      </c>
      <c r="E159" s="56">
        <v>3.33</v>
      </c>
      <c r="F159" s="56">
        <v>3.33</v>
      </c>
    </row>
    <row r="160" spans="1:6" ht="15" customHeight="1" x14ac:dyDescent="0.25">
      <c r="A160" s="67">
        <v>3874</v>
      </c>
      <c r="B160" s="18" t="s">
        <v>1363</v>
      </c>
      <c r="C160" s="83" t="s">
        <v>417</v>
      </c>
      <c r="D160" s="56">
        <f t="shared" si="2"/>
        <v>6.48</v>
      </c>
      <c r="E160" s="56">
        <v>6.48</v>
      </c>
      <c r="F160" s="56">
        <v>6.48</v>
      </c>
    </row>
    <row r="161" spans="1:6" ht="15" customHeight="1" x14ac:dyDescent="0.25">
      <c r="A161" s="67">
        <v>3859</v>
      </c>
      <c r="B161" s="18" t="s">
        <v>1364</v>
      </c>
      <c r="C161" s="83" t="s">
        <v>417</v>
      </c>
      <c r="D161" s="56">
        <f t="shared" si="2"/>
        <v>1.43</v>
      </c>
      <c r="E161" s="56">
        <v>1.43</v>
      </c>
      <c r="F161" s="56">
        <v>1.43</v>
      </c>
    </row>
    <row r="162" spans="1:6" ht="15" customHeight="1" x14ac:dyDescent="0.25">
      <c r="A162" s="67">
        <v>4755</v>
      </c>
      <c r="B162" s="18" t="s">
        <v>1365</v>
      </c>
      <c r="C162" s="83" t="s">
        <v>878</v>
      </c>
      <c r="D162" s="56">
        <f t="shared" si="2"/>
        <v>20.58</v>
      </c>
      <c r="E162" s="56">
        <v>17.75</v>
      </c>
      <c r="F162" s="56">
        <v>20.58</v>
      </c>
    </row>
    <row r="163" spans="1:6" ht="15" customHeight="1" x14ac:dyDescent="0.25">
      <c r="A163" s="67">
        <v>4823</v>
      </c>
      <c r="B163" s="18" t="s">
        <v>1366</v>
      </c>
      <c r="C163" s="83" t="s">
        <v>895</v>
      </c>
      <c r="D163" s="56">
        <f t="shared" si="2"/>
        <v>51.67</v>
      </c>
      <c r="E163" s="56">
        <v>51.67</v>
      </c>
      <c r="F163" s="56">
        <v>51.67</v>
      </c>
    </row>
    <row r="164" spans="1:6" ht="15" customHeight="1" x14ac:dyDescent="0.25">
      <c r="A164" s="67">
        <v>38589</v>
      </c>
      <c r="B164" s="18" t="s">
        <v>1367</v>
      </c>
      <c r="C164" s="83" t="s">
        <v>417</v>
      </c>
      <c r="D164" s="56">
        <f t="shared" si="2"/>
        <v>1.77</v>
      </c>
      <c r="E164" s="56">
        <v>1.77</v>
      </c>
      <c r="F164" s="56">
        <v>1.77</v>
      </c>
    </row>
    <row r="165" spans="1:6" ht="15" customHeight="1" x14ac:dyDescent="0.25">
      <c r="A165" s="67">
        <v>37544</v>
      </c>
      <c r="B165" s="18" t="s">
        <v>1368</v>
      </c>
      <c r="C165" s="83" t="s">
        <v>417</v>
      </c>
      <c r="D165" s="56">
        <f t="shared" si="2"/>
        <v>13517.47</v>
      </c>
      <c r="E165" s="56">
        <v>13517.47</v>
      </c>
      <c r="F165" s="56">
        <v>13517.47</v>
      </c>
    </row>
    <row r="166" spans="1:6" ht="15" customHeight="1" x14ac:dyDescent="0.25">
      <c r="A166" s="67">
        <v>44497</v>
      </c>
      <c r="B166" s="18" t="s">
        <v>1369</v>
      </c>
      <c r="C166" s="83" t="s">
        <v>878</v>
      </c>
      <c r="D166" s="56">
        <f t="shared" si="2"/>
        <v>32.44</v>
      </c>
      <c r="E166" s="56">
        <v>27.97</v>
      </c>
      <c r="F166" s="56">
        <v>32.44</v>
      </c>
    </row>
    <row r="167" spans="1:6" ht="15" customHeight="1" x14ac:dyDescent="0.25">
      <c r="A167" s="67">
        <v>4093</v>
      </c>
      <c r="B167" s="18" t="s">
        <v>1370</v>
      </c>
      <c r="C167" s="83" t="s">
        <v>878</v>
      </c>
      <c r="D167" s="56">
        <f t="shared" si="2"/>
        <v>24.87</v>
      </c>
      <c r="E167" s="56">
        <v>21.44</v>
      </c>
      <c r="F167" s="56">
        <v>24.87</v>
      </c>
    </row>
    <row r="168" spans="1:6" ht="15" customHeight="1" x14ac:dyDescent="0.25">
      <c r="A168" s="67">
        <v>4096</v>
      </c>
      <c r="B168" s="18" t="s">
        <v>1371</v>
      </c>
      <c r="C168" s="83" t="s">
        <v>878</v>
      </c>
      <c r="D168" s="56">
        <f t="shared" si="2"/>
        <v>29.92</v>
      </c>
      <c r="E168" s="56">
        <v>25.8</v>
      </c>
      <c r="F168" s="56">
        <v>29.92</v>
      </c>
    </row>
    <row r="169" spans="1:6" ht="15" customHeight="1" x14ac:dyDescent="0.25">
      <c r="A169" s="67">
        <v>4221</v>
      </c>
      <c r="B169" s="18" t="s">
        <v>1372</v>
      </c>
      <c r="C169" s="83" t="s">
        <v>776</v>
      </c>
      <c r="D169" s="56">
        <f t="shared" si="2"/>
        <v>5.91</v>
      </c>
      <c r="E169" s="56">
        <v>5.91</v>
      </c>
      <c r="F169" s="56">
        <v>5.91</v>
      </c>
    </row>
    <row r="170" spans="1:6" ht="15" customHeight="1" x14ac:dyDescent="0.25">
      <c r="A170" s="67">
        <v>37666</v>
      </c>
      <c r="B170" s="18" t="s">
        <v>1373</v>
      </c>
      <c r="C170" s="83" t="s">
        <v>878</v>
      </c>
      <c r="D170" s="56">
        <f t="shared" si="2"/>
        <v>21.64</v>
      </c>
      <c r="E170" s="56">
        <v>18.66</v>
      </c>
      <c r="F170" s="56">
        <v>21.64</v>
      </c>
    </row>
    <row r="171" spans="1:6" ht="15" customHeight="1" x14ac:dyDescent="0.25">
      <c r="A171" s="67">
        <v>4234</v>
      </c>
      <c r="B171" s="18" t="s">
        <v>1374</v>
      </c>
      <c r="C171" s="83" t="s">
        <v>878</v>
      </c>
      <c r="D171" s="56">
        <f t="shared" si="2"/>
        <v>30.25</v>
      </c>
      <c r="E171" s="56">
        <v>26.08</v>
      </c>
      <c r="F171" s="56">
        <v>30.25</v>
      </c>
    </row>
    <row r="172" spans="1:6" ht="15" customHeight="1" x14ac:dyDescent="0.25">
      <c r="A172" s="67">
        <v>4253</v>
      </c>
      <c r="B172" s="18" t="s">
        <v>1375</v>
      </c>
      <c r="C172" s="83" t="s">
        <v>878</v>
      </c>
      <c r="D172" s="56">
        <f t="shared" si="2"/>
        <v>24.61</v>
      </c>
      <c r="E172" s="56">
        <v>21.22</v>
      </c>
      <c r="F172" s="56">
        <v>24.61</v>
      </c>
    </row>
    <row r="173" spans="1:6" ht="15" customHeight="1" x14ac:dyDescent="0.25">
      <c r="A173" s="67">
        <v>4230</v>
      </c>
      <c r="B173" s="18" t="s">
        <v>1376</v>
      </c>
      <c r="C173" s="83" t="s">
        <v>878</v>
      </c>
      <c r="D173" s="56">
        <f t="shared" si="2"/>
        <v>27.75</v>
      </c>
      <c r="E173" s="56">
        <v>23.93</v>
      </c>
      <c r="F173" s="56">
        <v>27.75</v>
      </c>
    </row>
    <row r="174" spans="1:6" ht="15" customHeight="1" x14ac:dyDescent="0.25">
      <c r="A174" s="67">
        <v>4351</v>
      </c>
      <c r="B174" s="18" t="s">
        <v>1377</v>
      </c>
      <c r="C174" s="83" t="s">
        <v>417</v>
      </c>
      <c r="D174" s="56">
        <f t="shared" si="2"/>
        <v>19.87</v>
      </c>
      <c r="E174" s="56">
        <v>19.87</v>
      </c>
      <c r="F174" s="56">
        <v>19.87</v>
      </c>
    </row>
    <row r="175" spans="1:6" ht="15" customHeight="1" x14ac:dyDescent="0.25">
      <c r="A175" s="67">
        <v>4384</v>
      </c>
      <c r="B175" s="18" t="s">
        <v>1378</v>
      </c>
      <c r="C175" s="83" t="s">
        <v>417</v>
      </c>
      <c r="D175" s="56">
        <f t="shared" si="2"/>
        <v>26.8</v>
      </c>
      <c r="E175" s="56">
        <v>26.8</v>
      </c>
      <c r="F175" s="56">
        <v>26.8</v>
      </c>
    </row>
    <row r="176" spans="1:6" ht="15" customHeight="1" x14ac:dyDescent="0.25">
      <c r="A176" s="67">
        <v>40547</v>
      </c>
      <c r="B176" s="18" t="s">
        <v>1379</v>
      </c>
      <c r="C176" s="83" t="s">
        <v>1380</v>
      </c>
      <c r="D176" s="56">
        <f t="shared" si="2"/>
        <v>32.57</v>
      </c>
      <c r="E176" s="56">
        <v>32.57</v>
      </c>
      <c r="F176" s="56">
        <v>32.57</v>
      </c>
    </row>
    <row r="177" spans="1:6" ht="15" customHeight="1" x14ac:dyDescent="0.25">
      <c r="A177" s="67">
        <v>40839</v>
      </c>
      <c r="B177" s="18" t="s">
        <v>1381</v>
      </c>
      <c r="C177" s="83" t="s">
        <v>1380</v>
      </c>
      <c r="D177" s="56">
        <f t="shared" si="2"/>
        <v>134.94999999999999</v>
      </c>
      <c r="E177" s="56">
        <v>134.94999999999999</v>
      </c>
      <c r="F177" s="56">
        <v>134.94999999999999</v>
      </c>
    </row>
    <row r="178" spans="1:6" ht="15" customHeight="1" x14ac:dyDescent="0.25">
      <c r="A178" s="67">
        <v>40552</v>
      </c>
      <c r="B178" s="18" t="s">
        <v>1382</v>
      </c>
      <c r="C178" s="83" t="s">
        <v>1380</v>
      </c>
      <c r="D178" s="56">
        <f t="shared" si="2"/>
        <v>55.84</v>
      </c>
      <c r="E178" s="56">
        <v>55.84</v>
      </c>
      <c r="F178" s="56">
        <v>55.84</v>
      </c>
    </row>
    <row r="179" spans="1:6" ht="15" customHeight="1" x14ac:dyDescent="0.25">
      <c r="A179" s="67">
        <v>40549</v>
      </c>
      <c r="B179" s="18" t="s">
        <v>1383</v>
      </c>
      <c r="C179" s="83" t="s">
        <v>1380</v>
      </c>
      <c r="D179" s="56">
        <f t="shared" si="2"/>
        <v>221.04</v>
      </c>
      <c r="E179" s="56">
        <v>221.04</v>
      </c>
      <c r="F179" s="56">
        <v>221.04</v>
      </c>
    </row>
    <row r="180" spans="1:6" ht="15" customHeight="1" x14ac:dyDescent="0.25">
      <c r="A180" s="67">
        <v>20078</v>
      </c>
      <c r="B180" s="18" t="s">
        <v>1384</v>
      </c>
      <c r="C180" s="83" t="s">
        <v>417</v>
      </c>
      <c r="D180" s="56">
        <f t="shared" si="2"/>
        <v>26.23</v>
      </c>
      <c r="E180" s="56">
        <v>26.23</v>
      </c>
      <c r="F180" s="56">
        <v>26.23</v>
      </c>
    </row>
    <row r="181" spans="1:6" ht="15" customHeight="1" x14ac:dyDescent="0.25">
      <c r="A181" s="67">
        <v>4720</v>
      </c>
      <c r="B181" s="18" t="s">
        <v>1385</v>
      </c>
      <c r="C181" s="83" t="s">
        <v>382</v>
      </c>
      <c r="D181" s="56">
        <f t="shared" si="2"/>
        <v>117.05</v>
      </c>
      <c r="E181" s="56">
        <v>117.05</v>
      </c>
      <c r="F181" s="56">
        <v>117.05</v>
      </c>
    </row>
    <row r="182" spans="1:6" ht="15" customHeight="1" x14ac:dyDescent="0.25">
      <c r="A182" s="67">
        <v>4750</v>
      </c>
      <c r="B182" s="18" t="s">
        <v>1386</v>
      </c>
      <c r="C182" s="83" t="s">
        <v>878</v>
      </c>
      <c r="D182" s="56">
        <f t="shared" si="2"/>
        <v>20.58</v>
      </c>
      <c r="E182" s="56">
        <v>17.75</v>
      </c>
      <c r="F182" s="56">
        <v>20.58</v>
      </c>
    </row>
    <row r="183" spans="1:6" ht="15" customHeight="1" x14ac:dyDescent="0.25">
      <c r="A183" s="67">
        <v>39430</v>
      </c>
      <c r="B183" s="18" t="s">
        <v>1387</v>
      </c>
      <c r="C183" s="83" t="s">
        <v>417</v>
      </c>
      <c r="D183" s="56">
        <f t="shared" si="2"/>
        <v>2.87</v>
      </c>
      <c r="E183" s="56">
        <v>2.87</v>
      </c>
      <c r="F183" s="56">
        <v>2.87</v>
      </c>
    </row>
    <row r="184" spans="1:6" ht="15" customHeight="1" x14ac:dyDescent="0.25">
      <c r="A184" s="67">
        <v>43083</v>
      </c>
      <c r="B184" s="18" t="s">
        <v>1388</v>
      </c>
      <c r="C184" s="83" t="s">
        <v>895</v>
      </c>
      <c r="D184" s="56">
        <f t="shared" si="2"/>
        <v>10.07</v>
      </c>
      <c r="E184" s="56">
        <v>10.07</v>
      </c>
      <c r="F184" s="56">
        <v>10.07</v>
      </c>
    </row>
    <row r="185" spans="1:6" ht="15" customHeight="1" x14ac:dyDescent="0.25">
      <c r="A185" s="67">
        <v>40535</v>
      </c>
      <c r="B185" s="18" t="s">
        <v>1389</v>
      </c>
      <c r="C185" s="83" t="s">
        <v>895</v>
      </c>
      <c r="D185" s="56">
        <f t="shared" si="2"/>
        <v>10.07</v>
      </c>
      <c r="E185" s="56">
        <v>10.07</v>
      </c>
      <c r="F185" s="56">
        <v>10.07</v>
      </c>
    </row>
    <row r="186" spans="1:6" ht="15" customHeight="1" x14ac:dyDescent="0.25">
      <c r="A186" s="67">
        <v>39427</v>
      </c>
      <c r="B186" s="18" t="s">
        <v>1390</v>
      </c>
      <c r="C186" s="83" t="s">
        <v>471</v>
      </c>
      <c r="D186" s="56">
        <f t="shared" si="2"/>
        <v>7.61</v>
      </c>
      <c r="E186" s="56">
        <v>7.61</v>
      </c>
      <c r="F186" s="56">
        <v>7.61</v>
      </c>
    </row>
    <row r="187" spans="1:6" ht="15" customHeight="1" x14ac:dyDescent="0.25">
      <c r="A187" s="67">
        <v>40664</v>
      </c>
      <c r="B187" s="18" t="s">
        <v>1391</v>
      </c>
      <c r="C187" s="83" t="s">
        <v>895</v>
      </c>
      <c r="D187" s="56">
        <f t="shared" si="2"/>
        <v>20.67</v>
      </c>
      <c r="E187" s="56">
        <v>20.67</v>
      </c>
      <c r="F187" s="56">
        <v>20.67</v>
      </c>
    </row>
    <row r="188" spans="1:6" ht="15" customHeight="1" x14ac:dyDescent="0.25">
      <c r="A188" s="67">
        <v>34360</v>
      </c>
      <c r="B188" s="18" t="s">
        <v>1392</v>
      </c>
      <c r="C188" s="83" t="s">
        <v>895</v>
      </c>
      <c r="D188" s="56">
        <f t="shared" si="2"/>
        <v>61.9</v>
      </c>
      <c r="E188" s="56">
        <v>61.9</v>
      </c>
      <c r="F188" s="56">
        <v>61.9</v>
      </c>
    </row>
    <row r="189" spans="1:6" ht="15" customHeight="1" x14ac:dyDescent="0.25">
      <c r="A189" s="67">
        <v>20259</v>
      </c>
      <c r="B189" s="18" t="s">
        <v>1393</v>
      </c>
      <c r="C189" s="83" t="s">
        <v>471</v>
      </c>
      <c r="D189" s="56">
        <f t="shared" si="2"/>
        <v>13.2</v>
      </c>
      <c r="E189" s="56">
        <v>13.2</v>
      </c>
      <c r="F189" s="56">
        <v>13.2</v>
      </c>
    </row>
    <row r="190" spans="1:6" ht="15" customHeight="1" x14ac:dyDescent="0.25">
      <c r="A190" s="67">
        <v>4783</v>
      </c>
      <c r="B190" s="18" t="s">
        <v>1394</v>
      </c>
      <c r="C190" s="83" t="s">
        <v>878</v>
      </c>
      <c r="D190" s="56">
        <f t="shared" si="2"/>
        <v>20.58</v>
      </c>
      <c r="E190" s="56">
        <v>17.75</v>
      </c>
      <c r="F190" s="56">
        <v>20.58</v>
      </c>
    </row>
    <row r="191" spans="1:6" ht="15" customHeight="1" x14ac:dyDescent="0.25">
      <c r="A191" s="67">
        <v>1287</v>
      </c>
      <c r="B191" s="18" t="s">
        <v>1395</v>
      </c>
      <c r="C191" s="83" t="s">
        <v>390</v>
      </c>
      <c r="D191" s="56">
        <f t="shared" si="2"/>
        <v>31.64</v>
      </c>
      <c r="E191" s="56">
        <v>31.64</v>
      </c>
      <c r="F191" s="56">
        <v>31.64</v>
      </c>
    </row>
    <row r="192" spans="1:6" ht="15" customHeight="1" x14ac:dyDescent="0.25">
      <c r="A192" s="67">
        <v>1297</v>
      </c>
      <c r="B192" s="18" t="s">
        <v>1396</v>
      </c>
      <c r="C192" s="83" t="s">
        <v>390</v>
      </c>
      <c r="D192" s="56">
        <f t="shared" si="2"/>
        <v>26.24</v>
      </c>
      <c r="E192" s="56">
        <v>26.24</v>
      </c>
      <c r="F192" s="56">
        <v>26.24</v>
      </c>
    </row>
    <row r="193" spans="1:6" ht="15" customHeight="1" x14ac:dyDescent="0.25">
      <c r="A193" s="67">
        <v>11062</v>
      </c>
      <c r="B193" s="18" t="s">
        <v>1397</v>
      </c>
      <c r="C193" s="83" t="s">
        <v>390</v>
      </c>
      <c r="D193" s="56">
        <f t="shared" si="2"/>
        <v>54.55</v>
      </c>
      <c r="E193" s="56">
        <v>54.55</v>
      </c>
      <c r="F193" s="56">
        <v>54.55</v>
      </c>
    </row>
    <row r="194" spans="1:6" ht="15" customHeight="1" x14ac:dyDescent="0.25">
      <c r="A194" s="67">
        <v>4741</v>
      </c>
      <c r="B194" s="18" t="s">
        <v>1398</v>
      </c>
      <c r="C194" s="83" t="s">
        <v>382</v>
      </c>
      <c r="D194" s="56">
        <f t="shared" ref="D194:D257" si="3">IF(ONERA="COM DESONERAÇÃO",E194,F194)</f>
        <v>95.77</v>
      </c>
      <c r="E194" s="56">
        <v>95.77</v>
      </c>
      <c r="F194" s="56">
        <v>95.77</v>
      </c>
    </row>
    <row r="195" spans="1:6" ht="15" customHeight="1" x14ac:dyDescent="0.25">
      <c r="A195" s="67">
        <v>4491</v>
      </c>
      <c r="B195" s="18" t="s">
        <v>1399</v>
      </c>
      <c r="C195" s="83" t="s">
        <v>471</v>
      </c>
      <c r="D195" s="56">
        <f t="shared" si="3"/>
        <v>9.92</v>
      </c>
      <c r="E195" s="56">
        <v>9.92</v>
      </c>
      <c r="F195" s="56">
        <v>9.92</v>
      </c>
    </row>
    <row r="196" spans="1:6" ht="15" customHeight="1" x14ac:dyDescent="0.25">
      <c r="A196" s="67">
        <v>39021</v>
      </c>
      <c r="B196" s="18" t="s">
        <v>1400</v>
      </c>
      <c r="C196" s="83" t="s">
        <v>417</v>
      </c>
      <c r="D196" s="56">
        <f t="shared" si="3"/>
        <v>445.45</v>
      </c>
      <c r="E196" s="56">
        <v>445.45</v>
      </c>
      <c r="F196" s="56">
        <v>445.45</v>
      </c>
    </row>
    <row r="197" spans="1:6" ht="15" customHeight="1" x14ac:dyDescent="0.25">
      <c r="A197" s="67">
        <v>5044</v>
      </c>
      <c r="B197" s="18" t="s">
        <v>1401</v>
      </c>
      <c r="C197" s="83" t="s">
        <v>417</v>
      </c>
      <c r="D197" s="56">
        <f t="shared" si="3"/>
        <v>1505.48</v>
      </c>
      <c r="E197" s="56">
        <v>1505.48</v>
      </c>
      <c r="F197" s="56">
        <v>1505.48</v>
      </c>
    </row>
    <row r="198" spans="1:6" ht="15" customHeight="1" x14ac:dyDescent="0.25">
      <c r="A198" s="67">
        <v>20247</v>
      </c>
      <c r="B198" s="18" t="s">
        <v>1402</v>
      </c>
      <c r="C198" s="83" t="s">
        <v>895</v>
      </c>
      <c r="D198" s="56">
        <f t="shared" si="3"/>
        <v>23.93</v>
      </c>
      <c r="E198" s="56">
        <v>23.93</v>
      </c>
      <c r="F198" s="56">
        <v>23.93</v>
      </c>
    </row>
    <row r="199" spans="1:6" ht="15" customHeight="1" x14ac:dyDescent="0.25">
      <c r="A199" s="67">
        <v>5068</v>
      </c>
      <c r="B199" s="18" t="s">
        <v>1403</v>
      </c>
      <c r="C199" s="83" t="s">
        <v>895</v>
      </c>
      <c r="D199" s="56">
        <f t="shared" si="3"/>
        <v>21.62</v>
      </c>
      <c r="E199" s="56">
        <v>21.62</v>
      </c>
      <c r="F199" s="56">
        <v>21.62</v>
      </c>
    </row>
    <row r="200" spans="1:6" ht="15" customHeight="1" x14ac:dyDescent="0.25">
      <c r="A200" s="67">
        <v>5073</v>
      </c>
      <c r="B200" s="18" t="s">
        <v>1404</v>
      </c>
      <c r="C200" s="83" t="s">
        <v>895</v>
      </c>
      <c r="D200" s="56">
        <f t="shared" si="3"/>
        <v>22.03</v>
      </c>
      <c r="E200" s="56">
        <v>22.03</v>
      </c>
      <c r="F200" s="56">
        <v>22.03</v>
      </c>
    </row>
    <row r="201" spans="1:6" ht="15" customHeight="1" x14ac:dyDescent="0.25">
      <c r="A201" s="67">
        <v>40304</v>
      </c>
      <c r="B201" s="18" t="s">
        <v>1405</v>
      </c>
      <c r="C201" s="83" t="s">
        <v>895</v>
      </c>
      <c r="D201" s="56">
        <f t="shared" si="3"/>
        <v>26.68</v>
      </c>
      <c r="E201" s="56">
        <v>26.68</v>
      </c>
      <c r="F201" s="56">
        <v>26.68</v>
      </c>
    </row>
    <row r="202" spans="1:6" ht="15" customHeight="1" x14ac:dyDescent="0.25">
      <c r="A202" s="67">
        <v>39795</v>
      </c>
      <c r="B202" s="18" t="s">
        <v>1406</v>
      </c>
      <c r="C202" s="83" t="s">
        <v>417</v>
      </c>
      <c r="D202" s="56">
        <f t="shared" si="3"/>
        <v>56.8</v>
      </c>
      <c r="E202" s="56">
        <v>56.8</v>
      </c>
      <c r="F202" s="56">
        <v>56.8</v>
      </c>
    </row>
    <row r="203" spans="1:6" ht="15" customHeight="1" x14ac:dyDescent="0.25">
      <c r="A203" s="67">
        <v>11739</v>
      </c>
      <c r="B203" s="18" t="s">
        <v>1407</v>
      </c>
      <c r="C203" s="83" t="s">
        <v>417</v>
      </c>
      <c r="D203" s="56">
        <f t="shared" si="3"/>
        <v>7.66</v>
      </c>
      <c r="E203" s="56">
        <v>7.66</v>
      </c>
      <c r="F203" s="56">
        <v>7.66</v>
      </c>
    </row>
    <row r="204" spans="1:6" ht="15" customHeight="1" x14ac:dyDescent="0.25">
      <c r="A204" s="67">
        <v>11674</v>
      </c>
      <c r="B204" s="18" t="s">
        <v>1408</v>
      </c>
      <c r="C204" s="83" t="s">
        <v>417</v>
      </c>
      <c r="D204" s="56">
        <f t="shared" si="3"/>
        <v>34.549999999999997</v>
      </c>
      <c r="E204" s="56">
        <v>34.549999999999997</v>
      </c>
      <c r="F204" s="56">
        <v>34.549999999999997</v>
      </c>
    </row>
    <row r="205" spans="1:6" ht="15" customHeight="1" x14ac:dyDescent="0.25">
      <c r="A205" s="67">
        <v>11675</v>
      </c>
      <c r="B205" s="18" t="s">
        <v>1409</v>
      </c>
      <c r="C205" s="83" t="s">
        <v>417</v>
      </c>
      <c r="D205" s="56">
        <f t="shared" si="3"/>
        <v>54.85</v>
      </c>
      <c r="E205" s="56">
        <v>54.85</v>
      </c>
      <c r="F205" s="56">
        <v>54.85</v>
      </c>
    </row>
    <row r="206" spans="1:6" ht="15" customHeight="1" x14ac:dyDescent="0.25">
      <c r="A206" s="67">
        <v>6005</v>
      </c>
      <c r="B206" s="18" t="s">
        <v>1410</v>
      </c>
      <c r="C206" s="83" t="s">
        <v>417</v>
      </c>
      <c r="D206" s="56">
        <f t="shared" si="3"/>
        <v>81.760000000000005</v>
      </c>
      <c r="E206" s="56">
        <v>81.760000000000005</v>
      </c>
      <c r="F206" s="56">
        <v>81.760000000000005</v>
      </c>
    </row>
    <row r="207" spans="1:6" ht="15" customHeight="1" x14ac:dyDescent="0.25">
      <c r="A207" s="67">
        <v>6024</v>
      </c>
      <c r="B207" s="18" t="s">
        <v>1411</v>
      </c>
      <c r="C207" s="83" t="s">
        <v>417</v>
      </c>
      <c r="D207" s="56">
        <f t="shared" si="3"/>
        <v>77.11</v>
      </c>
      <c r="E207" s="56">
        <v>77.11</v>
      </c>
      <c r="F207" s="56">
        <v>77.11</v>
      </c>
    </row>
    <row r="208" spans="1:6" ht="15" customHeight="1" x14ac:dyDescent="0.25">
      <c r="A208" s="67">
        <v>34357</v>
      </c>
      <c r="B208" s="18" t="s">
        <v>1412</v>
      </c>
      <c r="C208" s="83" t="s">
        <v>895</v>
      </c>
      <c r="D208" s="56">
        <f t="shared" si="3"/>
        <v>4.6900000000000004</v>
      </c>
      <c r="E208" s="56">
        <v>4.6900000000000004</v>
      </c>
      <c r="F208" s="56">
        <v>4.6900000000000004</v>
      </c>
    </row>
    <row r="209" spans="1:6" ht="15" customHeight="1" x14ac:dyDescent="0.25">
      <c r="A209" s="67">
        <v>37329</v>
      </c>
      <c r="B209" s="18" t="s">
        <v>1413</v>
      </c>
      <c r="C209" s="83" t="s">
        <v>895</v>
      </c>
      <c r="D209" s="56">
        <f t="shared" si="3"/>
        <v>98.93</v>
      </c>
      <c r="E209" s="56">
        <v>98.93</v>
      </c>
      <c r="F209" s="56">
        <v>98.93</v>
      </c>
    </row>
    <row r="210" spans="1:6" ht="15" customHeight="1" x14ac:dyDescent="0.25">
      <c r="A210" s="67">
        <v>36531</v>
      </c>
      <c r="B210" s="18" t="s">
        <v>1414</v>
      </c>
      <c r="C210" s="83" t="s">
        <v>417</v>
      </c>
      <c r="D210" s="56">
        <f t="shared" si="3"/>
        <v>513109.72</v>
      </c>
      <c r="E210" s="56">
        <v>513109.72</v>
      </c>
      <c r="F210" s="56">
        <v>513109.72</v>
      </c>
    </row>
    <row r="211" spans="1:6" ht="15" customHeight="1" x14ac:dyDescent="0.25">
      <c r="A211" s="67">
        <v>536</v>
      </c>
      <c r="B211" s="18" t="s">
        <v>1415</v>
      </c>
      <c r="C211" s="83" t="s">
        <v>390</v>
      </c>
      <c r="D211" s="56">
        <f t="shared" si="3"/>
        <v>29.9</v>
      </c>
      <c r="E211" s="56">
        <v>29.9</v>
      </c>
      <c r="F211" s="56">
        <v>29.9</v>
      </c>
    </row>
    <row r="212" spans="1:6" ht="15" customHeight="1" x14ac:dyDescent="0.25">
      <c r="A212" s="67">
        <v>1113</v>
      </c>
      <c r="B212" s="18" t="s">
        <v>1416</v>
      </c>
      <c r="C212" s="83" t="s">
        <v>471</v>
      </c>
      <c r="D212" s="56">
        <f t="shared" si="3"/>
        <v>30.58</v>
      </c>
      <c r="E212" s="56">
        <v>30.58</v>
      </c>
      <c r="F212" s="56">
        <v>30.58</v>
      </c>
    </row>
    <row r="213" spans="1:6" ht="15" customHeight="1" x14ac:dyDescent="0.25">
      <c r="A213" s="67">
        <v>4517</v>
      </c>
      <c r="B213" s="18" t="s">
        <v>1417</v>
      </c>
      <c r="C213" s="83" t="s">
        <v>471</v>
      </c>
      <c r="D213" s="56">
        <f t="shared" si="3"/>
        <v>3.47</v>
      </c>
      <c r="E213" s="56">
        <v>3.47</v>
      </c>
      <c r="F213" s="56">
        <v>3.47</v>
      </c>
    </row>
    <row r="214" spans="1:6" ht="15" customHeight="1" x14ac:dyDescent="0.25">
      <c r="A214" s="67">
        <v>37373</v>
      </c>
      <c r="B214" s="18" t="s">
        <v>1418</v>
      </c>
      <c r="C214" s="83" t="s">
        <v>878</v>
      </c>
      <c r="D214" s="56">
        <f t="shared" si="3"/>
        <v>0.06</v>
      </c>
      <c r="E214" s="56">
        <v>0.06</v>
      </c>
      <c r="F214" s="56">
        <v>0.06</v>
      </c>
    </row>
    <row r="215" spans="1:6" ht="15" customHeight="1" x14ac:dyDescent="0.25">
      <c r="A215" s="67">
        <v>6085</v>
      </c>
      <c r="B215" s="18" t="s">
        <v>1419</v>
      </c>
      <c r="C215" s="83" t="s">
        <v>776</v>
      </c>
      <c r="D215" s="56">
        <f t="shared" si="3"/>
        <v>8.89</v>
      </c>
      <c r="E215" s="56">
        <v>8.89</v>
      </c>
      <c r="F215" s="56">
        <v>8.89</v>
      </c>
    </row>
    <row r="216" spans="1:6" ht="15" customHeight="1" x14ac:dyDescent="0.25">
      <c r="A216" s="67">
        <v>142</v>
      </c>
      <c r="B216" s="18" t="s">
        <v>1420</v>
      </c>
      <c r="C216" s="83" t="s">
        <v>1421</v>
      </c>
      <c r="D216" s="56">
        <f t="shared" si="3"/>
        <v>29.92</v>
      </c>
      <c r="E216" s="56">
        <v>29.92</v>
      </c>
      <c r="F216" s="56">
        <v>29.92</v>
      </c>
    </row>
    <row r="217" spans="1:6" ht="15" customHeight="1" x14ac:dyDescent="0.25">
      <c r="A217" s="67">
        <v>14618</v>
      </c>
      <c r="B217" s="18" t="s">
        <v>1422</v>
      </c>
      <c r="C217" s="83" t="s">
        <v>417</v>
      </c>
      <c r="D217" s="56">
        <f t="shared" si="3"/>
        <v>1406.84</v>
      </c>
      <c r="E217" s="56">
        <v>1406.84</v>
      </c>
      <c r="F217" s="56">
        <v>1406.84</v>
      </c>
    </row>
    <row r="218" spans="1:6" ht="15" customHeight="1" x14ac:dyDescent="0.25">
      <c r="A218" s="67">
        <v>6111</v>
      </c>
      <c r="B218" s="18" t="s">
        <v>1423</v>
      </c>
      <c r="C218" s="83" t="s">
        <v>878</v>
      </c>
      <c r="D218" s="56">
        <f t="shared" si="3"/>
        <v>12.15</v>
      </c>
      <c r="E218" s="56">
        <v>10.48</v>
      </c>
      <c r="F218" s="56">
        <v>12.15</v>
      </c>
    </row>
    <row r="219" spans="1:6" ht="15" customHeight="1" x14ac:dyDescent="0.25">
      <c r="A219" s="67">
        <v>44945</v>
      </c>
      <c r="B219" s="18" t="s">
        <v>1424</v>
      </c>
      <c r="C219" s="83" t="s">
        <v>417</v>
      </c>
      <c r="D219" s="56">
        <f t="shared" si="3"/>
        <v>8.9</v>
      </c>
      <c r="E219" s="56">
        <v>8.9</v>
      </c>
      <c r="F219" s="56">
        <v>8.9</v>
      </c>
    </row>
    <row r="220" spans="1:6" ht="15" customHeight="1" x14ac:dyDescent="0.25">
      <c r="A220" s="67">
        <v>6146</v>
      </c>
      <c r="B220" s="18" t="s">
        <v>1425</v>
      </c>
      <c r="C220" s="83" t="s">
        <v>417</v>
      </c>
      <c r="D220" s="56">
        <f t="shared" si="3"/>
        <v>17.11</v>
      </c>
      <c r="E220" s="56">
        <v>17.11</v>
      </c>
      <c r="F220" s="56">
        <v>17.11</v>
      </c>
    </row>
    <row r="221" spans="1:6" ht="15" customHeight="1" x14ac:dyDescent="0.25">
      <c r="A221" s="67">
        <v>39961</v>
      </c>
      <c r="B221" s="18" t="s">
        <v>1426</v>
      </c>
      <c r="C221" s="83" t="s">
        <v>417</v>
      </c>
      <c r="D221" s="56">
        <f t="shared" si="3"/>
        <v>19.77</v>
      </c>
      <c r="E221" s="56">
        <v>19.77</v>
      </c>
      <c r="F221" s="56">
        <v>19.77</v>
      </c>
    </row>
    <row r="222" spans="1:6" ht="15" customHeight="1" x14ac:dyDescent="0.25">
      <c r="A222" s="67">
        <v>4828</v>
      </c>
      <c r="B222" s="18" t="s">
        <v>1427</v>
      </c>
      <c r="C222" s="83" t="s">
        <v>471</v>
      </c>
      <c r="D222" s="56">
        <f t="shared" si="3"/>
        <v>51.71</v>
      </c>
      <c r="E222" s="56">
        <v>51.71</v>
      </c>
      <c r="F222" s="56">
        <v>51.71</v>
      </c>
    </row>
    <row r="223" spans="1:6" ht="15" customHeight="1" x14ac:dyDescent="0.25">
      <c r="A223" s="67">
        <v>20083</v>
      </c>
      <c r="B223" s="18" t="s">
        <v>1428</v>
      </c>
      <c r="C223" s="83" t="s">
        <v>417</v>
      </c>
      <c r="D223" s="56">
        <f t="shared" si="3"/>
        <v>72</v>
      </c>
      <c r="E223" s="56">
        <v>72</v>
      </c>
      <c r="F223" s="56">
        <v>72</v>
      </c>
    </row>
    <row r="224" spans="1:6" ht="15" customHeight="1" x14ac:dyDescent="0.25">
      <c r="A224" s="67">
        <v>38099</v>
      </c>
      <c r="B224" s="18" t="s">
        <v>1429</v>
      </c>
      <c r="C224" s="83" t="s">
        <v>417</v>
      </c>
      <c r="D224" s="56">
        <f t="shared" si="3"/>
        <v>1.1499999999999999</v>
      </c>
      <c r="E224" s="56">
        <v>1.1499999999999999</v>
      </c>
      <c r="F224" s="56">
        <v>1.1499999999999999</v>
      </c>
    </row>
    <row r="225" spans="1:6" ht="15" customHeight="1" x14ac:dyDescent="0.25">
      <c r="A225" s="67">
        <v>37591</v>
      </c>
      <c r="B225" s="18" t="s">
        <v>1430</v>
      </c>
      <c r="C225" s="83" t="s">
        <v>417</v>
      </c>
      <c r="D225" s="56">
        <f t="shared" si="3"/>
        <v>23.57</v>
      </c>
      <c r="E225" s="56">
        <v>23.57</v>
      </c>
      <c r="F225" s="56">
        <v>23.57</v>
      </c>
    </row>
    <row r="226" spans="1:6" ht="15" customHeight="1" x14ac:dyDescent="0.25">
      <c r="A226" s="67">
        <v>6193</v>
      </c>
      <c r="B226" s="18" t="s">
        <v>1431</v>
      </c>
      <c r="C226" s="83" t="s">
        <v>471</v>
      </c>
      <c r="D226" s="56">
        <f t="shared" si="3"/>
        <v>19.239999999999998</v>
      </c>
      <c r="E226" s="56">
        <v>19.239999999999998</v>
      </c>
      <c r="F226" s="56">
        <v>19.239999999999998</v>
      </c>
    </row>
    <row r="227" spans="1:6" ht="15" customHeight="1" x14ac:dyDescent="0.25">
      <c r="A227" s="67">
        <v>37736</v>
      </c>
      <c r="B227" s="18" t="s">
        <v>1432</v>
      </c>
      <c r="C227" s="83" t="s">
        <v>417</v>
      </c>
      <c r="D227" s="56">
        <f t="shared" si="3"/>
        <v>83450</v>
      </c>
      <c r="E227" s="56">
        <v>83450</v>
      </c>
      <c r="F227" s="56">
        <v>83450</v>
      </c>
    </row>
    <row r="228" spans="1:6" ht="15" customHeight="1" x14ac:dyDescent="0.25">
      <c r="A228" s="67">
        <v>37589</v>
      </c>
      <c r="B228" s="18" t="s">
        <v>1433</v>
      </c>
      <c r="C228" s="83" t="s">
        <v>417</v>
      </c>
      <c r="D228" s="56">
        <f t="shared" si="3"/>
        <v>342.57</v>
      </c>
      <c r="E228" s="56">
        <v>342.57</v>
      </c>
      <c r="F228" s="56">
        <v>342.57</v>
      </c>
    </row>
    <row r="229" spans="1:6" ht="15" customHeight="1" x14ac:dyDescent="0.25">
      <c r="A229" s="67">
        <v>7097</v>
      </c>
      <c r="B229" s="18" t="s">
        <v>1434</v>
      </c>
      <c r="C229" s="83" t="s">
        <v>417</v>
      </c>
      <c r="D229" s="56">
        <f t="shared" si="3"/>
        <v>7.56</v>
      </c>
      <c r="E229" s="56">
        <v>7.56</v>
      </c>
      <c r="F229" s="56">
        <v>7.56</v>
      </c>
    </row>
    <row r="230" spans="1:6" ht="15" customHeight="1" x14ac:dyDescent="0.25">
      <c r="A230" s="67">
        <v>11658</v>
      </c>
      <c r="B230" s="18" t="s">
        <v>1435</v>
      </c>
      <c r="C230" s="83" t="s">
        <v>417</v>
      </c>
      <c r="D230" s="56">
        <f t="shared" si="3"/>
        <v>16.71</v>
      </c>
      <c r="E230" s="56">
        <v>16.71</v>
      </c>
      <c r="F230" s="56">
        <v>16.71</v>
      </c>
    </row>
    <row r="231" spans="1:6" ht="15" customHeight="1" x14ac:dyDescent="0.25">
      <c r="A231" s="67">
        <v>7138</v>
      </c>
      <c r="B231" s="18" t="s">
        <v>1436</v>
      </c>
      <c r="C231" s="83" t="s">
        <v>417</v>
      </c>
      <c r="D231" s="56">
        <f t="shared" si="3"/>
        <v>1.1499999999999999</v>
      </c>
      <c r="E231" s="56">
        <v>1.1499999999999999</v>
      </c>
      <c r="F231" s="56">
        <v>1.1499999999999999</v>
      </c>
    </row>
    <row r="232" spans="1:6" ht="15" customHeight="1" x14ac:dyDescent="0.25">
      <c r="A232" s="67">
        <v>7139</v>
      </c>
      <c r="B232" s="18" t="s">
        <v>1437</v>
      </c>
      <c r="C232" s="83" t="s">
        <v>417</v>
      </c>
      <c r="D232" s="56">
        <f t="shared" si="3"/>
        <v>1.3</v>
      </c>
      <c r="E232" s="56">
        <v>1.3</v>
      </c>
      <c r="F232" s="56">
        <v>1.3</v>
      </c>
    </row>
    <row r="233" spans="1:6" ht="15" customHeight="1" x14ac:dyDescent="0.25">
      <c r="A233" s="67">
        <v>7140</v>
      </c>
      <c r="B233" s="18" t="s">
        <v>1438</v>
      </c>
      <c r="C233" s="83" t="s">
        <v>417</v>
      </c>
      <c r="D233" s="56">
        <f t="shared" si="3"/>
        <v>4.09</v>
      </c>
      <c r="E233" s="56">
        <v>4.09</v>
      </c>
      <c r="F233" s="56">
        <v>4.09</v>
      </c>
    </row>
    <row r="234" spans="1:6" ht="15" customHeight="1" x14ac:dyDescent="0.25">
      <c r="A234" s="67">
        <v>39507</v>
      </c>
      <c r="B234" s="18" t="s">
        <v>1439</v>
      </c>
      <c r="C234" s="83" t="s">
        <v>390</v>
      </c>
      <c r="D234" s="56">
        <f t="shared" si="3"/>
        <v>15.36</v>
      </c>
      <c r="E234" s="56">
        <v>15.36</v>
      </c>
      <c r="F234" s="56">
        <v>15.36</v>
      </c>
    </row>
    <row r="235" spans="1:6" ht="15" customHeight="1" x14ac:dyDescent="0.25">
      <c r="A235" s="67">
        <v>10917</v>
      </c>
      <c r="B235" s="18" t="s">
        <v>1440</v>
      </c>
      <c r="C235" s="83" t="s">
        <v>390</v>
      </c>
      <c r="D235" s="56">
        <f t="shared" si="3"/>
        <v>8.5399999999999991</v>
      </c>
      <c r="E235" s="56">
        <v>8.5399999999999991</v>
      </c>
      <c r="F235" s="56">
        <v>8.5399999999999991</v>
      </c>
    </row>
    <row r="236" spans="1:6" ht="15" customHeight="1" x14ac:dyDescent="0.25">
      <c r="A236" s="67">
        <v>7173</v>
      </c>
      <c r="B236" s="18" t="s">
        <v>1441</v>
      </c>
      <c r="C236" s="83" t="s">
        <v>1442</v>
      </c>
      <c r="D236" s="56">
        <f t="shared" si="3"/>
        <v>965</v>
      </c>
      <c r="E236" s="56">
        <v>965</v>
      </c>
      <c r="F236" s="56">
        <v>965</v>
      </c>
    </row>
    <row r="237" spans="1:6" ht="15" customHeight="1" x14ac:dyDescent="0.25">
      <c r="A237" s="67">
        <v>12869</v>
      </c>
      <c r="B237" s="18" t="s">
        <v>1443</v>
      </c>
      <c r="C237" s="83" t="s">
        <v>878</v>
      </c>
      <c r="D237" s="56">
        <f t="shared" si="3"/>
        <v>20.329999999999998</v>
      </c>
      <c r="E237" s="56">
        <v>17.53</v>
      </c>
      <c r="F237" s="56">
        <v>20.329999999999998</v>
      </c>
    </row>
    <row r="238" spans="1:6" ht="15" customHeight="1" x14ac:dyDescent="0.25">
      <c r="A238" s="67">
        <v>1574</v>
      </c>
      <c r="B238" s="18" t="s">
        <v>1444</v>
      </c>
      <c r="C238" s="83" t="s">
        <v>417</v>
      </c>
      <c r="D238" s="56">
        <f t="shared" si="3"/>
        <v>1.46</v>
      </c>
      <c r="E238" s="56">
        <v>1.46</v>
      </c>
      <c r="F238" s="56">
        <v>1.46</v>
      </c>
    </row>
    <row r="239" spans="1:6" ht="15" customHeight="1" x14ac:dyDescent="0.25">
      <c r="A239" s="67">
        <v>1570</v>
      </c>
      <c r="B239" s="18" t="s">
        <v>1445</v>
      </c>
      <c r="C239" s="83" t="s">
        <v>417</v>
      </c>
      <c r="D239" s="56">
        <f t="shared" si="3"/>
        <v>0.87</v>
      </c>
      <c r="E239" s="56">
        <v>0.87</v>
      </c>
      <c r="F239" s="56">
        <v>0.87</v>
      </c>
    </row>
    <row r="240" spans="1:6" ht="15" customHeight="1" x14ac:dyDescent="0.25">
      <c r="A240" s="67">
        <v>1571</v>
      </c>
      <c r="B240" s="18" t="s">
        <v>1446</v>
      </c>
      <c r="C240" s="83" t="s">
        <v>417</v>
      </c>
      <c r="D240" s="56">
        <f t="shared" si="3"/>
        <v>1.1299999999999999</v>
      </c>
      <c r="E240" s="56">
        <v>1.1299999999999999</v>
      </c>
      <c r="F240" s="56">
        <v>1.1299999999999999</v>
      </c>
    </row>
    <row r="241" spans="1:6" ht="15" customHeight="1" x14ac:dyDescent="0.25">
      <c r="A241" s="67">
        <v>1573</v>
      </c>
      <c r="B241" s="18" t="s">
        <v>1447</v>
      </c>
      <c r="C241" s="83" t="s">
        <v>417</v>
      </c>
      <c r="D241" s="56">
        <f t="shared" si="3"/>
        <v>1.35</v>
      </c>
      <c r="E241" s="56">
        <v>1.35</v>
      </c>
      <c r="F241" s="56">
        <v>1.35</v>
      </c>
    </row>
    <row r="242" spans="1:6" ht="15" customHeight="1" x14ac:dyDescent="0.25">
      <c r="A242" s="67">
        <v>7356</v>
      </c>
      <c r="B242" s="18" t="s">
        <v>1448</v>
      </c>
      <c r="C242" s="83" t="s">
        <v>776</v>
      </c>
      <c r="D242" s="56">
        <f t="shared" si="3"/>
        <v>23.13</v>
      </c>
      <c r="E242" s="56">
        <v>23.13</v>
      </c>
      <c r="F242" s="56">
        <v>23.13</v>
      </c>
    </row>
    <row r="243" spans="1:6" ht="15" customHeight="1" x14ac:dyDescent="0.25">
      <c r="A243" s="67">
        <v>38101</v>
      </c>
      <c r="B243" s="18" t="s">
        <v>1449</v>
      </c>
      <c r="C243" s="83" t="s">
        <v>417</v>
      </c>
      <c r="D243" s="56">
        <f t="shared" si="3"/>
        <v>5.95</v>
      </c>
      <c r="E243" s="56">
        <v>5.95</v>
      </c>
      <c r="F243" s="56">
        <v>5.95</v>
      </c>
    </row>
    <row r="244" spans="1:6" ht="15" customHeight="1" x14ac:dyDescent="0.25">
      <c r="A244" s="67">
        <v>38102</v>
      </c>
      <c r="B244" s="18" t="s">
        <v>1450</v>
      </c>
      <c r="C244" s="83" t="s">
        <v>417</v>
      </c>
      <c r="D244" s="56">
        <f t="shared" si="3"/>
        <v>7.62</v>
      </c>
      <c r="E244" s="56">
        <v>7.62</v>
      </c>
      <c r="F244" s="56">
        <v>7.62</v>
      </c>
    </row>
    <row r="245" spans="1:6" ht="15" customHeight="1" x14ac:dyDescent="0.25">
      <c r="A245" s="67">
        <v>7592</v>
      </c>
      <c r="B245" s="18" t="s">
        <v>1451</v>
      </c>
      <c r="C245" s="83" t="s">
        <v>878</v>
      </c>
      <c r="D245" s="56">
        <f t="shared" si="3"/>
        <v>33.9</v>
      </c>
      <c r="E245" s="56">
        <v>29.23</v>
      </c>
      <c r="F245" s="56">
        <v>33.9</v>
      </c>
    </row>
    <row r="246" spans="1:6" ht="15" customHeight="1" x14ac:dyDescent="0.25">
      <c r="A246" s="67">
        <v>11830</v>
      </c>
      <c r="B246" s="18" t="s">
        <v>1452</v>
      </c>
      <c r="C246" s="83" t="s">
        <v>417</v>
      </c>
      <c r="D246" s="56">
        <f t="shared" si="3"/>
        <v>28.76</v>
      </c>
      <c r="E246" s="56">
        <v>28.76</v>
      </c>
      <c r="F246" s="56">
        <v>28.76</v>
      </c>
    </row>
    <row r="247" spans="1:6" ht="15" customHeight="1" x14ac:dyDescent="0.25">
      <c r="A247" s="67">
        <v>13415</v>
      </c>
      <c r="B247" s="18" t="s">
        <v>1453</v>
      </c>
      <c r="C247" s="83" t="s">
        <v>417</v>
      </c>
      <c r="D247" s="56">
        <f t="shared" si="3"/>
        <v>68.08</v>
      </c>
      <c r="E247" s="56">
        <v>68.08</v>
      </c>
      <c r="F247" s="56">
        <v>68.08</v>
      </c>
    </row>
    <row r="248" spans="1:6" ht="15" customHeight="1" x14ac:dyDescent="0.25">
      <c r="A248" s="67">
        <v>7604</v>
      </c>
      <c r="B248" s="18" t="s">
        <v>1454</v>
      </c>
      <c r="C248" s="83" t="s">
        <v>417</v>
      </c>
      <c r="D248" s="56">
        <f t="shared" si="3"/>
        <v>47.35</v>
      </c>
      <c r="E248" s="56">
        <v>47.35</v>
      </c>
      <c r="F248" s="56">
        <v>47.35</v>
      </c>
    </row>
    <row r="249" spans="1:6" ht="15" customHeight="1" x14ac:dyDescent="0.25">
      <c r="A249" s="67">
        <v>13416</v>
      </c>
      <c r="B249" s="18" t="s">
        <v>1455</v>
      </c>
      <c r="C249" s="83" t="s">
        <v>417</v>
      </c>
      <c r="D249" s="56">
        <f t="shared" si="3"/>
        <v>79.55</v>
      </c>
      <c r="E249" s="56">
        <v>79.55</v>
      </c>
      <c r="F249" s="56">
        <v>79.55</v>
      </c>
    </row>
    <row r="250" spans="1:6" ht="15" customHeight="1" x14ac:dyDescent="0.25">
      <c r="A250" s="67">
        <v>37371</v>
      </c>
      <c r="B250" s="18" t="s">
        <v>1456</v>
      </c>
      <c r="C250" s="83" t="s">
        <v>878</v>
      </c>
      <c r="D250" s="56">
        <f t="shared" si="3"/>
        <v>0.83</v>
      </c>
      <c r="E250" s="56">
        <v>0.83</v>
      </c>
      <c r="F250" s="56">
        <v>0.83</v>
      </c>
    </row>
    <row r="251" spans="1:6" ht="15" customHeight="1" x14ac:dyDescent="0.25">
      <c r="A251" s="67">
        <v>9836</v>
      </c>
      <c r="B251" s="18" t="s">
        <v>1457</v>
      </c>
      <c r="C251" s="83" t="s">
        <v>471</v>
      </c>
      <c r="D251" s="56">
        <f t="shared" si="3"/>
        <v>15</v>
      </c>
      <c r="E251" s="56">
        <v>15</v>
      </c>
      <c r="F251" s="56">
        <v>15</v>
      </c>
    </row>
    <row r="252" spans="1:6" ht="15" customHeight="1" x14ac:dyDescent="0.25">
      <c r="A252" s="67">
        <v>9835</v>
      </c>
      <c r="B252" s="18" t="s">
        <v>1458</v>
      </c>
      <c r="C252" s="83" t="s">
        <v>471</v>
      </c>
      <c r="D252" s="56">
        <f t="shared" si="3"/>
        <v>6.55</v>
      </c>
      <c r="E252" s="56">
        <v>6.55</v>
      </c>
      <c r="F252" s="56">
        <v>6.55</v>
      </c>
    </row>
    <row r="253" spans="1:6" ht="15" customHeight="1" x14ac:dyDescent="0.25">
      <c r="A253" s="67">
        <v>9838</v>
      </c>
      <c r="B253" s="18" t="s">
        <v>1459</v>
      </c>
      <c r="C253" s="83" t="s">
        <v>471</v>
      </c>
      <c r="D253" s="56">
        <f t="shared" si="3"/>
        <v>10.82</v>
      </c>
      <c r="E253" s="56">
        <v>10.82</v>
      </c>
      <c r="F253" s="56">
        <v>10.82</v>
      </c>
    </row>
    <row r="254" spans="1:6" ht="15" customHeight="1" x14ac:dyDescent="0.25">
      <c r="A254" s="67">
        <v>9867</v>
      </c>
      <c r="B254" s="18" t="s">
        <v>1460</v>
      </c>
      <c r="C254" s="83" t="s">
        <v>471</v>
      </c>
      <c r="D254" s="56">
        <f t="shared" si="3"/>
        <v>3.99</v>
      </c>
      <c r="E254" s="56">
        <v>3.99</v>
      </c>
      <c r="F254" s="56">
        <v>3.99</v>
      </c>
    </row>
    <row r="255" spans="1:6" ht="15" customHeight="1" x14ac:dyDescent="0.25">
      <c r="A255" s="67">
        <v>9868</v>
      </c>
      <c r="B255" s="18" t="s">
        <v>1461</v>
      </c>
      <c r="C255" s="83" t="s">
        <v>471</v>
      </c>
      <c r="D255" s="56">
        <f t="shared" si="3"/>
        <v>4.5</v>
      </c>
      <c r="E255" s="56">
        <v>4.5</v>
      </c>
      <c r="F255" s="56">
        <v>4.5</v>
      </c>
    </row>
    <row r="256" spans="1:6" ht="15" customHeight="1" x14ac:dyDescent="0.25">
      <c r="A256" s="67">
        <v>9869</v>
      </c>
      <c r="B256" s="18" t="s">
        <v>1462</v>
      </c>
      <c r="C256" s="83" t="s">
        <v>471</v>
      </c>
      <c r="D256" s="56">
        <f t="shared" si="3"/>
        <v>9.7100000000000009</v>
      </c>
      <c r="E256" s="56">
        <v>9.7100000000000009</v>
      </c>
      <c r="F256" s="56">
        <v>9.7100000000000009</v>
      </c>
    </row>
    <row r="257" spans="1:6" ht="15" customHeight="1" x14ac:dyDescent="0.25">
      <c r="A257" s="67">
        <v>6153</v>
      </c>
      <c r="B257" s="18" t="s">
        <v>1463</v>
      </c>
      <c r="C257" s="83" t="s">
        <v>417</v>
      </c>
      <c r="D257" s="56">
        <f t="shared" si="3"/>
        <v>5.23</v>
      </c>
      <c r="E257" s="56">
        <v>5.23</v>
      </c>
      <c r="F257" s="56">
        <v>5.23</v>
      </c>
    </row>
    <row r="258" spans="1:6" ht="15" customHeight="1" x14ac:dyDescent="0.25">
      <c r="A258" s="67">
        <v>6155</v>
      </c>
      <c r="B258" s="18" t="s">
        <v>1464</v>
      </c>
      <c r="C258" s="83" t="s">
        <v>417</v>
      </c>
      <c r="D258" s="56">
        <f t="shared" ref="D258:D321" si="4">IF(ONERA="COM DESONERAÇÃO",E258,F258)</f>
        <v>21.41</v>
      </c>
      <c r="E258" s="56">
        <v>21.41</v>
      </c>
      <c r="F258" s="56">
        <v>21.41</v>
      </c>
    </row>
    <row r="259" spans="1:6" ht="15" customHeight="1" x14ac:dyDescent="0.25">
      <c r="A259" s="67">
        <v>4030</v>
      </c>
      <c r="B259" s="18" t="s">
        <v>1465</v>
      </c>
      <c r="C259" s="83" t="s">
        <v>390</v>
      </c>
      <c r="D259" s="56">
        <f t="shared" si="4"/>
        <v>7.61</v>
      </c>
      <c r="E259" s="56">
        <v>7.61</v>
      </c>
      <c r="F259" s="56">
        <v>7.61</v>
      </c>
    </row>
    <row r="260" spans="1:6" ht="15" customHeight="1" x14ac:dyDescent="0.25">
      <c r="A260" s="67">
        <v>13896</v>
      </c>
      <c r="B260" s="18" t="s">
        <v>1466</v>
      </c>
      <c r="C260" s="83" t="s">
        <v>417</v>
      </c>
      <c r="D260" s="56">
        <f t="shared" si="4"/>
        <v>3498.64</v>
      </c>
      <c r="E260" s="56">
        <v>3498.64</v>
      </c>
      <c r="F260" s="56">
        <v>3498.64</v>
      </c>
    </row>
    <row r="261" spans="1:6" ht="15" customHeight="1" x14ac:dyDescent="0.25">
      <c r="A261" s="67">
        <v>10489</v>
      </c>
      <c r="B261" s="18" t="s">
        <v>1467</v>
      </c>
      <c r="C261" s="83" t="s">
        <v>878</v>
      </c>
      <c r="D261" s="56">
        <f t="shared" si="4"/>
        <v>13.68</v>
      </c>
      <c r="E261" s="56">
        <v>11.79</v>
      </c>
      <c r="F261" s="56">
        <v>13.68</v>
      </c>
    </row>
    <row r="262" spans="1:6" ht="15" customHeight="1" x14ac:dyDescent="0.25">
      <c r="A262" s="67">
        <v>10490</v>
      </c>
      <c r="B262" s="18" t="s">
        <v>1468</v>
      </c>
      <c r="C262" s="83" t="s">
        <v>390</v>
      </c>
      <c r="D262" s="56">
        <f t="shared" si="4"/>
        <v>183.75</v>
      </c>
      <c r="E262" s="56">
        <v>183.75</v>
      </c>
      <c r="F262" s="56">
        <v>183.75</v>
      </c>
    </row>
    <row r="263" spans="1:6" ht="15" customHeight="1" x14ac:dyDescent="0.25">
      <c r="A263" s="67">
        <v>10506</v>
      </c>
      <c r="B263" s="18" t="s">
        <v>1469</v>
      </c>
      <c r="C263" s="83" t="s">
        <v>390</v>
      </c>
      <c r="D263" s="56">
        <f t="shared" si="4"/>
        <v>272.05</v>
      </c>
      <c r="E263" s="56">
        <v>272.05</v>
      </c>
      <c r="F263" s="56">
        <v>272.05</v>
      </c>
    </row>
    <row r="264" spans="1:6" ht="15" customHeight="1" x14ac:dyDescent="0.25">
      <c r="A264" s="67">
        <v>40270</v>
      </c>
      <c r="B264" s="18" t="s">
        <v>1470</v>
      </c>
      <c r="C264" s="83" t="s">
        <v>471</v>
      </c>
      <c r="D264" s="56">
        <f t="shared" si="4"/>
        <v>125.53</v>
      </c>
      <c r="E264" s="56">
        <v>125.53</v>
      </c>
      <c r="F264" s="56">
        <v>125.53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6</vt:i4>
      </vt:variant>
    </vt:vector>
  </HeadingPairs>
  <TitlesOfParts>
    <vt:vector size="22" baseType="lpstr">
      <vt:lpstr>DADOS</vt:lpstr>
      <vt:lpstr>RESUMO</vt:lpstr>
      <vt:lpstr>CRONOGRAMA</vt:lpstr>
      <vt:lpstr>ORCAMENTO</vt:lpstr>
      <vt:lpstr>MEMORIA</vt:lpstr>
      <vt:lpstr>COMPOSICAO</vt:lpstr>
      <vt:lpstr>COMPOSICAO_AUX_1</vt:lpstr>
      <vt:lpstr>COMPOSICAO_AUX_2</vt:lpstr>
      <vt:lpstr>COMPOSICAO_AUX_3</vt:lpstr>
      <vt:lpstr>COMPOSICAO_AUX_4</vt:lpstr>
      <vt:lpstr>COMPOSICAO_AUX_5</vt:lpstr>
      <vt:lpstr>ABCS</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João Batista</cp:lastModifiedBy>
  <dcterms:created xsi:type="dcterms:W3CDTF">2023-01-30T21:45:26Z</dcterms:created>
  <dcterms:modified xsi:type="dcterms:W3CDTF">2023-01-31T00:47:28Z</dcterms:modified>
  <cp:category>Planilhas</cp:category>
</cp:coreProperties>
</file>