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928"/>
  <workbookPr defaultThemeVersion="166925"/>
  <mc:AlternateContent xmlns:mc="http://schemas.openxmlformats.org/markup-compatibility/2006">
    <mc:Choice Requires="x15">
      <x15ac:absPath xmlns:x15ac="http://schemas.microsoft.com/office/spreadsheetml/2010/11/ac" url="D:\JOAO\0-AGILIZA\Dropbox\0-AGILIZA\0-ENGENHARIA E PROJETOS\0-PLANO DA OBRA\ORCS SINAPI\"/>
    </mc:Choice>
  </mc:AlternateContent>
  <xr:revisionPtr revIDLastSave="0" documentId="13_ncr:40009_{9360939E-75D3-4B13-A50D-2688C7F0990D}" xr6:coauthVersionLast="47" xr6:coauthVersionMax="47" xr10:uidLastSave="{00000000-0000-0000-0000-000000000000}"/>
  <bookViews>
    <workbookView xWindow="-3648" yWindow="-13068" windowWidth="23256" windowHeight="12720" tabRatio="819" activeTab="1"/>
  </bookViews>
  <sheets>
    <sheet name="DADOS" sheetId="1" r:id="rId1"/>
    <sheet name="RESUMO" sheetId="2" r:id="rId2"/>
    <sheet name="CRONOGRAMA" sheetId="3" r:id="rId3"/>
    <sheet name="ORCAMENTO" sheetId="4" r:id="rId4"/>
    <sheet name="MEMORIA" sheetId="5" r:id="rId5"/>
    <sheet name="COMPOSICAO" sheetId="6" r:id="rId6"/>
    <sheet name="COMPOSICAO_AUX_1" sheetId="7" r:id="rId7"/>
    <sheet name="COMPOSICAO_AUX_2" sheetId="8" r:id="rId8"/>
    <sheet name="ABCS" sheetId="9" r:id="rId9"/>
    <sheet name="ABCI" sheetId="10" r:id="rId10"/>
    <sheet name="BDI" sheetId="11" r:id="rId11"/>
    <sheet name="LS" sheetId="12" r:id="rId12"/>
    <sheet name="S" sheetId="13" r:id="rId13"/>
    <sheet name="I" sheetId="14" r:id="rId14"/>
  </sheets>
  <definedNames>
    <definedName name="BDI">DADOS!$K$5</definedName>
    <definedName name="CIDADE">DADOS!$A$1</definedName>
    <definedName name="FONTE">DADOS!$B$5</definedName>
    <definedName name="icf">DADOS!$O$7</definedName>
    <definedName name="LEI">DADOS!$H$5</definedName>
    <definedName name="OBRA">DADOS!$A$2</definedName>
    <definedName name="ONERA">DADOS!$F$5</definedName>
    <definedName name="pcf">DADOS!$O$8</definedName>
  </definedNames>
  <calcPr calcId="191029"/>
</workbook>
</file>

<file path=xl/calcChain.xml><?xml version="1.0" encoding="utf-8"?>
<calcChain xmlns="http://schemas.openxmlformats.org/spreadsheetml/2006/main">
  <c r="D247" i="14" l="1"/>
  <c r="D246" i="14"/>
  <c r="D245" i="14"/>
  <c r="D244" i="14"/>
  <c r="G138" i="10" s="1"/>
  <c r="D243" i="14"/>
  <c r="D242" i="14"/>
  <c r="D241" i="14"/>
  <c r="D240" i="14"/>
  <c r="G211" i="10" s="1"/>
  <c r="D239" i="14"/>
  <c r="D238" i="14"/>
  <c r="D237" i="14"/>
  <c r="D236" i="14"/>
  <c r="G188" i="10" s="1"/>
  <c r="D235" i="14"/>
  <c r="D234" i="14"/>
  <c r="D233" i="14"/>
  <c r="G177" i="10" s="1"/>
  <c r="D232" i="14"/>
  <c r="G134" i="10" s="1"/>
  <c r="D231" i="14"/>
  <c r="D230" i="14"/>
  <c r="D229" i="14"/>
  <c r="G164" i="10" s="1"/>
  <c r="D228" i="14"/>
  <c r="D227" i="14"/>
  <c r="D226" i="14"/>
  <c r="D225" i="14"/>
  <c r="G190" i="10" s="1"/>
  <c r="D224" i="14"/>
  <c r="D223" i="14"/>
  <c r="D222" i="14"/>
  <c r="D221" i="14"/>
  <c r="D220" i="14"/>
  <c r="D219" i="14"/>
  <c r="D218" i="14"/>
  <c r="D217" i="14"/>
  <c r="G45" i="10" s="1"/>
  <c r="D216" i="14"/>
  <c r="G90" i="10" s="1"/>
  <c r="D215" i="14"/>
  <c r="D214" i="14"/>
  <c r="D213" i="14"/>
  <c r="G81" i="10" s="1"/>
  <c r="D212" i="14"/>
  <c r="G103" i="10" s="1"/>
  <c r="D211" i="14"/>
  <c r="D210" i="14"/>
  <c r="D209" i="14"/>
  <c r="G146" i="10" s="1"/>
  <c r="D208" i="14"/>
  <c r="I598" i="6" s="1"/>
  <c r="D207" i="14"/>
  <c r="D206" i="14"/>
  <c r="D205" i="14"/>
  <c r="G128" i="10" s="1"/>
  <c r="D204" i="14"/>
  <c r="D203" i="14"/>
  <c r="D202" i="14"/>
  <c r="D201" i="14"/>
  <c r="D200" i="14"/>
  <c r="G235" i="10" s="1"/>
  <c r="D199" i="14"/>
  <c r="D198" i="14"/>
  <c r="D197" i="14"/>
  <c r="I289" i="7" s="1"/>
  <c r="D196" i="14"/>
  <c r="G88" i="10" s="1"/>
  <c r="D195" i="14"/>
  <c r="D194" i="14"/>
  <c r="D193" i="14"/>
  <c r="D192" i="14"/>
  <c r="G208" i="10" s="1"/>
  <c r="D191" i="14"/>
  <c r="D190" i="14"/>
  <c r="D189" i="14"/>
  <c r="G143" i="10" s="1"/>
  <c r="D188" i="14"/>
  <c r="G112" i="10" s="1"/>
  <c r="D187" i="14"/>
  <c r="D186" i="14"/>
  <c r="D185" i="14"/>
  <c r="G226" i="10" s="1"/>
  <c r="D184" i="14"/>
  <c r="G184" i="10" s="1"/>
  <c r="D183" i="14"/>
  <c r="D182" i="14"/>
  <c r="D181" i="14"/>
  <c r="D180" i="14"/>
  <c r="G149" i="10" s="1"/>
  <c r="D179" i="14"/>
  <c r="D178" i="14"/>
  <c r="D177" i="14"/>
  <c r="G225" i="10" s="1"/>
  <c r="D176" i="14"/>
  <c r="G229" i="10" s="1"/>
  <c r="D175" i="14"/>
  <c r="D174" i="14"/>
  <c r="D173" i="14"/>
  <c r="D172" i="14"/>
  <c r="D171" i="14"/>
  <c r="D170" i="14"/>
  <c r="D169" i="14"/>
  <c r="D168" i="14"/>
  <c r="D167" i="14"/>
  <c r="D166" i="14"/>
  <c r="D165" i="14"/>
  <c r="D164" i="14"/>
  <c r="G36" i="10" s="1"/>
  <c r="D163" i="14"/>
  <c r="D162" i="14"/>
  <c r="D161" i="14"/>
  <c r="G67" i="10" s="1"/>
  <c r="D160" i="14"/>
  <c r="D159" i="14"/>
  <c r="D158" i="14"/>
  <c r="D157" i="14"/>
  <c r="G142" i="10" s="1"/>
  <c r="D156" i="14"/>
  <c r="G98" i="10" s="1"/>
  <c r="D155" i="14"/>
  <c r="D154" i="14"/>
  <c r="D153" i="14"/>
  <c r="G121" i="10" s="1"/>
  <c r="D152" i="14"/>
  <c r="G152" i="10" s="1"/>
  <c r="D151" i="14"/>
  <c r="D150" i="14"/>
  <c r="D149" i="14"/>
  <c r="D148" i="14"/>
  <c r="D147" i="14"/>
  <c r="D146" i="14"/>
  <c r="D145" i="14"/>
  <c r="D144" i="14"/>
  <c r="D143" i="14"/>
  <c r="D142" i="14"/>
  <c r="D141" i="14"/>
  <c r="G51" i="10" s="1"/>
  <c r="D140" i="14"/>
  <c r="D139" i="14"/>
  <c r="D138" i="14"/>
  <c r="D137" i="14"/>
  <c r="G92" i="10" s="1"/>
  <c r="D136" i="14"/>
  <c r="D135" i="14"/>
  <c r="D134" i="14"/>
  <c r="D133" i="14"/>
  <c r="D132" i="14"/>
  <c r="G133" i="10" s="1"/>
  <c r="D131" i="14"/>
  <c r="D130" i="14"/>
  <c r="D129" i="14"/>
  <c r="D128" i="14"/>
  <c r="G132" i="10" s="1"/>
  <c r="D127" i="14"/>
  <c r="D126" i="14"/>
  <c r="D125" i="14"/>
  <c r="G201" i="10" s="1"/>
  <c r="D124" i="14"/>
  <c r="I887" i="6" s="1"/>
  <c r="D123" i="14"/>
  <c r="D122" i="14"/>
  <c r="D121" i="14"/>
  <c r="G198" i="10" s="1"/>
  <c r="D120" i="14"/>
  <c r="D119" i="14"/>
  <c r="D118" i="14"/>
  <c r="D117" i="14"/>
  <c r="D116" i="14"/>
  <c r="D115" i="14"/>
  <c r="D114" i="14"/>
  <c r="D113" i="14"/>
  <c r="G58" i="10" s="1"/>
  <c r="D112" i="14"/>
  <c r="D111" i="14"/>
  <c r="D110" i="14"/>
  <c r="D109" i="14"/>
  <c r="G232" i="10" s="1"/>
  <c r="D108" i="14"/>
  <c r="D107" i="14"/>
  <c r="D106" i="14"/>
  <c r="D105" i="14"/>
  <c r="I276" i="7" s="1"/>
  <c r="J276" i="7" s="1"/>
  <c r="D104" i="14"/>
  <c r="I263" i="7" s="1"/>
  <c r="D103" i="14"/>
  <c r="D102" i="14"/>
  <c r="D101" i="14"/>
  <c r="I144" i="7" s="1"/>
  <c r="J144" i="7" s="1"/>
  <c r="D100" i="14"/>
  <c r="D99" i="14"/>
  <c r="D98" i="14"/>
  <c r="D97" i="14"/>
  <c r="I250" i="7" s="1"/>
  <c r="D96" i="14"/>
  <c r="D95" i="14"/>
  <c r="D94" i="14"/>
  <c r="D93" i="14"/>
  <c r="D92" i="14"/>
  <c r="D91" i="14"/>
  <c r="D90" i="14"/>
  <c r="D89" i="14"/>
  <c r="D88" i="14"/>
  <c r="D87" i="14"/>
  <c r="D86" i="14"/>
  <c r="D85" i="14"/>
  <c r="G180" i="10" s="1"/>
  <c r="D84" i="14"/>
  <c r="D83" i="14"/>
  <c r="D82" i="14"/>
  <c r="D81" i="14"/>
  <c r="I189" i="7" s="1"/>
  <c r="D80" i="14"/>
  <c r="G73" i="10" s="1"/>
  <c r="D79" i="14"/>
  <c r="D78" i="14"/>
  <c r="D77" i="14"/>
  <c r="G176" i="10" s="1"/>
  <c r="D76" i="14"/>
  <c r="D75" i="14"/>
  <c r="D74" i="14"/>
  <c r="D73" i="14"/>
  <c r="D72" i="14"/>
  <c r="D71" i="14"/>
  <c r="D70" i="14"/>
  <c r="D69" i="14"/>
  <c r="G99" i="10" s="1"/>
  <c r="D68" i="14"/>
  <c r="G163" i="10" s="1"/>
  <c r="D67" i="14"/>
  <c r="D66" i="14"/>
  <c r="D65" i="14"/>
  <c r="D64" i="14"/>
  <c r="G236" i="10" s="1"/>
  <c r="D63" i="14"/>
  <c r="D62" i="14"/>
  <c r="D61" i="14"/>
  <c r="G187" i="10" s="1"/>
  <c r="D60" i="14"/>
  <c r="G82" i="10" s="1"/>
  <c r="D59" i="14"/>
  <c r="D58" i="14"/>
  <c r="D57" i="14"/>
  <c r="D56" i="14"/>
  <c r="D55" i="14"/>
  <c r="D54" i="14"/>
  <c r="D53" i="14"/>
  <c r="G63" i="10" s="1"/>
  <c r="D52" i="14"/>
  <c r="G175" i="10" s="1"/>
  <c r="D51" i="14"/>
  <c r="D50" i="14"/>
  <c r="D49" i="14"/>
  <c r="D48" i="14"/>
  <c r="G120" i="10" s="1"/>
  <c r="D47" i="14"/>
  <c r="D46" i="14"/>
  <c r="D45" i="14"/>
  <c r="D44" i="14"/>
  <c r="G155" i="10" s="1"/>
  <c r="D43" i="14"/>
  <c r="D42" i="14"/>
  <c r="D41" i="14"/>
  <c r="D40" i="14"/>
  <c r="D39" i="14"/>
  <c r="D38" i="14"/>
  <c r="D37" i="14"/>
  <c r="G125" i="10" s="1"/>
  <c r="D36" i="14"/>
  <c r="D35" i="14"/>
  <c r="D34" i="14"/>
  <c r="D33" i="14"/>
  <c r="G96" i="10" s="1"/>
  <c r="D32" i="14"/>
  <c r="G35" i="10" s="1"/>
  <c r="D31" i="14"/>
  <c r="D30" i="14"/>
  <c r="D29" i="14"/>
  <c r="G170" i="10" s="1"/>
  <c r="D28" i="14"/>
  <c r="G52" i="10" s="1"/>
  <c r="D27" i="14"/>
  <c r="D26" i="14"/>
  <c r="D25" i="14"/>
  <c r="D24" i="14"/>
  <c r="G209" i="10" s="1"/>
  <c r="D23" i="14"/>
  <c r="D22" i="14"/>
  <c r="D21" i="14"/>
  <c r="G189" i="10" s="1"/>
  <c r="D20" i="14"/>
  <c r="D19" i="14"/>
  <c r="D18" i="14"/>
  <c r="D17" i="14"/>
  <c r="G129" i="10" s="1"/>
  <c r="D16" i="14"/>
  <c r="G186" i="10" s="1"/>
  <c r="D15" i="14"/>
  <c r="D14" i="14"/>
  <c r="D13" i="14"/>
  <c r="I176" i="7" s="1"/>
  <c r="D12" i="14"/>
  <c r="D11" i="14"/>
  <c r="D10" i="14"/>
  <c r="D9" i="14"/>
  <c r="D8" i="14"/>
  <c r="G173" i="10" s="1"/>
  <c r="D7" i="14"/>
  <c r="D6" i="14"/>
  <c r="D5" i="14"/>
  <c r="D4" i="14"/>
  <c r="G70" i="10" s="1"/>
  <c r="D3" i="14"/>
  <c r="D2" i="14"/>
  <c r="D128" i="13"/>
  <c r="D127" i="13"/>
  <c r="L966" i="6" s="1"/>
  <c r="D126" i="13"/>
  <c r="D125" i="13"/>
  <c r="D124" i="13"/>
  <c r="D123" i="13"/>
  <c r="D122" i="13"/>
  <c r="D121" i="13"/>
  <c r="D120" i="13"/>
  <c r="D119" i="13"/>
  <c r="D118" i="13"/>
  <c r="D117" i="13"/>
  <c r="D116" i="13"/>
  <c r="D115" i="13"/>
  <c r="L676" i="6" s="1"/>
  <c r="D114" i="13"/>
  <c r="D113" i="13"/>
  <c r="D112" i="13"/>
  <c r="D111" i="13"/>
  <c r="L1013" i="6" s="1"/>
  <c r="D110" i="13"/>
  <c r="D109" i="13"/>
  <c r="D108" i="13"/>
  <c r="D107" i="13"/>
  <c r="L851" i="6" s="1"/>
  <c r="D106" i="13"/>
  <c r="D105" i="13"/>
  <c r="D104" i="13"/>
  <c r="D103" i="13"/>
  <c r="D102" i="13"/>
  <c r="D101" i="13"/>
  <c r="D100" i="13"/>
  <c r="D99" i="13"/>
  <c r="D98" i="13"/>
  <c r="D97" i="13"/>
  <c r="D96" i="13"/>
  <c r="D95" i="13"/>
  <c r="L259" i="7" s="1"/>
  <c r="D94" i="13"/>
  <c r="D93" i="13"/>
  <c r="D92" i="13"/>
  <c r="D91" i="13"/>
  <c r="L223" i="7" s="1"/>
  <c r="D90" i="13"/>
  <c r="D89" i="13"/>
  <c r="D88" i="13"/>
  <c r="D87" i="13"/>
  <c r="L211" i="7" s="1"/>
  <c r="D86" i="13"/>
  <c r="D85" i="13"/>
  <c r="D84" i="13"/>
  <c r="D83" i="13"/>
  <c r="L56" i="6" s="1"/>
  <c r="D82" i="13"/>
  <c r="D81" i="13"/>
  <c r="D80" i="13"/>
  <c r="D79" i="13"/>
  <c r="L884" i="6" s="1"/>
  <c r="D78" i="13"/>
  <c r="D77" i="13"/>
  <c r="D76" i="13"/>
  <c r="L283" i="7" s="1"/>
  <c r="D75" i="13"/>
  <c r="L1097" i="6" s="1"/>
  <c r="D74" i="13"/>
  <c r="D73" i="13"/>
  <c r="D72" i="13"/>
  <c r="D71" i="13"/>
  <c r="L247" i="7" s="1"/>
  <c r="D70" i="13"/>
  <c r="D69" i="13"/>
  <c r="D68" i="13"/>
  <c r="D67" i="13"/>
  <c r="L465" i="6" s="1"/>
  <c r="D66" i="13"/>
  <c r="D65" i="13"/>
  <c r="D64" i="13"/>
  <c r="D63" i="13"/>
  <c r="L187" i="7" s="1"/>
  <c r="D62" i="13"/>
  <c r="D61" i="13"/>
  <c r="D60" i="13"/>
  <c r="D59" i="13"/>
  <c r="L102" i="8" s="1"/>
  <c r="D58" i="13"/>
  <c r="D57" i="13"/>
  <c r="D56" i="13"/>
  <c r="D55" i="13"/>
  <c r="L17" i="8" s="1"/>
  <c r="D54" i="13"/>
  <c r="D53" i="13"/>
  <c r="D52" i="13"/>
  <c r="D51" i="13"/>
  <c r="L87" i="8" s="1"/>
  <c r="D50" i="13"/>
  <c r="D49" i="13"/>
  <c r="D48" i="13"/>
  <c r="D47" i="13"/>
  <c r="L107" i="8" s="1"/>
  <c r="D46" i="13"/>
  <c r="D45" i="13"/>
  <c r="D44" i="13"/>
  <c r="L12" i="8" s="1"/>
  <c r="D43" i="13"/>
  <c r="L72" i="8" s="1"/>
  <c r="D42" i="13"/>
  <c r="D41" i="13"/>
  <c r="D40" i="13"/>
  <c r="L77" i="8" s="1"/>
  <c r="D39" i="13"/>
  <c r="L37" i="8" s="1"/>
  <c r="D38" i="13"/>
  <c r="D37" i="13"/>
  <c r="D36" i="13"/>
  <c r="L32" i="8" s="1"/>
  <c r="D35" i="13"/>
  <c r="L688" i="6" s="1"/>
  <c r="D34" i="13"/>
  <c r="D33" i="13"/>
  <c r="D32" i="13"/>
  <c r="D31" i="13"/>
  <c r="L575" i="6" s="1"/>
  <c r="D30" i="13"/>
  <c r="D29" i="13"/>
  <c r="D28" i="13"/>
  <c r="D27" i="13"/>
  <c r="L19" i="7" s="1"/>
  <c r="D26" i="13"/>
  <c r="D25" i="13"/>
  <c r="D24" i="13"/>
  <c r="D23" i="13"/>
  <c r="L385" i="6" s="1"/>
  <c r="D22" i="13"/>
  <c r="D21" i="13"/>
  <c r="D20" i="13"/>
  <c r="D19" i="13"/>
  <c r="L1023" i="6" s="1"/>
  <c r="D18" i="13"/>
  <c r="D17" i="13"/>
  <c r="D16" i="13"/>
  <c r="L127" i="7" s="1"/>
  <c r="D15" i="13"/>
  <c r="L175" i="7" s="1"/>
  <c r="D14" i="13"/>
  <c r="D13" i="13"/>
  <c r="D12" i="13"/>
  <c r="D11" i="13"/>
  <c r="L957" i="6" s="1"/>
  <c r="D10" i="13"/>
  <c r="D9" i="13"/>
  <c r="D8" i="13"/>
  <c r="D7" i="13"/>
  <c r="L776" i="6" s="1"/>
  <c r="D6" i="13"/>
  <c r="D5" i="13"/>
  <c r="D4" i="13"/>
  <c r="D3" i="13"/>
  <c r="L67" i="7" s="1"/>
  <c r="D2" i="13"/>
  <c r="B5" i="12"/>
  <c r="A2" i="12"/>
  <c r="A1" i="12"/>
  <c r="J16" i="11"/>
  <c r="B5" i="11"/>
  <c r="A2" i="11"/>
  <c r="A1" i="11"/>
  <c r="G238" i="10"/>
  <c r="E238" i="10"/>
  <c r="D238" i="10"/>
  <c r="G237" i="10"/>
  <c r="E237" i="10"/>
  <c r="D237" i="10"/>
  <c r="E236" i="10"/>
  <c r="D236" i="10"/>
  <c r="E235" i="10"/>
  <c r="D235" i="10"/>
  <c r="G234" i="10"/>
  <c r="E234" i="10"/>
  <c r="D234" i="10"/>
  <c r="G233" i="10"/>
  <c r="E233" i="10"/>
  <c r="D233" i="10"/>
  <c r="E232" i="10"/>
  <c r="D232" i="10"/>
  <c r="G231" i="10"/>
  <c r="E231" i="10"/>
  <c r="D231" i="10"/>
  <c r="G230" i="10"/>
  <c r="E230" i="10"/>
  <c r="D230" i="10"/>
  <c r="E229" i="10"/>
  <c r="D229" i="10"/>
  <c r="G228" i="10"/>
  <c r="E228" i="10"/>
  <c r="D228" i="10"/>
  <c r="G227" i="10"/>
  <c r="E227" i="10"/>
  <c r="D227" i="10"/>
  <c r="E226" i="10"/>
  <c r="D226" i="10"/>
  <c r="E225" i="10"/>
  <c r="D225" i="10"/>
  <c r="E224" i="10"/>
  <c r="D224" i="10"/>
  <c r="E223" i="10"/>
  <c r="D223" i="10"/>
  <c r="E222" i="10"/>
  <c r="D222" i="10"/>
  <c r="E221" i="10"/>
  <c r="D221" i="10"/>
  <c r="G220" i="10"/>
  <c r="E220" i="10"/>
  <c r="D220" i="10"/>
  <c r="G219" i="10"/>
  <c r="E219" i="10"/>
  <c r="D219" i="10"/>
  <c r="G218" i="10"/>
  <c r="E218" i="10"/>
  <c r="D218" i="10"/>
  <c r="G217" i="10"/>
  <c r="E217" i="10"/>
  <c r="D217" i="10"/>
  <c r="G216" i="10"/>
  <c r="E216" i="10"/>
  <c r="D216" i="10"/>
  <c r="G215" i="10"/>
  <c r="E215" i="10"/>
  <c r="D215" i="10"/>
  <c r="G214" i="10"/>
  <c r="E214" i="10"/>
  <c r="D214" i="10"/>
  <c r="G213" i="10"/>
  <c r="E213" i="10"/>
  <c r="D213" i="10"/>
  <c r="G212" i="10"/>
  <c r="E212" i="10"/>
  <c r="D212" i="10"/>
  <c r="E211" i="10"/>
  <c r="D211" i="10"/>
  <c r="G210" i="10"/>
  <c r="E210" i="10"/>
  <c r="D210" i="10"/>
  <c r="E209" i="10"/>
  <c r="D209" i="10"/>
  <c r="E208" i="10"/>
  <c r="D208" i="10"/>
  <c r="G207" i="10"/>
  <c r="E207" i="10"/>
  <c r="D207" i="10"/>
  <c r="G206" i="10"/>
  <c r="E206" i="10"/>
  <c r="D206" i="10"/>
  <c r="E205" i="10"/>
  <c r="D205" i="10"/>
  <c r="G204" i="10"/>
  <c r="E204" i="10"/>
  <c r="D204" i="10"/>
  <c r="G203" i="10"/>
  <c r="E203" i="10"/>
  <c r="D203" i="10"/>
  <c r="G202" i="10"/>
  <c r="E202" i="10"/>
  <c r="D202" i="10"/>
  <c r="E201" i="10"/>
  <c r="D201" i="10"/>
  <c r="G200" i="10"/>
  <c r="E200" i="10"/>
  <c r="D200" i="10"/>
  <c r="G199" i="10"/>
  <c r="E199" i="10"/>
  <c r="D199" i="10"/>
  <c r="E198" i="10"/>
  <c r="D198" i="10"/>
  <c r="G197" i="10"/>
  <c r="E197" i="10"/>
  <c r="D197" i="10"/>
  <c r="G196" i="10"/>
  <c r="E196" i="10"/>
  <c r="D196" i="10"/>
  <c r="G195" i="10"/>
  <c r="E195" i="10"/>
  <c r="D195" i="10"/>
  <c r="G194" i="10"/>
  <c r="E194" i="10"/>
  <c r="D194" i="10"/>
  <c r="G193" i="10"/>
  <c r="E193" i="10"/>
  <c r="D193" i="10"/>
  <c r="G192" i="10"/>
  <c r="E192" i="10"/>
  <c r="D192" i="10"/>
  <c r="G191" i="10"/>
  <c r="E191" i="10"/>
  <c r="D191" i="10"/>
  <c r="E190" i="10"/>
  <c r="D190" i="10"/>
  <c r="E189" i="10"/>
  <c r="D189" i="10"/>
  <c r="E188" i="10"/>
  <c r="D188" i="10"/>
  <c r="E187" i="10"/>
  <c r="D187" i="10"/>
  <c r="E186" i="10"/>
  <c r="D186" i="10"/>
  <c r="G185" i="10"/>
  <c r="E185" i="10"/>
  <c r="D185" i="10"/>
  <c r="E184" i="10"/>
  <c r="D184" i="10"/>
  <c r="G183" i="10"/>
  <c r="E183" i="10"/>
  <c r="D183" i="10"/>
  <c r="G182" i="10"/>
  <c r="E182" i="10"/>
  <c r="D182" i="10"/>
  <c r="G181" i="10"/>
  <c r="E181" i="10"/>
  <c r="D181" i="10"/>
  <c r="E180" i="10"/>
  <c r="D180" i="10"/>
  <c r="G179" i="10"/>
  <c r="E179" i="10"/>
  <c r="D179" i="10"/>
  <c r="G178" i="10"/>
  <c r="E178" i="10"/>
  <c r="D178" i="10"/>
  <c r="E177" i="10"/>
  <c r="D177" i="10"/>
  <c r="E176" i="10"/>
  <c r="D176" i="10"/>
  <c r="E175" i="10"/>
  <c r="D175" i="10"/>
  <c r="G174" i="10"/>
  <c r="E174" i="10"/>
  <c r="D174" i="10"/>
  <c r="E173" i="10"/>
  <c r="D173" i="10"/>
  <c r="G172" i="10"/>
  <c r="E172" i="10"/>
  <c r="D172" i="10"/>
  <c r="G171" i="10"/>
  <c r="E171" i="10"/>
  <c r="D171" i="10"/>
  <c r="E170" i="10"/>
  <c r="D170" i="10"/>
  <c r="G169" i="10"/>
  <c r="E169" i="10"/>
  <c r="D169" i="10"/>
  <c r="G168" i="10"/>
  <c r="E168" i="10"/>
  <c r="D168" i="10"/>
  <c r="G167" i="10"/>
  <c r="E167" i="10"/>
  <c r="D167" i="10"/>
  <c r="G166" i="10"/>
  <c r="E166" i="10"/>
  <c r="D166" i="10"/>
  <c r="E165" i="10"/>
  <c r="D165" i="10"/>
  <c r="E164" i="10"/>
  <c r="D164" i="10"/>
  <c r="E163" i="10"/>
  <c r="D163" i="10"/>
  <c r="E162" i="10"/>
  <c r="D162" i="10"/>
  <c r="G161" i="10"/>
  <c r="E161" i="10"/>
  <c r="D161" i="10"/>
  <c r="G160" i="10"/>
  <c r="E160" i="10"/>
  <c r="D160" i="10"/>
  <c r="G159" i="10"/>
  <c r="E159" i="10"/>
  <c r="D159" i="10"/>
  <c r="G158" i="10"/>
  <c r="E158" i="10"/>
  <c r="D158" i="10"/>
  <c r="E157" i="10"/>
  <c r="D157" i="10"/>
  <c r="G156" i="10"/>
  <c r="E156" i="10"/>
  <c r="D156" i="10"/>
  <c r="E155" i="10"/>
  <c r="D155" i="10"/>
  <c r="G154" i="10"/>
  <c r="E154" i="10"/>
  <c r="D154" i="10"/>
  <c r="G153" i="10"/>
  <c r="E153" i="10"/>
  <c r="D153" i="10"/>
  <c r="E152" i="10"/>
  <c r="D152" i="10"/>
  <c r="G151" i="10"/>
  <c r="E151" i="10"/>
  <c r="D151" i="10"/>
  <c r="G150" i="10"/>
  <c r="E150" i="10"/>
  <c r="D150" i="10"/>
  <c r="E149" i="10"/>
  <c r="D149" i="10"/>
  <c r="G148" i="10"/>
  <c r="E148" i="10"/>
  <c r="D148" i="10"/>
  <c r="G147" i="10"/>
  <c r="E147" i="10"/>
  <c r="D147" i="10"/>
  <c r="E146" i="10"/>
  <c r="D146" i="10"/>
  <c r="E145" i="10"/>
  <c r="D145" i="10"/>
  <c r="G144" i="10"/>
  <c r="E144" i="10"/>
  <c r="D144" i="10"/>
  <c r="E143" i="10"/>
  <c r="D143" i="10"/>
  <c r="E142" i="10"/>
  <c r="D142" i="10"/>
  <c r="G141" i="10"/>
  <c r="E141" i="10"/>
  <c r="D141" i="10"/>
  <c r="G140" i="10"/>
  <c r="E140" i="10"/>
  <c r="D140" i="10"/>
  <c r="G139" i="10"/>
  <c r="E139" i="10"/>
  <c r="D139" i="10"/>
  <c r="E138" i="10"/>
  <c r="D138" i="10"/>
  <c r="G137" i="10"/>
  <c r="E137" i="10"/>
  <c r="D137" i="10"/>
  <c r="E136" i="10"/>
  <c r="D136" i="10"/>
  <c r="E135" i="10"/>
  <c r="D135" i="10"/>
  <c r="E134" i="10"/>
  <c r="D134" i="10"/>
  <c r="E133" i="10"/>
  <c r="D133" i="10"/>
  <c r="E132" i="10"/>
  <c r="D132" i="10"/>
  <c r="G131" i="10"/>
  <c r="E131" i="10"/>
  <c r="D131" i="10"/>
  <c r="G130" i="10"/>
  <c r="E130" i="10"/>
  <c r="D130" i="10"/>
  <c r="E129" i="10"/>
  <c r="D129" i="10"/>
  <c r="E128" i="10"/>
  <c r="D128" i="10"/>
  <c r="G127" i="10"/>
  <c r="E127" i="10"/>
  <c r="D127" i="10"/>
  <c r="E126" i="10"/>
  <c r="D126" i="10"/>
  <c r="E125" i="10"/>
  <c r="D125" i="10"/>
  <c r="G124" i="10"/>
  <c r="E124" i="10"/>
  <c r="D124" i="10"/>
  <c r="G123" i="10"/>
  <c r="E123" i="10"/>
  <c r="D123" i="10"/>
  <c r="G122" i="10"/>
  <c r="E122" i="10"/>
  <c r="D122" i="10"/>
  <c r="E121" i="10"/>
  <c r="D121" i="10"/>
  <c r="E120" i="10"/>
  <c r="D120" i="10"/>
  <c r="G119" i="10"/>
  <c r="E119" i="10"/>
  <c r="D119" i="10"/>
  <c r="E118" i="10"/>
  <c r="D118" i="10"/>
  <c r="G117" i="10"/>
  <c r="E117" i="10"/>
  <c r="D117" i="10"/>
  <c r="G116" i="10"/>
  <c r="E116" i="10"/>
  <c r="D116" i="10"/>
  <c r="E115" i="10"/>
  <c r="D115" i="10"/>
  <c r="G114" i="10"/>
  <c r="E114" i="10"/>
  <c r="D114" i="10"/>
  <c r="G113" i="10"/>
  <c r="E113" i="10"/>
  <c r="D113" i="10"/>
  <c r="E112" i="10"/>
  <c r="D112" i="10"/>
  <c r="G111" i="10"/>
  <c r="E111" i="10"/>
  <c r="D111" i="10"/>
  <c r="G110" i="10"/>
  <c r="E110" i="10"/>
  <c r="D110" i="10"/>
  <c r="G109" i="10"/>
  <c r="E109" i="10"/>
  <c r="D109" i="10"/>
  <c r="G108" i="10"/>
  <c r="E108" i="10"/>
  <c r="D108" i="10"/>
  <c r="G107" i="10"/>
  <c r="E107" i="10"/>
  <c r="D107" i="10"/>
  <c r="G106" i="10"/>
  <c r="E106" i="10"/>
  <c r="D106" i="10"/>
  <c r="G105" i="10"/>
  <c r="E105" i="10"/>
  <c r="D105" i="10"/>
  <c r="G104" i="10"/>
  <c r="E104" i="10"/>
  <c r="D104" i="10"/>
  <c r="E103" i="10"/>
  <c r="D103" i="10"/>
  <c r="G102" i="10"/>
  <c r="E102" i="10"/>
  <c r="D102" i="10"/>
  <c r="G101" i="10"/>
  <c r="E101" i="10"/>
  <c r="D101" i="10"/>
  <c r="G100" i="10"/>
  <c r="E100" i="10"/>
  <c r="D100" i="10"/>
  <c r="E99" i="10"/>
  <c r="D99" i="10"/>
  <c r="E98" i="10"/>
  <c r="D98" i="10"/>
  <c r="G97" i="10"/>
  <c r="E97" i="10"/>
  <c r="D97" i="10"/>
  <c r="E96" i="10"/>
  <c r="D96" i="10"/>
  <c r="G95" i="10"/>
  <c r="E95" i="10"/>
  <c r="D95" i="10"/>
  <c r="G94" i="10"/>
  <c r="E94" i="10"/>
  <c r="D94" i="10"/>
  <c r="G93" i="10"/>
  <c r="E93" i="10"/>
  <c r="D93" i="10"/>
  <c r="E92" i="10"/>
  <c r="D92" i="10"/>
  <c r="G91" i="10"/>
  <c r="E91" i="10"/>
  <c r="D91" i="10"/>
  <c r="E90" i="10"/>
  <c r="D90" i="10"/>
  <c r="G89" i="10"/>
  <c r="E89" i="10"/>
  <c r="D89" i="10"/>
  <c r="E88" i="10"/>
  <c r="D88" i="10"/>
  <c r="E87" i="10"/>
  <c r="D87" i="10"/>
  <c r="E86" i="10"/>
  <c r="D86" i="10"/>
  <c r="G85" i="10"/>
  <c r="E85" i="10"/>
  <c r="D85" i="10"/>
  <c r="G84" i="10"/>
  <c r="E84" i="10"/>
  <c r="D84" i="10"/>
  <c r="G83" i="10"/>
  <c r="E83" i="10"/>
  <c r="D83" i="10"/>
  <c r="E82" i="10"/>
  <c r="D82" i="10"/>
  <c r="E81" i="10"/>
  <c r="D81" i="10"/>
  <c r="G80" i="10"/>
  <c r="E80" i="10"/>
  <c r="D80" i="10"/>
  <c r="G79" i="10"/>
  <c r="E79" i="10"/>
  <c r="D79" i="10"/>
  <c r="G78" i="10"/>
  <c r="E78" i="10"/>
  <c r="D78" i="10"/>
  <c r="G77" i="10"/>
  <c r="E77" i="10"/>
  <c r="D77" i="10"/>
  <c r="G76" i="10"/>
  <c r="E76" i="10"/>
  <c r="D76" i="10"/>
  <c r="G75" i="10"/>
  <c r="E75" i="10"/>
  <c r="D75" i="10"/>
  <c r="G74" i="10"/>
  <c r="E74" i="10"/>
  <c r="D74" i="10"/>
  <c r="E73" i="10"/>
  <c r="D73" i="10"/>
  <c r="G72" i="10"/>
  <c r="E72" i="10"/>
  <c r="D72" i="10"/>
  <c r="G71" i="10"/>
  <c r="E71" i="10"/>
  <c r="D71" i="10"/>
  <c r="E70" i="10"/>
  <c r="D70" i="10"/>
  <c r="G69" i="10"/>
  <c r="E69" i="10"/>
  <c r="D69" i="10"/>
  <c r="G68" i="10"/>
  <c r="E68" i="10"/>
  <c r="D68" i="10"/>
  <c r="E67" i="10"/>
  <c r="D67" i="10"/>
  <c r="G66" i="10"/>
  <c r="E66" i="10"/>
  <c r="D66" i="10"/>
  <c r="G65" i="10"/>
  <c r="E65" i="10"/>
  <c r="D65" i="10"/>
  <c r="G64" i="10"/>
  <c r="E64" i="10"/>
  <c r="D64" i="10"/>
  <c r="E63" i="10"/>
  <c r="D63" i="10"/>
  <c r="G62" i="10"/>
  <c r="E62" i="10"/>
  <c r="D62" i="10"/>
  <c r="G61" i="10"/>
  <c r="E61" i="10"/>
  <c r="D61" i="10"/>
  <c r="G60" i="10"/>
  <c r="E60" i="10"/>
  <c r="D60" i="10"/>
  <c r="G59" i="10"/>
  <c r="E59" i="10"/>
  <c r="D59" i="10"/>
  <c r="E58" i="10"/>
  <c r="D58" i="10"/>
  <c r="G57" i="10"/>
  <c r="E57" i="10"/>
  <c r="D57" i="10"/>
  <c r="G56" i="10"/>
  <c r="E56" i="10"/>
  <c r="D56" i="10"/>
  <c r="G55" i="10"/>
  <c r="E55" i="10"/>
  <c r="D55" i="10"/>
  <c r="G54" i="10"/>
  <c r="E54" i="10"/>
  <c r="D54" i="10"/>
  <c r="G53" i="10"/>
  <c r="E53" i="10"/>
  <c r="D53" i="10"/>
  <c r="E52" i="10"/>
  <c r="D52" i="10"/>
  <c r="E51" i="10"/>
  <c r="D51" i="10"/>
  <c r="G50" i="10"/>
  <c r="E50" i="10"/>
  <c r="D50" i="10"/>
  <c r="E49" i="10"/>
  <c r="D49" i="10"/>
  <c r="E48" i="10"/>
  <c r="D48" i="10"/>
  <c r="G47" i="10"/>
  <c r="E47" i="10"/>
  <c r="D47" i="10"/>
  <c r="G46" i="10"/>
  <c r="E46" i="10"/>
  <c r="D46" i="10"/>
  <c r="E45" i="10"/>
  <c r="D45" i="10"/>
  <c r="E44" i="10"/>
  <c r="D44" i="10"/>
  <c r="G43" i="10"/>
  <c r="E43" i="10"/>
  <c r="D43" i="10"/>
  <c r="E42" i="10"/>
  <c r="D42" i="10"/>
  <c r="G41" i="10"/>
  <c r="E41" i="10"/>
  <c r="D41" i="10"/>
  <c r="G40" i="10"/>
  <c r="E40" i="10"/>
  <c r="D40" i="10"/>
  <c r="G39" i="10"/>
  <c r="E39" i="10"/>
  <c r="D39" i="10"/>
  <c r="G38" i="10"/>
  <c r="E38" i="10"/>
  <c r="D38" i="10"/>
  <c r="G37" i="10"/>
  <c r="E37" i="10"/>
  <c r="D37" i="10"/>
  <c r="E36" i="10"/>
  <c r="D36" i="10"/>
  <c r="E35" i="10"/>
  <c r="D35" i="10"/>
  <c r="E31" i="10"/>
  <c r="D31" i="10"/>
  <c r="E30" i="10"/>
  <c r="D30" i="10"/>
  <c r="E29" i="10"/>
  <c r="D29" i="10"/>
  <c r="E28" i="10"/>
  <c r="D28" i="10"/>
  <c r="E27" i="10"/>
  <c r="D27" i="10"/>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11" i="10"/>
  <c r="D11" i="10"/>
  <c r="E10" i="10"/>
  <c r="D10" i="10"/>
  <c r="E9" i="10"/>
  <c r="D9" i="10"/>
  <c r="E8" i="10"/>
  <c r="D8" i="10"/>
  <c r="B5" i="10"/>
  <c r="A2" i="10"/>
  <c r="A1" i="10"/>
  <c r="B5" i="9"/>
  <c r="A2" i="9"/>
  <c r="A1" i="9"/>
  <c r="I123" i="8"/>
  <c r="G123" i="8"/>
  <c r="C123" i="8"/>
  <c r="L122" i="8"/>
  <c r="G122" i="8"/>
  <c r="C122" i="8"/>
  <c r="I118" i="8"/>
  <c r="G118" i="8"/>
  <c r="C118" i="8"/>
  <c r="L117" i="8"/>
  <c r="G117" i="8"/>
  <c r="C117" i="8"/>
  <c r="I113" i="8"/>
  <c r="G113" i="8"/>
  <c r="C113" i="8"/>
  <c r="L112" i="8"/>
  <c r="G112" i="8"/>
  <c r="C112" i="8"/>
  <c r="I108" i="8"/>
  <c r="G108" i="8"/>
  <c r="C108" i="8"/>
  <c r="G107" i="8"/>
  <c r="C107" i="8"/>
  <c r="G103" i="8"/>
  <c r="C103" i="8"/>
  <c r="G102" i="8"/>
  <c r="C102" i="8"/>
  <c r="I98" i="8"/>
  <c r="G98" i="8"/>
  <c r="C98" i="8"/>
  <c r="L97" i="8"/>
  <c r="G97" i="8"/>
  <c r="C97" i="8"/>
  <c r="G93" i="8"/>
  <c r="C93" i="8"/>
  <c r="L92" i="8"/>
  <c r="G92" i="8"/>
  <c r="C92" i="8"/>
  <c r="I88" i="8"/>
  <c r="G88" i="8"/>
  <c r="C88" i="8"/>
  <c r="G87" i="8"/>
  <c r="C87" i="8"/>
  <c r="I83" i="8"/>
  <c r="G83" i="8"/>
  <c r="C83" i="8"/>
  <c r="L82" i="8"/>
  <c r="G82" i="8"/>
  <c r="C82" i="8"/>
  <c r="G78" i="8"/>
  <c r="C78" i="8"/>
  <c r="G77" i="8"/>
  <c r="C77" i="8"/>
  <c r="I73" i="8"/>
  <c r="G73" i="8"/>
  <c r="C73" i="8"/>
  <c r="G72" i="8"/>
  <c r="C72" i="8"/>
  <c r="G68" i="8"/>
  <c r="C68" i="8"/>
  <c r="L67" i="8"/>
  <c r="G67" i="8"/>
  <c r="C67" i="8"/>
  <c r="G63" i="8"/>
  <c r="C63" i="8"/>
  <c r="L62" i="8"/>
  <c r="G62" i="8"/>
  <c r="C62" i="8"/>
  <c r="I58" i="8"/>
  <c r="G58" i="8"/>
  <c r="C58" i="8"/>
  <c r="L57" i="8"/>
  <c r="G57" i="8"/>
  <c r="C57" i="8"/>
  <c r="I53" i="8"/>
  <c r="G53" i="8"/>
  <c r="C53" i="8"/>
  <c r="L52" i="8"/>
  <c r="G52" i="8"/>
  <c r="C52" i="8"/>
  <c r="I48" i="8"/>
  <c r="G48" i="8"/>
  <c r="C48" i="8"/>
  <c r="L47" i="8"/>
  <c r="G47" i="8"/>
  <c r="C47" i="8"/>
  <c r="I43" i="8"/>
  <c r="G43" i="8"/>
  <c r="C43" i="8"/>
  <c r="L42" i="8"/>
  <c r="G42" i="8"/>
  <c r="C42" i="8"/>
  <c r="I38" i="8"/>
  <c r="G38" i="8"/>
  <c r="C38" i="8"/>
  <c r="G37" i="8"/>
  <c r="C37" i="8"/>
  <c r="G33" i="8"/>
  <c r="C33" i="8"/>
  <c r="G32" i="8"/>
  <c r="C32" i="8"/>
  <c r="I28" i="8"/>
  <c r="G28" i="8"/>
  <c r="C28" i="8"/>
  <c r="L27" i="8"/>
  <c r="G27" i="8"/>
  <c r="C27" i="8"/>
  <c r="I23" i="8"/>
  <c r="G23" i="8"/>
  <c r="C23" i="8"/>
  <c r="L22" i="8"/>
  <c r="G22" i="8"/>
  <c r="C22" i="8"/>
  <c r="I18" i="8"/>
  <c r="G18" i="8"/>
  <c r="C18" i="8"/>
  <c r="G17" i="8"/>
  <c r="C17" i="8"/>
  <c r="I13" i="8"/>
  <c r="G13" i="8"/>
  <c r="C13" i="8"/>
  <c r="G12" i="8"/>
  <c r="C12" i="8"/>
  <c r="G8" i="8"/>
  <c r="C8" i="8"/>
  <c r="L7" i="8"/>
  <c r="G7" i="8"/>
  <c r="C7" i="8"/>
  <c r="B5" i="8"/>
  <c r="A2" i="8"/>
  <c r="A1" i="8"/>
  <c r="G291" i="7"/>
  <c r="C291" i="7"/>
  <c r="I290" i="7"/>
  <c r="G290" i="7"/>
  <c r="C290" i="7"/>
  <c r="G289" i="7"/>
  <c r="C289" i="7"/>
  <c r="I288" i="7"/>
  <c r="J288" i="7" s="1"/>
  <c r="G288" i="7"/>
  <c r="C288" i="7"/>
  <c r="I287" i="7"/>
  <c r="G287" i="7"/>
  <c r="C287" i="7"/>
  <c r="G286" i="7"/>
  <c r="C286" i="7"/>
  <c r="G285" i="7"/>
  <c r="C285" i="7"/>
  <c r="I284" i="7"/>
  <c r="G284" i="7"/>
  <c r="C284" i="7"/>
  <c r="G283" i="7"/>
  <c r="C283" i="7"/>
  <c r="G279" i="7"/>
  <c r="C279" i="7"/>
  <c r="I278" i="7"/>
  <c r="G278" i="7"/>
  <c r="C278" i="7"/>
  <c r="G277" i="7"/>
  <c r="C277" i="7"/>
  <c r="G276" i="7"/>
  <c r="C276" i="7"/>
  <c r="I275" i="7"/>
  <c r="G275" i="7"/>
  <c r="C275" i="7"/>
  <c r="I274" i="7"/>
  <c r="G274" i="7"/>
  <c r="C274" i="7"/>
  <c r="I273" i="7"/>
  <c r="G273" i="7"/>
  <c r="C273" i="7"/>
  <c r="I272" i="7"/>
  <c r="G272" i="7"/>
  <c r="C272" i="7"/>
  <c r="L271" i="7"/>
  <c r="G271" i="7"/>
  <c r="C271" i="7"/>
  <c r="G267" i="7"/>
  <c r="C267" i="7"/>
  <c r="I266" i="7"/>
  <c r="G266" i="7"/>
  <c r="C266" i="7"/>
  <c r="I265" i="7"/>
  <c r="J265" i="7" s="1"/>
  <c r="G265" i="7"/>
  <c r="C265" i="7"/>
  <c r="I264" i="7"/>
  <c r="G264" i="7"/>
  <c r="C264" i="7"/>
  <c r="G263" i="7"/>
  <c r="C263" i="7"/>
  <c r="I262" i="7"/>
  <c r="G262" i="7"/>
  <c r="C262" i="7"/>
  <c r="I261" i="7"/>
  <c r="G261" i="7"/>
  <c r="C261" i="7"/>
  <c r="I260" i="7"/>
  <c r="G260" i="7"/>
  <c r="C260" i="7"/>
  <c r="G259" i="7"/>
  <c r="C259" i="7"/>
  <c r="G255" i="7"/>
  <c r="C255" i="7"/>
  <c r="I254" i="7"/>
  <c r="G254" i="7"/>
  <c r="C254" i="7"/>
  <c r="I253" i="7"/>
  <c r="G253" i="7"/>
  <c r="C253" i="7"/>
  <c r="I252" i="7"/>
  <c r="G252" i="7"/>
  <c r="C252" i="7"/>
  <c r="I251" i="7"/>
  <c r="G251" i="7"/>
  <c r="C251" i="7"/>
  <c r="G250" i="7"/>
  <c r="C250" i="7"/>
  <c r="G249" i="7"/>
  <c r="C249" i="7"/>
  <c r="I248" i="7"/>
  <c r="G248" i="7"/>
  <c r="C248" i="7"/>
  <c r="G247" i="7"/>
  <c r="C247" i="7"/>
  <c r="G243" i="7"/>
  <c r="C243" i="7"/>
  <c r="I242" i="7"/>
  <c r="G242" i="7"/>
  <c r="C242" i="7"/>
  <c r="G241" i="7"/>
  <c r="C241" i="7"/>
  <c r="G240" i="7"/>
  <c r="C240" i="7"/>
  <c r="I239" i="7"/>
  <c r="G239" i="7"/>
  <c r="C239" i="7"/>
  <c r="I238" i="7"/>
  <c r="J238" i="7" s="1"/>
  <c r="G238" i="7"/>
  <c r="C238" i="7"/>
  <c r="G237" i="7"/>
  <c r="C237" i="7"/>
  <c r="I236" i="7"/>
  <c r="G236" i="7"/>
  <c r="C236" i="7"/>
  <c r="L235" i="7"/>
  <c r="G235" i="7"/>
  <c r="C235" i="7"/>
  <c r="G231" i="7"/>
  <c r="C231" i="7"/>
  <c r="I230" i="7"/>
  <c r="G230" i="7"/>
  <c r="C230" i="7"/>
  <c r="I229" i="7"/>
  <c r="G229" i="7"/>
  <c r="C229" i="7"/>
  <c r="I228" i="7"/>
  <c r="G228" i="7"/>
  <c r="C228" i="7"/>
  <c r="I227" i="7"/>
  <c r="G227" i="7"/>
  <c r="C227" i="7"/>
  <c r="G226" i="7"/>
  <c r="C226" i="7"/>
  <c r="I225" i="7"/>
  <c r="G225" i="7"/>
  <c r="C225" i="7"/>
  <c r="I224" i="7"/>
  <c r="G224" i="7"/>
  <c r="C224" i="7"/>
  <c r="G223" i="7"/>
  <c r="C223" i="7"/>
  <c r="G219" i="7"/>
  <c r="C219" i="7"/>
  <c r="G218" i="7"/>
  <c r="C218" i="7"/>
  <c r="I217" i="7"/>
  <c r="J217" i="7" s="1"/>
  <c r="G217" i="7"/>
  <c r="C217" i="7"/>
  <c r="I216" i="7"/>
  <c r="G216" i="7"/>
  <c r="C216" i="7"/>
  <c r="I215" i="7"/>
  <c r="G215" i="7"/>
  <c r="C215" i="7"/>
  <c r="G214" i="7"/>
  <c r="C214" i="7"/>
  <c r="I213" i="7"/>
  <c r="G213" i="7"/>
  <c r="C213" i="7"/>
  <c r="I212" i="7"/>
  <c r="G212" i="7"/>
  <c r="C212" i="7"/>
  <c r="G211" i="7"/>
  <c r="C211" i="7"/>
  <c r="G207" i="7"/>
  <c r="C207" i="7"/>
  <c r="I206" i="7"/>
  <c r="G206" i="7"/>
  <c r="C206" i="7"/>
  <c r="G205" i="7"/>
  <c r="C205" i="7"/>
  <c r="I204" i="7"/>
  <c r="G204" i="7"/>
  <c r="C204" i="7"/>
  <c r="I203" i="7"/>
  <c r="G203" i="7"/>
  <c r="C203" i="7"/>
  <c r="G202" i="7"/>
  <c r="C202" i="7"/>
  <c r="I201" i="7"/>
  <c r="G201" i="7"/>
  <c r="C201" i="7"/>
  <c r="I200" i="7"/>
  <c r="G200" i="7"/>
  <c r="C200" i="7"/>
  <c r="L199" i="7"/>
  <c r="G199" i="7"/>
  <c r="C199" i="7"/>
  <c r="G195" i="7"/>
  <c r="C195" i="7"/>
  <c r="I194" i="7"/>
  <c r="G194" i="7"/>
  <c r="C194" i="7"/>
  <c r="I193" i="7"/>
  <c r="G193" i="7"/>
  <c r="C193" i="7"/>
  <c r="G192" i="7"/>
  <c r="C192" i="7"/>
  <c r="I191" i="7"/>
  <c r="G191" i="7"/>
  <c r="C191" i="7"/>
  <c r="I190" i="7"/>
  <c r="G190" i="7"/>
  <c r="C190" i="7"/>
  <c r="G189" i="7"/>
  <c r="C189" i="7"/>
  <c r="I188" i="7"/>
  <c r="G188" i="7"/>
  <c r="C188" i="7"/>
  <c r="G187" i="7"/>
  <c r="C187" i="7"/>
  <c r="G183" i="7"/>
  <c r="C183" i="7"/>
  <c r="I182" i="7"/>
  <c r="J182" i="7" s="1"/>
  <c r="G182" i="7"/>
  <c r="C182" i="7"/>
  <c r="I181" i="7"/>
  <c r="G181" i="7"/>
  <c r="C181" i="7"/>
  <c r="G180" i="7"/>
  <c r="C180" i="7"/>
  <c r="I179" i="7"/>
  <c r="G179" i="7"/>
  <c r="C179" i="7"/>
  <c r="I178" i="7"/>
  <c r="G178" i="7"/>
  <c r="C178" i="7"/>
  <c r="I177" i="7"/>
  <c r="G177" i="7"/>
  <c r="C177" i="7"/>
  <c r="G176" i="7"/>
  <c r="C176" i="7"/>
  <c r="G175" i="7"/>
  <c r="C175" i="7"/>
  <c r="G171" i="7"/>
  <c r="C171" i="7"/>
  <c r="I170" i="7"/>
  <c r="G170" i="7"/>
  <c r="C170" i="7"/>
  <c r="I169" i="7"/>
  <c r="G169" i="7"/>
  <c r="C169" i="7"/>
  <c r="I168" i="7"/>
  <c r="G168" i="7"/>
  <c r="C168" i="7"/>
  <c r="I167" i="7"/>
  <c r="G167" i="7"/>
  <c r="C167" i="7"/>
  <c r="G166" i="7"/>
  <c r="C166" i="7"/>
  <c r="I165" i="7"/>
  <c r="G165" i="7"/>
  <c r="C165" i="7"/>
  <c r="I164" i="7"/>
  <c r="G164" i="7"/>
  <c r="C164" i="7"/>
  <c r="L163" i="7"/>
  <c r="G163" i="7"/>
  <c r="C163" i="7"/>
  <c r="G159" i="7"/>
  <c r="C159" i="7"/>
  <c r="I158" i="7"/>
  <c r="G158" i="7"/>
  <c r="C158" i="7"/>
  <c r="G157" i="7"/>
  <c r="C157" i="7"/>
  <c r="G156" i="7"/>
  <c r="C156" i="7"/>
  <c r="I155" i="7"/>
  <c r="G155" i="7"/>
  <c r="C155" i="7"/>
  <c r="G154" i="7"/>
  <c r="C154" i="7"/>
  <c r="I153" i="7"/>
  <c r="J153" i="7" s="1"/>
  <c r="G153" i="7"/>
  <c r="C153" i="7"/>
  <c r="I152" i="7"/>
  <c r="G152" i="7"/>
  <c r="C152" i="7"/>
  <c r="L151" i="7"/>
  <c r="G151" i="7"/>
  <c r="C151" i="7"/>
  <c r="G147" i="7"/>
  <c r="C147" i="7"/>
  <c r="I146" i="7"/>
  <c r="G146" i="7"/>
  <c r="C146" i="7"/>
  <c r="I145" i="7"/>
  <c r="G145" i="7"/>
  <c r="C145" i="7"/>
  <c r="G144" i="7"/>
  <c r="C144" i="7"/>
  <c r="I143" i="7"/>
  <c r="G143" i="7"/>
  <c r="C143" i="7"/>
  <c r="I142" i="7"/>
  <c r="G142" i="7"/>
  <c r="C142" i="7"/>
  <c r="G141" i="7"/>
  <c r="C141" i="7"/>
  <c r="I140" i="7"/>
  <c r="G140" i="7"/>
  <c r="C140" i="7"/>
  <c r="L139" i="7"/>
  <c r="G139" i="7"/>
  <c r="C139" i="7"/>
  <c r="G135" i="7"/>
  <c r="C135" i="7"/>
  <c r="I134" i="7"/>
  <c r="G134" i="7"/>
  <c r="C134" i="7"/>
  <c r="I133" i="7"/>
  <c r="G133" i="7"/>
  <c r="C133" i="7"/>
  <c r="I132" i="7"/>
  <c r="G132" i="7"/>
  <c r="C132" i="7"/>
  <c r="I131" i="7"/>
  <c r="G131" i="7"/>
  <c r="C131" i="7"/>
  <c r="I130" i="7"/>
  <c r="G130" i="7"/>
  <c r="C130" i="7"/>
  <c r="I129" i="7"/>
  <c r="G129" i="7"/>
  <c r="C129" i="7"/>
  <c r="I128" i="7"/>
  <c r="G128" i="7"/>
  <c r="C128" i="7"/>
  <c r="G127" i="7"/>
  <c r="C127" i="7"/>
  <c r="G123" i="7"/>
  <c r="C123" i="7"/>
  <c r="I122" i="7"/>
  <c r="G122" i="7"/>
  <c r="C122" i="7"/>
  <c r="I121" i="7"/>
  <c r="G121" i="7"/>
  <c r="C121" i="7"/>
  <c r="I120" i="7"/>
  <c r="G120" i="7"/>
  <c r="C120" i="7"/>
  <c r="I119" i="7"/>
  <c r="G119" i="7"/>
  <c r="C119" i="7"/>
  <c r="G118" i="7"/>
  <c r="C118" i="7"/>
  <c r="I117" i="7"/>
  <c r="G117" i="7"/>
  <c r="C117" i="7"/>
  <c r="I116" i="7"/>
  <c r="G116" i="7"/>
  <c r="C116" i="7"/>
  <c r="L115" i="7"/>
  <c r="G115" i="7"/>
  <c r="C115" i="7"/>
  <c r="G111" i="7"/>
  <c r="C111" i="7"/>
  <c r="I110" i="7"/>
  <c r="G110" i="7"/>
  <c r="C110" i="7"/>
  <c r="I109" i="7"/>
  <c r="G109" i="7"/>
  <c r="C109" i="7"/>
  <c r="I108" i="7"/>
  <c r="G108" i="7"/>
  <c r="C108" i="7"/>
  <c r="I107" i="7"/>
  <c r="G107" i="7"/>
  <c r="C107" i="7"/>
  <c r="I106" i="7"/>
  <c r="G106" i="7"/>
  <c r="C106" i="7"/>
  <c r="G105" i="7"/>
  <c r="C105" i="7"/>
  <c r="I104" i="7"/>
  <c r="G104" i="7"/>
  <c r="C104" i="7"/>
  <c r="L103" i="7"/>
  <c r="G103" i="7"/>
  <c r="C103" i="7"/>
  <c r="G99" i="7"/>
  <c r="C99" i="7"/>
  <c r="I98" i="7"/>
  <c r="J98" i="7" s="1"/>
  <c r="G98" i="7"/>
  <c r="C98" i="7"/>
  <c r="I97" i="7"/>
  <c r="G97" i="7"/>
  <c r="C97" i="7"/>
  <c r="I96" i="7"/>
  <c r="G96" i="7"/>
  <c r="C96" i="7"/>
  <c r="I95" i="7"/>
  <c r="G95" i="7"/>
  <c r="C95" i="7"/>
  <c r="I94" i="7"/>
  <c r="G94" i="7"/>
  <c r="C94" i="7"/>
  <c r="I93" i="7"/>
  <c r="G93" i="7"/>
  <c r="C93" i="7"/>
  <c r="I92" i="7"/>
  <c r="G92" i="7"/>
  <c r="C92" i="7"/>
  <c r="L91" i="7"/>
  <c r="G91" i="7"/>
  <c r="C91" i="7"/>
  <c r="G87" i="7"/>
  <c r="C87" i="7"/>
  <c r="I86" i="7"/>
  <c r="G86" i="7"/>
  <c r="C86" i="7"/>
  <c r="I85" i="7"/>
  <c r="G85" i="7"/>
  <c r="C85" i="7"/>
  <c r="I84" i="7"/>
  <c r="G84" i="7"/>
  <c r="C84" i="7"/>
  <c r="I83" i="7"/>
  <c r="G83" i="7"/>
  <c r="C83" i="7"/>
  <c r="G82" i="7"/>
  <c r="C82" i="7"/>
  <c r="I81" i="7"/>
  <c r="G81" i="7"/>
  <c r="C81" i="7"/>
  <c r="I80" i="7"/>
  <c r="G80" i="7"/>
  <c r="C80" i="7"/>
  <c r="L79" i="7"/>
  <c r="G79" i="7"/>
  <c r="C79" i="7"/>
  <c r="G75" i="7"/>
  <c r="C75" i="7"/>
  <c r="I74" i="7"/>
  <c r="G74" i="7"/>
  <c r="C74" i="7"/>
  <c r="I73" i="7"/>
  <c r="G73" i="7"/>
  <c r="C73" i="7"/>
  <c r="I72" i="7"/>
  <c r="G72" i="7"/>
  <c r="C72" i="7"/>
  <c r="I71" i="7"/>
  <c r="J71" i="7" s="1"/>
  <c r="G71" i="7"/>
  <c r="C71" i="7"/>
  <c r="G70" i="7"/>
  <c r="C70" i="7"/>
  <c r="I69" i="7"/>
  <c r="G69" i="7"/>
  <c r="C69" i="7"/>
  <c r="G68" i="7"/>
  <c r="C68" i="7"/>
  <c r="G67" i="7"/>
  <c r="C67" i="7"/>
  <c r="G63" i="7"/>
  <c r="C63" i="7"/>
  <c r="I62" i="7"/>
  <c r="G62" i="7"/>
  <c r="C62" i="7"/>
  <c r="I61" i="7"/>
  <c r="G61" i="7"/>
  <c r="C61" i="7"/>
  <c r="I60" i="7"/>
  <c r="G60" i="7"/>
  <c r="C60" i="7"/>
  <c r="I59" i="7"/>
  <c r="G59" i="7"/>
  <c r="C59" i="7"/>
  <c r="I58" i="7"/>
  <c r="G58" i="7"/>
  <c r="C58" i="7"/>
  <c r="G57" i="7"/>
  <c r="C57" i="7"/>
  <c r="I56" i="7"/>
  <c r="G56" i="7"/>
  <c r="C56" i="7"/>
  <c r="L55" i="7"/>
  <c r="G55" i="7"/>
  <c r="C55" i="7"/>
  <c r="G51" i="7"/>
  <c r="C51" i="7"/>
  <c r="I50" i="7"/>
  <c r="G50" i="7"/>
  <c r="C50" i="7"/>
  <c r="I49" i="7"/>
  <c r="G49" i="7"/>
  <c r="C49" i="7"/>
  <c r="I48" i="7"/>
  <c r="G48" i="7"/>
  <c r="C48" i="7"/>
  <c r="I47" i="7"/>
  <c r="G47" i="7"/>
  <c r="C47" i="7"/>
  <c r="I46" i="7"/>
  <c r="G46" i="7"/>
  <c r="C46" i="7"/>
  <c r="I45" i="7"/>
  <c r="G45" i="7"/>
  <c r="C45" i="7"/>
  <c r="I44" i="7"/>
  <c r="G44" i="7"/>
  <c r="C44" i="7"/>
  <c r="L43" i="7"/>
  <c r="G43" i="7"/>
  <c r="C43" i="7"/>
  <c r="G39" i="7"/>
  <c r="C39" i="7"/>
  <c r="I38" i="7"/>
  <c r="G38" i="7"/>
  <c r="C38" i="7"/>
  <c r="I37" i="7"/>
  <c r="G37" i="7"/>
  <c r="C37" i="7"/>
  <c r="I36" i="7"/>
  <c r="G36" i="7"/>
  <c r="C36" i="7"/>
  <c r="I35" i="7"/>
  <c r="G35" i="7"/>
  <c r="C35" i="7"/>
  <c r="I34" i="7"/>
  <c r="G34" i="7"/>
  <c r="C34" i="7"/>
  <c r="I33" i="7"/>
  <c r="G33" i="7"/>
  <c r="C33" i="7"/>
  <c r="I32" i="7"/>
  <c r="G32" i="7"/>
  <c r="C32" i="7"/>
  <c r="L31" i="7"/>
  <c r="G31" i="7"/>
  <c r="C31" i="7"/>
  <c r="G27" i="7"/>
  <c r="C27" i="7"/>
  <c r="I26" i="7"/>
  <c r="G26" i="7"/>
  <c r="C26" i="7"/>
  <c r="I25" i="7"/>
  <c r="G25" i="7"/>
  <c r="C25" i="7"/>
  <c r="I24" i="7"/>
  <c r="G24" i="7"/>
  <c r="C24" i="7"/>
  <c r="I23" i="7"/>
  <c r="G23" i="7"/>
  <c r="C23" i="7"/>
  <c r="G22" i="7"/>
  <c r="C22" i="7"/>
  <c r="I21" i="7"/>
  <c r="G21" i="7"/>
  <c r="C21" i="7"/>
  <c r="I20" i="7"/>
  <c r="G20" i="7"/>
  <c r="C20" i="7"/>
  <c r="G19" i="7"/>
  <c r="C19" i="7"/>
  <c r="G15" i="7"/>
  <c r="C15" i="7"/>
  <c r="I14" i="7"/>
  <c r="G14" i="7"/>
  <c r="C14" i="7"/>
  <c r="I13" i="7"/>
  <c r="G13" i="7"/>
  <c r="C13" i="7"/>
  <c r="I12" i="7"/>
  <c r="G12" i="7"/>
  <c r="C12" i="7"/>
  <c r="I11" i="7"/>
  <c r="G11" i="7"/>
  <c r="C11" i="7"/>
  <c r="G10" i="7"/>
  <c r="C10" i="7"/>
  <c r="G9" i="7"/>
  <c r="C9" i="7"/>
  <c r="I8" i="7"/>
  <c r="G8" i="7"/>
  <c r="C8" i="7"/>
  <c r="L7" i="7"/>
  <c r="G7" i="7"/>
  <c r="C7" i="7"/>
  <c r="B5" i="7"/>
  <c r="A2" i="7"/>
  <c r="A1" i="7"/>
  <c r="H1100" i="6"/>
  <c r="G1100" i="6"/>
  <c r="C1100" i="6"/>
  <c r="H1099" i="6"/>
  <c r="G1099" i="6"/>
  <c r="C1099" i="6"/>
  <c r="I1098" i="6"/>
  <c r="G1098" i="6"/>
  <c r="C1098" i="6"/>
  <c r="G1097" i="6"/>
  <c r="C1097" i="6"/>
  <c r="I1091" i="6"/>
  <c r="G1091" i="6"/>
  <c r="C1091" i="6"/>
  <c r="I1090" i="6"/>
  <c r="G1090" i="6"/>
  <c r="C1090" i="6"/>
  <c r="H1089" i="6"/>
  <c r="G1089" i="6"/>
  <c r="C1089" i="6"/>
  <c r="I1088" i="6"/>
  <c r="G1088" i="6"/>
  <c r="C1088" i="6"/>
  <c r="I1087" i="6"/>
  <c r="G1087" i="6"/>
  <c r="C1087" i="6"/>
  <c r="H1086" i="6"/>
  <c r="G1086" i="6"/>
  <c r="C1086" i="6"/>
  <c r="H1085" i="6"/>
  <c r="G1085" i="6"/>
  <c r="C1085" i="6"/>
  <c r="I1084" i="6"/>
  <c r="G1084" i="6"/>
  <c r="C1084" i="6"/>
  <c r="L1083" i="6"/>
  <c r="G1083" i="6"/>
  <c r="C1083" i="6"/>
  <c r="I1077" i="6"/>
  <c r="G1077" i="6"/>
  <c r="C1077" i="6"/>
  <c r="I1076" i="6"/>
  <c r="G1076" i="6"/>
  <c r="C1076" i="6"/>
  <c r="H1075" i="6"/>
  <c r="G1075" i="6"/>
  <c r="C1075" i="6"/>
  <c r="I1074" i="6"/>
  <c r="G1074" i="6"/>
  <c r="C1074" i="6"/>
  <c r="I1073" i="6"/>
  <c r="G1073" i="6"/>
  <c r="C1073" i="6"/>
  <c r="I1072" i="6"/>
  <c r="G1072" i="6"/>
  <c r="C1072" i="6"/>
  <c r="H1071" i="6"/>
  <c r="G1071" i="6"/>
  <c r="C1071" i="6"/>
  <c r="H1070" i="6"/>
  <c r="G1070" i="6"/>
  <c r="C1070" i="6"/>
  <c r="I1069" i="6"/>
  <c r="G1069" i="6"/>
  <c r="C1069" i="6"/>
  <c r="L1068" i="6"/>
  <c r="G1068" i="6"/>
  <c r="C1068" i="6"/>
  <c r="H1062" i="6"/>
  <c r="G1062" i="6"/>
  <c r="C1062" i="6"/>
  <c r="H1061" i="6"/>
  <c r="G1061" i="6"/>
  <c r="C1061" i="6"/>
  <c r="I1060" i="6"/>
  <c r="G1060" i="6"/>
  <c r="C1060" i="6"/>
  <c r="G1059" i="6"/>
  <c r="C1059" i="6"/>
  <c r="L1058" i="6"/>
  <c r="G1058" i="6"/>
  <c r="C1058" i="6"/>
  <c r="I1052" i="6"/>
  <c r="G1052" i="6"/>
  <c r="C1052" i="6"/>
  <c r="I1051" i="6"/>
  <c r="G1051" i="6"/>
  <c r="C1051" i="6"/>
  <c r="I1050" i="6"/>
  <c r="J1050" i="6" s="1"/>
  <c r="G1050" i="6"/>
  <c r="C1050" i="6"/>
  <c r="G1049" i="6"/>
  <c r="C1049" i="6"/>
  <c r="H1048" i="6"/>
  <c r="G1048" i="6"/>
  <c r="C1048" i="6"/>
  <c r="H1047" i="6"/>
  <c r="G1047" i="6"/>
  <c r="C1047" i="6"/>
  <c r="I1046" i="6"/>
  <c r="G1046" i="6"/>
  <c r="C1046" i="6"/>
  <c r="I1045" i="6"/>
  <c r="G1045" i="6"/>
  <c r="C1045" i="6"/>
  <c r="I1044" i="6"/>
  <c r="G1044" i="6"/>
  <c r="C1044" i="6"/>
  <c r="L1043" i="6"/>
  <c r="G1043" i="6"/>
  <c r="C1043" i="6"/>
  <c r="I1037" i="6"/>
  <c r="G1037" i="6"/>
  <c r="C1037" i="6"/>
  <c r="I1036" i="6"/>
  <c r="G1036" i="6"/>
  <c r="C1036" i="6"/>
  <c r="G1035" i="6"/>
  <c r="C1035" i="6"/>
  <c r="G1034" i="6"/>
  <c r="C1034" i="6"/>
  <c r="H1033" i="6"/>
  <c r="G1033" i="6"/>
  <c r="C1033" i="6"/>
  <c r="I1032" i="6"/>
  <c r="G1032" i="6"/>
  <c r="C1032" i="6"/>
  <c r="I1031" i="6"/>
  <c r="G1031" i="6"/>
  <c r="C1031" i="6"/>
  <c r="I1030" i="6"/>
  <c r="G1030" i="6"/>
  <c r="C1030" i="6"/>
  <c r="I1029" i="6"/>
  <c r="G1029" i="6"/>
  <c r="C1029" i="6"/>
  <c r="G1028" i="6"/>
  <c r="C1028" i="6"/>
  <c r="H1027" i="6"/>
  <c r="G1027" i="6"/>
  <c r="C1027" i="6"/>
  <c r="H1026" i="6"/>
  <c r="G1026" i="6"/>
  <c r="C1026" i="6"/>
  <c r="I1025" i="6"/>
  <c r="G1025" i="6"/>
  <c r="C1025" i="6"/>
  <c r="G1024" i="6"/>
  <c r="C1024" i="6"/>
  <c r="G1023" i="6"/>
  <c r="C1023" i="6"/>
  <c r="H1017" i="6"/>
  <c r="G1017" i="6"/>
  <c r="C1017" i="6"/>
  <c r="H1016" i="6"/>
  <c r="G1016" i="6"/>
  <c r="C1016" i="6"/>
  <c r="I1015" i="6"/>
  <c r="G1015" i="6"/>
  <c r="C1015" i="6"/>
  <c r="G1014" i="6"/>
  <c r="C1014" i="6"/>
  <c r="G1013" i="6"/>
  <c r="G257" i="5" s="1"/>
  <c r="G116" i="4" s="1"/>
  <c r="C1013" i="6"/>
  <c r="H1007" i="6"/>
  <c r="G1007" i="6"/>
  <c r="C1007" i="6"/>
  <c r="H1006" i="6"/>
  <c r="G1006" i="6"/>
  <c r="C1006" i="6"/>
  <c r="I1005" i="6"/>
  <c r="G1005" i="6"/>
  <c r="C1005" i="6"/>
  <c r="G1004" i="6"/>
  <c r="C1004" i="6"/>
  <c r="L1003" i="6"/>
  <c r="G1003" i="6"/>
  <c r="C1003" i="6"/>
  <c r="H997" i="6"/>
  <c r="G997" i="6"/>
  <c r="C997" i="6"/>
  <c r="H996" i="6"/>
  <c r="G996" i="6"/>
  <c r="C996" i="6"/>
  <c r="G995" i="6"/>
  <c r="C995" i="6"/>
  <c r="G994" i="6"/>
  <c r="C994" i="6"/>
  <c r="L993" i="6"/>
  <c r="G993" i="6"/>
  <c r="C993" i="6"/>
  <c r="H987" i="6"/>
  <c r="G987" i="6"/>
  <c r="C987" i="6"/>
  <c r="H986" i="6"/>
  <c r="G986" i="6"/>
  <c r="C986" i="6"/>
  <c r="I985" i="6"/>
  <c r="G985" i="6"/>
  <c r="C985" i="6"/>
  <c r="I984" i="6"/>
  <c r="G984" i="6"/>
  <c r="C984" i="6"/>
  <c r="I983" i="6"/>
  <c r="G983" i="6"/>
  <c r="C983" i="6"/>
  <c r="I982" i="6"/>
  <c r="J982" i="6" s="1"/>
  <c r="G982" i="6"/>
  <c r="C982" i="6"/>
  <c r="G981" i="6"/>
  <c r="C981" i="6"/>
  <c r="L980" i="6"/>
  <c r="G980" i="6"/>
  <c r="C980" i="6"/>
  <c r="I974" i="6"/>
  <c r="G974" i="6"/>
  <c r="C974" i="6"/>
  <c r="I973" i="6"/>
  <c r="G973" i="6"/>
  <c r="C973" i="6"/>
  <c r="G972" i="6"/>
  <c r="C972" i="6"/>
  <c r="I971" i="6"/>
  <c r="G971" i="6"/>
  <c r="C971" i="6"/>
  <c r="H970" i="6"/>
  <c r="G970" i="6"/>
  <c r="C970" i="6"/>
  <c r="H969" i="6"/>
  <c r="G969" i="6"/>
  <c r="C969" i="6"/>
  <c r="I968" i="6"/>
  <c r="G968" i="6"/>
  <c r="C968" i="6"/>
  <c r="G967" i="6"/>
  <c r="C967" i="6"/>
  <c r="G966" i="6"/>
  <c r="C966" i="6"/>
  <c r="H960" i="6"/>
  <c r="G960" i="6"/>
  <c r="C960" i="6"/>
  <c r="H959" i="6"/>
  <c r="G959" i="6"/>
  <c r="C959" i="6"/>
  <c r="G958" i="6"/>
  <c r="C958" i="6"/>
  <c r="G957" i="6"/>
  <c r="C957" i="6"/>
  <c r="H951" i="6"/>
  <c r="G951" i="6"/>
  <c r="C951" i="6"/>
  <c r="H950" i="6"/>
  <c r="G950" i="6"/>
  <c r="C950" i="6"/>
  <c r="G949" i="6"/>
  <c r="C949" i="6"/>
  <c r="L948" i="6"/>
  <c r="G948" i="6"/>
  <c r="C948" i="6"/>
  <c r="H942" i="6"/>
  <c r="G942" i="6"/>
  <c r="C942" i="6"/>
  <c r="H941" i="6"/>
  <c r="G941" i="6"/>
  <c r="C941" i="6"/>
  <c r="G940" i="6"/>
  <c r="C940" i="6"/>
  <c r="L939" i="6"/>
  <c r="G939" i="6"/>
  <c r="C939" i="6"/>
  <c r="I933" i="6"/>
  <c r="G933" i="6"/>
  <c r="C933" i="6"/>
  <c r="I932" i="6"/>
  <c r="G932" i="6"/>
  <c r="C932" i="6"/>
  <c r="I931" i="6"/>
  <c r="G931" i="6"/>
  <c r="C931" i="6"/>
  <c r="I930" i="6"/>
  <c r="G930" i="6"/>
  <c r="C930" i="6"/>
  <c r="I929" i="6"/>
  <c r="J929" i="6" s="1"/>
  <c r="G929" i="6"/>
  <c r="C929" i="6"/>
  <c r="G928" i="6"/>
  <c r="C928" i="6"/>
  <c r="I927" i="6"/>
  <c r="G927" i="6"/>
  <c r="C927" i="6"/>
  <c r="I926" i="6"/>
  <c r="G926" i="6"/>
  <c r="C926" i="6"/>
  <c r="G925" i="6"/>
  <c r="C925" i="6"/>
  <c r="I924" i="6"/>
  <c r="G924" i="6"/>
  <c r="C924" i="6"/>
  <c r="I923" i="6"/>
  <c r="G923" i="6"/>
  <c r="C923" i="6"/>
  <c r="H922" i="6"/>
  <c r="G922" i="6"/>
  <c r="C922" i="6"/>
  <c r="H921" i="6"/>
  <c r="G921" i="6"/>
  <c r="C921" i="6"/>
  <c r="H920" i="6"/>
  <c r="G920" i="6"/>
  <c r="C920" i="6"/>
  <c r="I919" i="6"/>
  <c r="G919" i="6"/>
  <c r="C919" i="6"/>
  <c r="I918" i="6"/>
  <c r="G918" i="6"/>
  <c r="C918" i="6"/>
  <c r="L917" i="6"/>
  <c r="G917" i="6"/>
  <c r="C917" i="6"/>
  <c r="H911" i="6"/>
  <c r="G911" i="6"/>
  <c r="C911" i="6"/>
  <c r="H910" i="6"/>
  <c r="G910" i="6"/>
  <c r="C910" i="6"/>
  <c r="G909" i="6"/>
  <c r="C909" i="6"/>
  <c r="I908" i="6"/>
  <c r="G908" i="6"/>
  <c r="C908" i="6"/>
  <c r="I907" i="6"/>
  <c r="J907" i="6" s="1"/>
  <c r="G907" i="6"/>
  <c r="C907" i="6"/>
  <c r="L906" i="6"/>
  <c r="G906" i="6"/>
  <c r="C906" i="6"/>
  <c r="H900" i="6"/>
  <c r="G900" i="6"/>
  <c r="C900" i="6"/>
  <c r="H899" i="6"/>
  <c r="G899" i="6"/>
  <c r="C899" i="6"/>
  <c r="G898" i="6"/>
  <c r="C898" i="6"/>
  <c r="I897" i="6"/>
  <c r="G897" i="6"/>
  <c r="C897" i="6"/>
  <c r="I896" i="6"/>
  <c r="G896" i="6"/>
  <c r="C896" i="6"/>
  <c r="L895" i="6"/>
  <c r="G895" i="6"/>
  <c r="C895" i="6"/>
  <c r="H889" i="6"/>
  <c r="G889" i="6"/>
  <c r="C889" i="6"/>
  <c r="H888" i="6"/>
  <c r="G888" i="6"/>
  <c r="C888" i="6"/>
  <c r="G887" i="6"/>
  <c r="C887" i="6"/>
  <c r="I886" i="6"/>
  <c r="G886" i="6"/>
  <c r="C886" i="6"/>
  <c r="I885" i="6"/>
  <c r="G885" i="6"/>
  <c r="C885" i="6"/>
  <c r="G884" i="6"/>
  <c r="C884" i="6"/>
  <c r="H878" i="6"/>
  <c r="G878" i="6"/>
  <c r="C878" i="6"/>
  <c r="H877" i="6"/>
  <c r="G877" i="6"/>
  <c r="C877" i="6"/>
  <c r="I876" i="6"/>
  <c r="G876" i="6"/>
  <c r="C876" i="6"/>
  <c r="G875" i="6"/>
  <c r="C875" i="6"/>
  <c r="G874" i="6"/>
  <c r="C874" i="6"/>
  <c r="L873" i="6"/>
  <c r="G873" i="6"/>
  <c r="C873" i="6"/>
  <c r="H867" i="6"/>
  <c r="G867" i="6"/>
  <c r="C867" i="6"/>
  <c r="H866" i="6"/>
  <c r="G866" i="6"/>
  <c r="C866" i="6"/>
  <c r="I865" i="6"/>
  <c r="J865" i="6" s="1"/>
  <c r="G865" i="6"/>
  <c r="C865" i="6"/>
  <c r="G864" i="6"/>
  <c r="C864" i="6"/>
  <c r="G863" i="6"/>
  <c r="C863" i="6"/>
  <c r="L862" i="6"/>
  <c r="G862" i="6"/>
  <c r="C862" i="6"/>
  <c r="H856" i="6"/>
  <c r="G856" i="6"/>
  <c r="C856" i="6"/>
  <c r="H855" i="6"/>
  <c r="G855" i="6"/>
  <c r="C855" i="6"/>
  <c r="I854" i="6"/>
  <c r="G854" i="6"/>
  <c r="C854" i="6"/>
  <c r="G853" i="6"/>
  <c r="C853" i="6"/>
  <c r="G852" i="6"/>
  <c r="C852" i="6"/>
  <c r="G851" i="6"/>
  <c r="C851" i="6"/>
  <c r="I845" i="6"/>
  <c r="G845" i="6"/>
  <c r="C845" i="6"/>
  <c r="I844" i="6"/>
  <c r="G844" i="6"/>
  <c r="C844" i="6"/>
  <c r="H843" i="6"/>
  <c r="G843" i="6"/>
  <c r="C843" i="6"/>
  <c r="I842" i="6"/>
  <c r="G842" i="6"/>
  <c r="C842" i="6"/>
  <c r="H841" i="6"/>
  <c r="G841" i="6"/>
  <c r="C841" i="6"/>
  <c r="H840" i="6"/>
  <c r="G840" i="6"/>
  <c r="C840" i="6"/>
  <c r="I839" i="6"/>
  <c r="G839" i="6"/>
  <c r="C839" i="6"/>
  <c r="I838" i="6"/>
  <c r="G838" i="6"/>
  <c r="C838" i="6"/>
  <c r="L837" i="6"/>
  <c r="G837" i="6"/>
  <c r="C837" i="6"/>
  <c r="H831" i="6"/>
  <c r="G831" i="6"/>
  <c r="C831" i="6"/>
  <c r="H830" i="6"/>
  <c r="G830" i="6"/>
  <c r="C830" i="6"/>
  <c r="I829" i="6"/>
  <c r="G829" i="6"/>
  <c r="C829" i="6"/>
  <c r="I828" i="6"/>
  <c r="G828" i="6"/>
  <c r="C828" i="6"/>
  <c r="I827" i="6"/>
  <c r="G827" i="6"/>
  <c r="C827" i="6"/>
  <c r="L826" i="6"/>
  <c r="G826" i="6"/>
  <c r="C826" i="6"/>
  <c r="I820" i="6"/>
  <c r="G820" i="6"/>
  <c r="C820" i="6"/>
  <c r="I819" i="6"/>
  <c r="G819" i="6"/>
  <c r="C819" i="6"/>
  <c r="H818" i="6"/>
  <c r="G818" i="6"/>
  <c r="C818" i="6"/>
  <c r="I817" i="6"/>
  <c r="G817" i="6"/>
  <c r="C817" i="6"/>
  <c r="I816" i="6"/>
  <c r="G816" i="6"/>
  <c r="C816" i="6"/>
  <c r="I815" i="6"/>
  <c r="G815" i="6"/>
  <c r="C815" i="6"/>
  <c r="H814" i="6"/>
  <c r="G814" i="6"/>
  <c r="C814" i="6"/>
  <c r="H813" i="6"/>
  <c r="G813" i="6"/>
  <c r="C813" i="6"/>
  <c r="L812" i="6"/>
  <c r="G812" i="6"/>
  <c r="C812" i="6"/>
  <c r="H806" i="6"/>
  <c r="G806" i="6"/>
  <c r="C806" i="6"/>
  <c r="I805" i="6"/>
  <c r="G805" i="6"/>
  <c r="C805" i="6"/>
  <c r="I804" i="6"/>
  <c r="J804" i="6" s="1"/>
  <c r="G804" i="6"/>
  <c r="C804" i="6"/>
  <c r="L803" i="6"/>
  <c r="G803" i="6"/>
  <c r="C803" i="6"/>
  <c r="H797" i="6"/>
  <c r="G797" i="6"/>
  <c r="C797" i="6"/>
  <c r="I796" i="6"/>
  <c r="G796" i="6"/>
  <c r="C796" i="6"/>
  <c r="I795" i="6"/>
  <c r="G795" i="6"/>
  <c r="C795" i="6"/>
  <c r="L794" i="6"/>
  <c r="G794" i="6"/>
  <c r="C794" i="6"/>
  <c r="H788" i="6"/>
  <c r="G788" i="6"/>
  <c r="C788" i="6"/>
  <c r="H787" i="6"/>
  <c r="G787" i="6"/>
  <c r="C787" i="6"/>
  <c r="I786" i="6"/>
  <c r="G786" i="6"/>
  <c r="C786" i="6"/>
  <c r="L785" i="6"/>
  <c r="G785" i="6"/>
  <c r="C785" i="6"/>
  <c r="C191" i="5" s="1"/>
  <c r="H779" i="6"/>
  <c r="G779" i="6"/>
  <c r="C779" i="6"/>
  <c r="H778" i="6"/>
  <c r="G778" i="6"/>
  <c r="C778" i="6"/>
  <c r="I777" i="6"/>
  <c r="G777" i="6"/>
  <c r="C777" i="6"/>
  <c r="G776" i="6"/>
  <c r="C776" i="6"/>
  <c r="H770" i="6"/>
  <c r="G770" i="6"/>
  <c r="C770" i="6"/>
  <c r="H769" i="6"/>
  <c r="G769" i="6"/>
  <c r="C769" i="6"/>
  <c r="I768" i="6"/>
  <c r="G768" i="6"/>
  <c r="C768" i="6"/>
  <c r="L767" i="6"/>
  <c r="G767" i="6"/>
  <c r="C767" i="6"/>
  <c r="H761" i="6"/>
  <c r="G761" i="6"/>
  <c r="C761" i="6"/>
  <c r="H760" i="6"/>
  <c r="G760" i="6"/>
  <c r="C760" i="6"/>
  <c r="I759" i="6"/>
  <c r="G759" i="6"/>
  <c r="C759" i="6"/>
  <c r="L758" i="6"/>
  <c r="G758" i="6"/>
  <c r="C758" i="6"/>
  <c r="I752" i="6"/>
  <c r="G752" i="6"/>
  <c r="C752" i="6"/>
  <c r="I751" i="6"/>
  <c r="J751" i="6" s="1"/>
  <c r="G751" i="6"/>
  <c r="C751" i="6"/>
  <c r="H750" i="6"/>
  <c r="G750" i="6"/>
  <c r="C750" i="6"/>
  <c r="I749" i="6"/>
  <c r="G749" i="6"/>
  <c r="C749" i="6"/>
  <c r="I748" i="6"/>
  <c r="G748" i="6"/>
  <c r="C748" i="6"/>
  <c r="I747" i="6"/>
  <c r="G747" i="6"/>
  <c r="C747" i="6"/>
  <c r="H746" i="6"/>
  <c r="G746" i="6"/>
  <c r="C746" i="6"/>
  <c r="H745" i="6"/>
  <c r="G745" i="6"/>
  <c r="C745" i="6"/>
  <c r="G744" i="6"/>
  <c r="C744" i="6"/>
  <c r="L743" i="6"/>
  <c r="G743" i="6"/>
  <c r="C743" i="6"/>
  <c r="I737" i="6"/>
  <c r="G737" i="6"/>
  <c r="C737" i="6"/>
  <c r="I736" i="6"/>
  <c r="J736" i="6" s="1"/>
  <c r="G736" i="6"/>
  <c r="C736" i="6"/>
  <c r="H735" i="6"/>
  <c r="G735" i="6"/>
  <c r="C735" i="6"/>
  <c r="I734" i="6"/>
  <c r="G734" i="6"/>
  <c r="C734" i="6"/>
  <c r="I733" i="6"/>
  <c r="G733" i="6"/>
  <c r="C733" i="6"/>
  <c r="H732" i="6"/>
  <c r="G732" i="6"/>
  <c r="C732" i="6"/>
  <c r="H731" i="6"/>
  <c r="G731" i="6"/>
  <c r="C731" i="6"/>
  <c r="L730" i="6"/>
  <c r="G730" i="6"/>
  <c r="C730" i="6"/>
  <c r="H724" i="6"/>
  <c r="G724" i="6"/>
  <c r="C724" i="6"/>
  <c r="H723" i="6"/>
  <c r="G723" i="6"/>
  <c r="C723" i="6"/>
  <c r="G722" i="6"/>
  <c r="C722" i="6"/>
  <c r="L721" i="6"/>
  <c r="G721" i="6"/>
  <c r="C721" i="6"/>
  <c r="I715" i="6"/>
  <c r="G715" i="6"/>
  <c r="C715" i="6"/>
  <c r="I714" i="6"/>
  <c r="G714" i="6"/>
  <c r="C714" i="6"/>
  <c r="H713" i="6"/>
  <c r="G713" i="6"/>
  <c r="C713" i="6"/>
  <c r="H712" i="6"/>
  <c r="G712" i="6"/>
  <c r="C712" i="6"/>
  <c r="H711" i="6"/>
  <c r="G711" i="6"/>
  <c r="C711" i="6"/>
  <c r="I710" i="6"/>
  <c r="J710" i="6" s="1"/>
  <c r="G710" i="6"/>
  <c r="C710" i="6"/>
  <c r="I709" i="6"/>
  <c r="G709" i="6"/>
  <c r="C709" i="6"/>
  <c r="I708" i="6"/>
  <c r="G708" i="6"/>
  <c r="C708" i="6"/>
  <c r="I707" i="6"/>
  <c r="G707" i="6"/>
  <c r="C707" i="6"/>
  <c r="I706" i="6"/>
  <c r="G706" i="6"/>
  <c r="C706" i="6"/>
  <c r="L705" i="6"/>
  <c r="G705" i="6"/>
  <c r="C705" i="6"/>
  <c r="I699" i="6"/>
  <c r="G699" i="6"/>
  <c r="C699" i="6"/>
  <c r="H698" i="6"/>
  <c r="G698" i="6"/>
  <c r="C698" i="6"/>
  <c r="I697" i="6"/>
  <c r="G697" i="6"/>
  <c r="C697" i="6"/>
  <c r="I696" i="6"/>
  <c r="G696" i="6"/>
  <c r="C696" i="6"/>
  <c r="H695" i="6"/>
  <c r="G695" i="6"/>
  <c r="C695" i="6"/>
  <c r="I694" i="6"/>
  <c r="J694" i="6" s="1"/>
  <c r="G694" i="6"/>
  <c r="C694" i="6"/>
  <c r="I693" i="6"/>
  <c r="G693" i="6"/>
  <c r="C693" i="6"/>
  <c r="I692" i="6"/>
  <c r="G692" i="6"/>
  <c r="C692" i="6"/>
  <c r="H691" i="6"/>
  <c r="G691" i="6"/>
  <c r="C691" i="6"/>
  <c r="H690" i="6"/>
  <c r="G690" i="6"/>
  <c r="C690" i="6"/>
  <c r="I689" i="6"/>
  <c r="G689" i="6"/>
  <c r="C689" i="6"/>
  <c r="G688" i="6"/>
  <c r="C688" i="6"/>
  <c r="C164" i="5" s="1"/>
  <c r="I682" i="6"/>
  <c r="G682" i="6"/>
  <c r="C682" i="6"/>
  <c r="I681" i="6"/>
  <c r="G681" i="6"/>
  <c r="C681" i="6"/>
  <c r="H680" i="6"/>
  <c r="G680" i="6"/>
  <c r="C680" i="6"/>
  <c r="H679" i="6"/>
  <c r="G679" i="6"/>
  <c r="C679" i="6"/>
  <c r="H678" i="6"/>
  <c r="G678" i="6"/>
  <c r="C678" i="6"/>
  <c r="I677" i="6"/>
  <c r="G677" i="6"/>
  <c r="C677" i="6"/>
  <c r="G676" i="6"/>
  <c r="C676" i="6"/>
  <c r="I670" i="6"/>
  <c r="G670" i="6"/>
  <c r="C670" i="6"/>
  <c r="I669" i="6"/>
  <c r="J669" i="6" s="1"/>
  <c r="G669" i="6"/>
  <c r="C669" i="6"/>
  <c r="H668" i="6"/>
  <c r="G668" i="6"/>
  <c r="C668" i="6"/>
  <c r="H667" i="6"/>
  <c r="G667" i="6"/>
  <c r="C667" i="6"/>
  <c r="H666" i="6"/>
  <c r="G666" i="6"/>
  <c r="C666" i="6"/>
  <c r="G665" i="6"/>
  <c r="C665" i="6"/>
  <c r="I664" i="6"/>
  <c r="G664" i="6"/>
  <c r="C664" i="6"/>
  <c r="I663" i="6"/>
  <c r="G663" i="6"/>
  <c r="C663" i="6"/>
  <c r="I662" i="6"/>
  <c r="G662" i="6"/>
  <c r="C662" i="6"/>
  <c r="G661" i="6"/>
  <c r="C661" i="6"/>
  <c r="I660" i="6"/>
  <c r="G660" i="6"/>
  <c r="C660" i="6"/>
  <c r="I659" i="6"/>
  <c r="G659" i="6"/>
  <c r="C659" i="6"/>
  <c r="G658" i="6"/>
  <c r="C658" i="6"/>
  <c r="L657" i="6"/>
  <c r="G657" i="6"/>
  <c r="C657" i="6"/>
  <c r="I651" i="6"/>
  <c r="G651" i="6"/>
  <c r="C651" i="6"/>
  <c r="I650" i="6"/>
  <c r="G650" i="6"/>
  <c r="C650" i="6"/>
  <c r="H649" i="6"/>
  <c r="G649" i="6"/>
  <c r="C649" i="6"/>
  <c r="G648" i="6"/>
  <c r="C648" i="6"/>
  <c r="I647" i="6"/>
  <c r="G647" i="6"/>
  <c r="C647" i="6"/>
  <c r="I646" i="6"/>
  <c r="G646" i="6"/>
  <c r="C646" i="6"/>
  <c r="H645" i="6"/>
  <c r="G645" i="6"/>
  <c r="C645" i="6"/>
  <c r="H644" i="6"/>
  <c r="G644" i="6"/>
  <c r="C644" i="6"/>
  <c r="H643" i="6"/>
  <c r="G643" i="6"/>
  <c r="C643" i="6"/>
  <c r="I642" i="6"/>
  <c r="G642" i="6"/>
  <c r="C642" i="6"/>
  <c r="I641" i="6"/>
  <c r="G641" i="6"/>
  <c r="C641" i="6"/>
  <c r="I640" i="6"/>
  <c r="J640" i="6" s="1"/>
  <c r="G640" i="6"/>
  <c r="C640" i="6"/>
  <c r="L639" i="6"/>
  <c r="G639" i="6"/>
  <c r="C639" i="6"/>
  <c r="I633" i="6"/>
  <c r="G633" i="6"/>
  <c r="C633" i="6"/>
  <c r="I626" i="6"/>
  <c r="G626" i="6"/>
  <c r="C626" i="6"/>
  <c r="G619" i="6"/>
  <c r="C619" i="6"/>
  <c r="H612" i="6"/>
  <c r="G612" i="6"/>
  <c r="C612" i="6"/>
  <c r="G611" i="6"/>
  <c r="C611" i="6"/>
  <c r="H610" i="6"/>
  <c r="G610" i="6"/>
  <c r="C610" i="6"/>
  <c r="G609" i="6"/>
  <c r="C609" i="6"/>
  <c r="G608" i="6"/>
  <c r="C608" i="6"/>
  <c r="L607" i="6"/>
  <c r="G607" i="6"/>
  <c r="C607" i="6"/>
  <c r="H601" i="6"/>
  <c r="G601" i="6"/>
  <c r="C601" i="6"/>
  <c r="I600" i="6"/>
  <c r="J600" i="6" s="1"/>
  <c r="G600" i="6"/>
  <c r="C600" i="6"/>
  <c r="H599" i="6"/>
  <c r="G599" i="6"/>
  <c r="C599" i="6"/>
  <c r="G598" i="6"/>
  <c r="C598" i="6"/>
  <c r="I597" i="6"/>
  <c r="G597" i="6"/>
  <c r="C597" i="6"/>
  <c r="L596" i="6"/>
  <c r="G596" i="6"/>
  <c r="C596" i="6"/>
  <c r="G590" i="6"/>
  <c r="C590" i="6"/>
  <c r="G589" i="6"/>
  <c r="C589" i="6"/>
  <c r="G588" i="6"/>
  <c r="C588" i="6"/>
  <c r="I587" i="6"/>
  <c r="J587" i="6" s="1"/>
  <c r="G587" i="6"/>
  <c r="C587" i="6"/>
  <c r="I586" i="6"/>
  <c r="G586" i="6"/>
  <c r="C586" i="6"/>
  <c r="I585" i="6"/>
  <c r="G585" i="6"/>
  <c r="C585" i="6"/>
  <c r="I584" i="6"/>
  <c r="G584" i="6"/>
  <c r="C584" i="6"/>
  <c r="I583" i="6"/>
  <c r="G583" i="6"/>
  <c r="C583" i="6"/>
  <c r="H582" i="6"/>
  <c r="G582" i="6"/>
  <c r="C582" i="6"/>
  <c r="I581" i="6"/>
  <c r="G581" i="6"/>
  <c r="C581" i="6"/>
  <c r="I580" i="6"/>
  <c r="J580" i="6" s="1"/>
  <c r="G580" i="6"/>
  <c r="C580" i="6"/>
  <c r="H579" i="6"/>
  <c r="G579" i="6"/>
  <c r="C579" i="6"/>
  <c r="H578" i="6"/>
  <c r="G578" i="6"/>
  <c r="C578" i="6"/>
  <c r="H577" i="6"/>
  <c r="G577" i="6"/>
  <c r="C577" i="6"/>
  <c r="H576" i="6"/>
  <c r="G576" i="6"/>
  <c r="C576" i="6"/>
  <c r="G575" i="6"/>
  <c r="C575" i="6"/>
  <c r="H569" i="6"/>
  <c r="G569" i="6"/>
  <c r="C569" i="6"/>
  <c r="H568" i="6"/>
  <c r="G568" i="6"/>
  <c r="C568" i="6"/>
  <c r="I567" i="6"/>
  <c r="G567" i="6"/>
  <c r="C567" i="6"/>
  <c r="I566" i="6"/>
  <c r="G566" i="6"/>
  <c r="C566" i="6"/>
  <c r="L565" i="6"/>
  <c r="G565" i="6"/>
  <c r="C565" i="6"/>
  <c r="G559" i="6"/>
  <c r="C559" i="6"/>
  <c r="G558" i="6"/>
  <c r="C558" i="6"/>
  <c r="G557" i="6"/>
  <c r="C557" i="6"/>
  <c r="I556" i="6"/>
  <c r="G556" i="6"/>
  <c r="C556" i="6"/>
  <c r="I555" i="6"/>
  <c r="G555" i="6"/>
  <c r="C555" i="6"/>
  <c r="I554" i="6"/>
  <c r="G554" i="6"/>
  <c r="C554" i="6"/>
  <c r="I553" i="6"/>
  <c r="G553" i="6"/>
  <c r="C553" i="6"/>
  <c r="I552" i="6"/>
  <c r="G552" i="6"/>
  <c r="C552" i="6"/>
  <c r="I551" i="6"/>
  <c r="G551" i="6"/>
  <c r="C551" i="6"/>
  <c r="I550" i="6"/>
  <c r="G550" i="6"/>
  <c r="C550" i="6"/>
  <c r="H549" i="6"/>
  <c r="G549" i="6"/>
  <c r="C549" i="6"/>
  <c r="I548" i="6"/>
  <c r="G548" i="6"/>
  <c r="C548" i="6"/>
  <c r="I547" i="6"/>
  <c r="G547" i="6"/>
  <c r="C547" i="6"/>
  <c r="H546" i="6"/>
  <c r="G546" i="6"/>
  <c r="C546" i="6"/>
  <c r="H545" i="6"/>
  <c r="G545" i="6"/>
  <c r="C545" i="6"/>
  <c r="H544" i="6"/>
  <c r="G544" i="6"/>
  <c r="C544" i="6"/>
  <c r="H543" i="6"/>
  <c r="G543" i="6"/>
  <c r="C543" i="6"/>
  <c r="L542" i="6"/>
  <c r="G542" i="6"/>
  <c r="C542" i="6"/>
  <c r="H536" i="6"/>
  <c r="G536" i="6"/>
  <c r="C536" i="6"/>
  <c r="H535" i="6"/>
  <c r="G535" i="6"/>
  <c r="C535" i="6"/>
  <c r="G534" i="6"/>
  <c r="C534" i="6"/>
  <c r="G533" i="6"/>
  <c r="C533" i="6"/>
  <c r="L532" i="6"/>
  <c r="G532" i="6"/>
  <c r="C532" i="6"/>
  <c r="H526" i="6"/>
  <c r="G526" i="6"/>
  <c r="C526" i="6"/>
  <c r="H525" i="6"/>
  <c r="G525" i="6"/>
  <c r="C525" i="6"/>
  <c r="G524" i="6"/>
  <c r="C524" i="6"/>
  <c r="I523" i="6"/>
  <c r="G523" i="6"/>
  <c r="C523" i="6"/>
  <c r="L522" i="6"/>
  <c r="G522" i="6"/>
  <c r="C522" i="6"/>
  <c r="H516" i="6"/>
  <c r="G516" i="6"/>
  <c r="C516" i="6"/>
  <c r="H515" i="6"/>
  <c r="G515" i="6"/>
  <c r="C515" i="6"/>
  <c r="I514" i="6"/>
  <c r="G514" i="6"/>
  <c r="C514" i="6"/>
  <c r="I513" i="6"/>
  <c r="J513" i="6" s="1"/>
  <c r="G513" i="6"/>
  <c r="C513" i="6"/>
  <c r="L512" i="6"/>
  <c r="G512" i="6"/>
  <c r="C512" i="6"/>
  <c r="H506" i="6"/>
  <c r="G506" i="6"/>
  <c r="C506" i="6"/>
  <c r="I505" i="6"/>
  <c r="G505" i="6"/>
  <c r="C505" i="6"/>
  <c r="I504" i="6"/>
  <c r="G504" i="6"/>
  <c r="C504" i="6"/>
  <c r="I503" i="6"/>
  <c r="G503" i="6"/>
  <c r="C503" i="6"/>
  <c r="H502" i="6"/>
  <c r="G502" i="6"/>
  <c r="C502" i="6"/>
  <c r="H501" i="6"/>
  <c r="G501" i="6"/>
  <c r="C501" i="6"/>
  <c r="I500" i="6"/>
  <c r="G500" i="6"/>
  <c r="C500" i="6"/>
  <c r="L499" i="6"/>
  <c r="G499" i="6"/>
  <c r="C499" i="6"/>
  <c r="I493" i="6"/>
  <c r="G493" i="6"/>
  <c r="C493" i="6"/>
  <c r="I492" i="6"/>
  <c r="J492" i="6" s="1"/>
  <c r="G492" i="6"/>
  <c r="C492" i="6"/>
  <c r="G491" i="6"/>
  <c r="C491" i="6"/>
  <c r="H490" i="6"/>
  <c r="G490" i="6"/>
  <c r="C490" i="6"/>
  <c r="G489" i="6"/>
  <c r="C489" i="6"/>
  <c r="I488" i="6"/>
  <c r="G488" i="6"/>
  <c r="C488" i="6"/>
  <c r="I487" i="6"/>
  <c r="G487" i="6"/>
  <c r="C487" i="6"/>
  <c r="I486" i="6"/>
  <c r="G486" i="6"/>
  <c r="C486" i="6"/>
  <c r="I485" i="6"/>
  <c r="G485" i="6"/>
  <c r="C485" i="6"/>
  <c r="I484" i="6"/>
  <c r="G484" i="6"/>
  <c r="C484" i="6"/>
  <c r="G483" i="6"/>
  <c r="C483" i="6"/>
  <c r="I482" i="6"/>
  <c r="G482" i="6"/>
  <c r="C482" i="6"/>
  <c r="G481" i="6"/>
  <c r="C481" i="6"/>
  <c r="G480" i="6"/>
  <c r="C480" i="6"/>
  <c r="I479" i="6"/>
  <c r="G479" i="6"/>
  <c r="C479" i="6"/>
  <c r="H478" i="6"/>
  <c r="G478" i="6"/>
  <c r="C478" i="6"/>
  <c r="H477" i="6"/>
  <c r="G477" i="6"/>
  <c r="C477" i="6"/>
  <c r="I476" i="6"/>
  <c r="G476" i="6"/>
  <c r="C476" i="6"/>
  <c r="I475" i="6"/>
  <c r="J475" i="6" s="1"/>
  <c r="G475" i="6"/>
  <c r="C475" i="6"/>
  <c r="G474" i="6"/>
  <c r="C474" i="6"/>
  <c r="G473" i="6"/>
  <c r="C473" i="6"/>
  <c r="I472" i="6"/>
  <c r="G472" i="6"/>
  <c r="C472" i="6"/>
  <c r="I471" i="6"/>
  <c r="J471" i="6" s="1"/>
  <c r="G471" i="6"/>
  <c r="C471" i="6"/>
  <c r="G470" i="6"/>
  <c r="C470" i="6"/>
  <c r="G469" i="6"/>
  <c r="C469" i="6"/>
  <c r="I468" i="6"/>
  <c r="G468" i="6"/>
  <c r="C468" i="6"/>
  <c r="I467" i="6"/>
  <c r="G467" i="6"/>
  <c r="C467" i="6"/>
  <c r="I466" i="6"/>
  <c r="G466" i="6"/>
  <c r="C466" i="6"/>
  <c r="G465" i="6"/>
  <c r="C465" i="6"/>
  <c r="H459" i="6"/>
  <c r="G459" i="6"/>
  <c r="C459" i="6"/>
  <c r="H458" i="6"/>
  <c r="G458" i="6"/>
  <c r="C458" i="6"/>
  <c r="I457" i="6"/>
  <c r="G457" i="6"/>
  <c r="C457" i="6"/>
  <c r="I456" i="6"/>
  <c r="G456" i="6"/>
  <c r="C456" i="6"/>
  <c r="L455" i="6"/>
  <c r="G455" i="6"/>
  <c r="G104" i="5" s="1"/>
  <c r="C455" i="6"/>
  <c r="H449" i="6"/>
  <c r="G449" i="6"/>
  <c r="C449" i="6"/>
  <c r="H448" i="6"/>
  <c r="G448" i="6"/>
  <c r="C448" i="6"/>
  <c r="I447" i="6"/>
  <c r="G447" i="6"/>
  <c r="C447" i="6"/>
  <c r="I446" i="6"/>
  <c r="G446" i="6"/>
  <c r="C446" i="6"/>
  <c r="L445" i="6"/>
  <c r="G445" i="6"/>
  <c r="C445" i="6"/>
  <c r="H439" i="6"/>
  <c r="G439" i="6"/>
  <c r="C439" i="6"/>
  <c r="H438" i="6"/>
  <c r="G438" i="6"/>
  <c r="C438" i="6"/>
  <c r="I437" i="6"/>
  <c r="G437" i="6"/>
  <c r="C437" i="6"/>
  <c r="I436" i="6"/>
  <c r="G436" i="6"/>
  <c r="C436" i="6"/>
  <c r="L435" i="6"/>
  <c r="G435" i="6"/>
  <c r="C435" i="6"/>
  <c r="H429" i="6"/>
  <c r="G429" i="6"/>
  <c r="C429" i="6"/>
  <c r="H428" i="6"/>
  <c r="G428" i="6"/>
  <c r="C428" i="6"/>
  <c r="I427" i="6"/>
  <c r="J427" i="6" s="1"/>
  <c r="G427" i="6"/>
  <c r="C427" i="6"/>
  <c r="I426" i="6"/>
  <c r="G426" i="6"/>
  <c r="C426" i="6"/>
  <c r="L425" i="6"/>
  <c r="G425" i="6"/>
  <c r="C425" i="6"/>
  <c r="I419" i="6"/>
  <c r="G419" i="6"/>
  <c r="C419" i="6"/>
  <c r="I418" i="6"/>
  <c r="G418" i="6"/>
  <c r="C418" i="6"/>
  <c r="I417" i="6"/>
  <c r="G417" i="6"/>
  <c r="C417" i="6"/>
  <c r="G416" i="6"/>
  <c r="C416" i="6"/>
  <c r="H415" i="6"/>
  <c r="G415" i="6"/>
  <c r="C415" i="6"/>
  <c r="H414" i="6"/>
  <c r="G414" i="6"/>
  <c r="C414" i="6"/>
  <c r="I413" i="6"/>
  <c r="G413" i="6"/>
  <c r="C413" i="6"/>
  <c r="I412" i="6"/>
  <c r="G412" i="6"/>
  <c r="C412" i="6"/>
  <c r="I411" i="6"/>
  <c r="G411" i="6"/>
  <c r="C411" i="6"/>
  <c r="H410" i="6"/>
  <c r="G410" i="6"/>
  <c r="C410" i="6"/>
  <c r="I409" i="6"/>
  <c r="G409" i="6"/>
  <c r="C409" i="6"/>
  <c r="H408" i="6"/>
  <c r="G408" i="6"/>
  <c r="C408" i="6"/>
  <c r="H407" i="6"/>
  <c r="G407" i="6"/>
  <c r="C407" i="6"/>
  <c r="I406" i="6"/>
  <c r="G406" i="6"/>
  <c r="C406" i="6"/>
  <c r="I405" i="6"/>
  <c r="G405" i="6"/>
  <c r="C405" i="6"/>
  <c r="I404" i="6"/>
  <c r="G404" i="6"/>
  <c r="C404" i="6"/>
  <c r="I403" i="6"/>
  <c r="G403" i="6"/>
  <c r="C403" i="6"/>
  <c r="I402" i="6"/>
  <c r="J402" i="6" s="1"/>
  <c r="G402" i="6"/>
  <c r="C402" i="6"/>
  <c r="I401" i="6"/>
  <c r="G401" i="6"/>
  <c r="C401" i="6"/>
  <c r="I400" i="6"/>
  <c r="G400" i="6"/>
  <c r="C400" i="6"/>
  <c r="H399" i="6"/>
  <c r="G399" i="6"/>
  <c r="C399" i="6"/>
  <c r="I398" i="6"/>
  <c r="G398" i="6"/>
  <c r="C398" i="6"/>
  <c r="I397" i="6"/>
  <c r="G397" i="6"/>
  <c r="C397" i="6"/>
  <c r="I396" i="6"/>
  <c r="G396" i="6"/>
  <c r="C396" i="6"/>
  <c r="I395" i="6"/>
  <c r="G395" i="6"/>
  <c r="C395" i="6"/>
  <c r="H394" i="6"/>
  <c r="G394" i="6"/>
  <c r="C394" i="6"/>
  <c r="H393" i="6"/>
  <c r="G393" i="6"/>
  <c r="C393" i="6"/>
  <c r="H392" i="6"/>
  <c r="G392" i="6"/>
  <c r="C392" i="6"/>
  <c r="I391" i="6"/>
  <c r="G391" i="6"/>
  <c r="C391" i="6"/>
  <c r="I390" i="6"/>
  <c r="J390" i="6" s="1"/>
  <c r="G390" i="6"/>
  <c r="C390" i="6"/>
  <c r="I389" i="6"/>
  <c r="G389" i="6"/>
  <c r="C389" i="6"/>
  <c r="I388" i="6"/>
  <c r="G388" i="6"/>
  <c r="C388" i="6"/>
  <c r="I387" i="6"/>
  <c r="G387" i="6"/>
  <c r="C387" i="6"/>
  <c r="I386" i="6"/>
  <c r="J386" i="6" s="1"/>
  <c r="G386" i="6"/>
  <c r="C386" i="6"/>
  <c r="G385" i="6"/>
  <c r="C385" i="6"/>
  <c r="I379" i="6"/>
  <c r="G379" i="6"/>
  <c r="C379" i="6"/>
  <c r="I378" i="6"/>
  <c r="G378" i="6"/>
  <c r="C378" i="6"/>
  <c r="H377" i="6"/>
  <c r="G377" i="6"/>
  <c r="C377" i="6"/>
  <c r="I376" i="6"/>
  <c r="G376" i="6"/>
  <c r="C376" i="6"/>
  <c r="H375" i="6"/>
  <c r="G375" i="6"/>
  <c r="C375" i="6"/>
  <c r="H374" i="6"/>
  <c r="G374" i="6"/>
  <c r="C374" i="6"/>
  <c r="I373" i="6"/>
  <c r="G373" i="6"/>
  <c r="C373" i="6"/>
  <c r="L372" i="6"/>
  <c r="G372" i="6"/>
  <c r="C372" i="6"/>
  <c r="H366" i="6"/>
  <c r="G366" i="6"/>
  <c r="C366" i="6"/>
  <c r="H365" i="6"/>
  <c r="G365" i="6"/>
  <c r="C365" i="6"/>
  <c r="I364" i="6"/>
  <c r="G364" i="6"/>
  <c r="C364" i="6"/>
  <c r="I363" i="6"/>
  <c r="G363" i="6"/>
  <c r="C363" i="6"/>
  <c r="G362" i="6"/>
  <c r="C362" i="6"/>
  <c r="I361" i="6"/>
  <c r="G361" i="6"/>
  <c r="C361" i="6"/>
  <c r="L360" i="6"/>
  <c r="G360" i="6"/>
  <c r="C360" i="6"/>
  <c r="H354" i="6"/>
  <c r="G354" i="6"/>
  <c r="C354" i="6"/>
  <c r="H353" i="6"/>
  <c r="G353" i="6"/>
  <c r="C353" i="6"/>
  <c r="I352" i="6"/>
  <c r="G352" i="6"/>
  <c r="C352" i="6"/>
  <c r="I351" i="6"/>
  <c r="G351" i="6"/>
  <c r="C351" i="6"/>
  <c r="I350" i="6"/>
  <c r="G350" i="6"/>
  <c r="C350" i="6"/>
  <c r="I349" i="6"/>
  <c r="G349" i="6"/>
  <c r="C349" i="6"/>
  <c r="L348" i="6"/>
  <c r="G348" i="6"/>
  <c r="C348" i="6"/>
  <c r="H342" i="6"/>
  <c r="G342" i="6"/>
  <c r="C342" i="6"/>
  <c r="H341" i="6"/>
  <c r="G341" i="6"/>
  <c r="C341" i="6"/>
  <c r="G340" i="6"/>
  <c r="C340" i="6"/>
  <c r="L339" i="6"/>
  <c r="G339" i="6"/>
  <c r="C339" i="6"/>
  <c r="H333" i="6"/>
  <c r="G333" i="6"/>
  <c r="C333" i="6"/>
  <c r="H332" i="6"/>
  <c r="G332" i="6"/>
  <c r="C332" i="6"/>
  <c r="I331" i="6"/>
  <c r="G331" i="6"/>
  <c r="C331" i="6"/>
  <c r="I330" i="6"/>
  <c r="G330" i="6"/>
  <c r="C330" i="6"/>
  <c r="L329" i="6"/>
  <c r="G329" i="6"/>
  <c r="C329" i="6"/>
  <c r="H323" i="6"/>
  <c r="G323" i="6"/>
  <c r="C323" i="6"/>
  <c r="L322" i="6"/>
  <c r="G322" i="6"/>
  <c r="C322" i="6"/>
  <c r="H316" i="6"/>
  <c r="G316" i="6"/>
  <c r="C316" i="6"/>
  <c r="L315" i="6"/>
  <c r="G315" i="6"/>
  <c r="C315" i="6"/>
  <c r="H309" i="6"/>
  <c r="G309" i="6"/>
  <c r="C309" i="6"/>
  <c r="H308" i="6"/>
  <c r="G308" i="6"/>
  <c r="C308" i="6"/>
  <c r="I307" i="6"/>
  <c r="G307" i="6"/>
  <c r="C307" i="6"/>
  <c r="I306" i="6"/>
  <c r="G306" i="6"/>
  <c r="C306" i="6"/>
  <c r="L305" i="6"/>
  <c r="G305" i="6"/>
  <c r="C305" i="6"/>
  <c r="H299" i="6"/>
  <c r="G299" i="6"/>
  <c r="C299" i="6"/>
  <c r="H298" i="6"/>
  <c r="G298" i="6"/>
  <c r="C298" i="6"/>
  <c r="I297" i="6"/>
  <c r="G297" i="6"/>
  <c r="C297" i="6"/>
  <c r="I296" i="6"/>
  <c r="G296" i="6"/>
  <c r="C296" i="6"/>
  <c r="L295" i="6"/>
  <c r="G295" i="6"/>
  <c r="C295" i="6"/>
  <c r="H289" i="6"/>
  <c r="G289" i="6"/>
  <c r="C289" i="6"/>
  <c r="H288" i="6"/>
  <c r="G288" i="6"/>
  <c r="C288" i="6"/>
  <c r="I287" i="6"/>
  <c r="G287" i="6"/>
  <c r="C287" i="6"/>
  <c r="I286" i="6"/>
  <c r="G286" i="6"/>
  <c r="C286" i="6"/>
  <c r="L285" i="6"/>
  <c r="G285" i="6"/>
  <c r="C285" i="6"/>
  <c r="H279" i="6"/>
  <c r="G279" i="6"/>
  <c r="C279" i="6"/>
  <c r="H278" i="6"/>
  <c r="G278" i="6"/>
  <c r="C278" i="6"/>
  <c r="G277" i="6"/>
  <c r="C277" i="6"/>
  <c r="I276" i="6"/>
  <c r="G276" i="6"/>
  <c r="C276" i="6"/>
  <c r="L275" i="6"/>
  <c r="G275" i="6"/>
  <c r="C275" i="6"/>
  <c r="H269" i="6"/>
  <c r="G269" i="6"/>
  <c r="C269" i="6"/>
  <c r="I268" i="6"/>
  <c r="G268" i="6"/>
  <c r="C268" i="6"/>
  <c r="I267" i="6"/>
  <c r="G267" i="6"/>
  <c r="C267" i="6"/>
  <c r="I266" i="6"/>
  <c r="G266" i="6"/>
  <c r="C266" i="6"/>
  <c r="G265" i="6"/>
  <c r="C265" i="6"/>
  <c r="I264" i="6"/>
  <c r="G264" i="6"/>
  <c r="C264" i="6"/>
  <c r="I263" i="6"/>
  <c r="G263" i="6"/>
  <c r="C263" i="6"/>
  <c r="I262" i="6"/>
  <c r="G262" i="6"/>
  <c r="C262" i="6"/>
  <c r="H261" i="6"/>
  <c r="G261" i="6"/>
  <c r="C261" i="6"/>
  <c r="H260" i="6"/>
  <c r="G260" i="6"/>
  <c r="C260" i="6"/>
  <c r="I259" i="6"/>
  <c r="G259" i="6"/>
  <c r="C259" i="6"/>
  <c r="I258" i="6"/>
  <c r="J258" i="6" s="1"/>
  <c r="G258" i="6"/>
  <c r="C258" i="6"/>
  <c r="L257" i="6"/>
  <c r="G257" i="6"/>
  <c r="G55" i="5" s="1"/>
  <c r="C257" i="6"/>
  <c r="I251" i="6"/>
  <c r="G251" i="6"/>
  <c r="C251" i="6"/>
  <c r="I250" i="6"/>
  <c r="G250" i="6"/>
  <c r="C250" i="6"/>
  <c r="I249" i="6"/>
  <c r="G249" i="6"/>
  <c r="C249" i="6"/>
  <c r="I248" i="6"/>
  <c r="G248" i="6"/>
  <c r="C248" i="6"/>
  <c r="I247" i="6"/>
  <c r="G247" i="6"/>
  <c r="C247" i="6"/>
  <c r="I246" i="6"/>
  <c r="G246" i="6"/>
  <c r="C246" i="6"/>
  <c r="I245" i="6"/>
  <c r="G245" i="6"/>
  <c r="C245" i="6"/>
  <c r="I244" i="6"/>
  <c r="G244" i="6"/>
  <c r="C244" i="6"/>
  <c r="I243" i="6"/>
  <c r="G243" i="6"/>
  <c r="C243" i="6"/>
  <c r="I242" i="6"/>
  <c r="G242" i="6"/>
  <c r="C242" i="6"/>
  <c r="I241" i="6"/>
  <c r="G241" i="6"/>
  <c r="C241" i="6"/>
  <c r="I240" i="6"/>
  <c r="G240" i="6"/>
  <c r="C240" i="6"/>
  <c r="H239" i="6"/>
  <c r="G239" i="6"/>
  <c r="C239" i="6"/>
  <c r="H238" i="6"/>
  <c r="G238" i="6"/>
  <c r="C238" i="6"/>
  <c r="I237" i="6"/>
  <c r="G237" i="6"/>
  <c r="C237" i="6"/>
  <c r="I236" i="6"/>
  <c r="G236" i="6"/>
  <c r="C236" i="6"/>
  <c r="G235" i="6"/>
  <c r="C235" i="6"/>
  <c r="I234" i="6"/>
  <c r="J234" i="6" s="1"/>
  <c r="G234" i="6"/>
  <c r="C234" i="6"/>
  <c r="L233" i="6"/>
  <c r="G233" i="6"/>
  <c r="C233" i="6"/>
  <c r="H227" i="6"/>
  <c r="G227" i="6"/>
  <c r="C227" i="6"/>
  <c r="H226" i="6"/>
  <c r="G226" i="6"/>
  <c r="C226" i="6"/>
  <c r="I225" i="6"/>
  <c r="G225" i="6"/>
  <c r="C225" i="6"/>
  <c r="I224" i="6"/>
  <c r="G224" i="6"/>
  <c r="C224" i="6"/>
  <c r="L223" i="6"/>
  <c r="G223" i="6"/>
  <c r="C223" i="6"/>
  <c r="H217" i="6"/>
  <c r="G217" i="6"/>
  <c r="C217" i="6"/>
  <c r="H216" i="6"/>
  <c r="G216" i="6"/>
  <c r="C216" i="6"/>
  <c r="I215" i="6"/>
  <c r="G215" i="6"/>
  <c r="C215" i="6"/>
  <c r="L214" i="6"/>
  <c r="G214" i="6"/>
  <c r="C214" i="6"/>
  <c r="H208" i="6"/>
  <c r="G208" i="6"/>
  <c r="C208" i="6"/>
  <c r="H207" i="6"/>
  <c r="G207" i="6"/>
  <c r="C207" i="6"/>
  <c r="I206" i="6"/>
  <c r="G206" i="6"/>
  <c r="C206" i="6"/>
  <c r="I205" i="6"/>
  <c r="G205" i="6"/>
  <c r="C205" i="6"/>
  <c r="G204" i="6"/>
  <c r="C204" i="6"/>
  <c r="I203" i="6"/>
  <c r="G203" i="6"/>
  <c r="C203" i="6"/>
  <c r="L202" i="6"/>
  <c r="G202" i="6"/>
  <c r="C202" i="6"/>
  <c r="H196" i="6"/>
  <c r="G196" i="6"/>
  <c r="C196" i="6"/>
  <c r="H195" i="6"/>
  <c r="G195" i="6"/>
  <c r="C195" i="6"/>
  <c r="I194" i="6"/>
  <c r="G194" i="6"/>
  <c r="C194" i="6"/>
  <c r="I193" i="6"/>
  <c r="G193" i="6"/>
  <c r="C193" i="6"/>
  <c r="I192" i="6"/>
  <c r="G192" i="6"/>
  <c r="C192" i="6"/>
  <c r="L191" i="6"/>
  <c r="G191" i="6"/>
  <c r="C191" i="6"/>
  <c r="I185" i="6"/>
  <c r="G185" i="6"/>
  <c r="C185" i="6"/>
  <c r="H184" i="6"/>
  <c r="G184" i="6"/>
  <c r="C184" i="6"/>
  <c r="I183" i="6"/>
  <c r="G183" i="6"/>
  <c r="C183" i="6"/>
  <c r="I182" i="6"/>
  <c r="G182" i="6"/>
  <c r="C182" i="6"/>
  <c r="H181" i="6"/>
  <c r="G181" i="6"/>
  <c r="C181" i="6"/>
  <c r="I180" i="6"/>
  <c r="G180" i="6"/>
  <c r="C180" i="6"/>
  <c r="I179" i="6"/>
  <c r="G179" i="6"/>
  <c r="C179" i="6"/>
  <c r="I178" i="6"/>
  <c r="J178" i="6" s="1"/>
  <c r="G178" i="6"/>
  <c r="C178" i="6"/>
  <c r="H177" i="6"/>
  <c r="G177" i="6"/>
  <c r="C177" i="6"/>
  <c r="H176" i="6"/>
  <c r="G176" i="6"/>
  <c r="C176" i="6"/>
  <c r="I175" i="6"/>
  <c r="G175" i="6"/>
  <c r="C175" i="6"/>
  <c r="L174" i="6"/>
  <c r="G174" i="6"/>
  <c r="C174" i="6"/>
  <c r="H168" i="6"/>
  <c r="G168" i="6"/>
  <c r="C168" i="6"/>
  <c r="H167" i="6"/>
  <c r="G167" i="6"/>
  <c r="C167" i="6"/>
  <c r="I166" i="6"/>
  <c r="G166" i="6"/>
  <c r="C166" i="6"/>
  <c r="I165" i="6"/>
  <c r="G165" i="6"/>
  <c r="C165" i="6"/>
  <c r="L164" i="6"/>
  <c r="G164" i="6"/>
  <c r="C164" i="6"/>
  <c r="H158" i="6"/>
  <c r="G158" i="6"/>
  <c r="C158" i="6"/>
  <c r="H157" i="6"/>
  <c r="G157" i="6"/>
  <c r="C157" i="6"/>
  <c r="I156" i="6"/>
  <c r="J156" i="6" s="1"/>
  <c r="G156" i="6"/>
  <c r="C156" i="6"/>
  <c r="I155" i="6"/>
  <c r="G155" i="6"/>
  <c r="C155" i="6"/>
  <c r="I154" i="6"/>
  <c r="G154" i="6"/>
  <c r="C154" i="6"/>
  <c r="I153" i="6"/>
  <c r="G153" i="6"/>
  <c r="C153" i="6"/>
  <c r="I152" i="6"/>
  <c r="G152" i="6"/>
  <c r="C152" i="6"/>
  <c r="I151" i="6"/>
  <c r="G151" i="6"/>
  <c r="C151" i="6"/>
  <c r="H150" i="6"/>
  <c r="G150" i="6"/>
  <c r="C150" i="6"/>
  <c r="I149" i="6"/>
  <c r="J149" i="6" s="1"/>
  <c r="G149" i="6"/>
  <c r="C149" i="6"/>
  <c r="I148" i="6"/>
  <c r="G148" i="6"/>
  <c r="C148" i="6"/>
  <c r="I147" i="6"/>
  <c r="G147" i="6"/>
  <c r="C147" i="6"/>
  <c r="H146" i="6"/>
  <c r="G146" i="6"/>
  <c r="C146" i="6"/>
  <c r="H145" i="6"/>
  <c r="G145" i="6"/>
  <c r="C145" i="6"/>
  <c r="I144" i="6"/>
  <c r="G144" i="6"/>
  <c r="C144" i="6"/>
  <c r="L143" i="6"/>
  <c r="G143" i="6"/>
  <c r="C143" i="6"/>
  <c r="H137" i="6"/>
  <c r="G137" i="6"/>
  <c r="C137" i="6"/>
  <c r="H136" i="6"/>
  <c r="G136" i="6"/>
  <c r="C136" i="6"/>
  <c r="I135" i="6"/>
  <c r="J135" i="6" s="1"/>
  <c r="G135" i="6"/>
  <c r="C135" i="6"/>
  <c r="I134" i="6"/>
  <c r="G134" i="6"/>
  <c r="C134" i="6"/>
  <c r="I133" i="6"/>
  <c r="G133" i="6"/>
  <c r="C133" i="6"/>
  <c r="I132" i="6"/>
  <c r="G132" i="6"/>
  <c r="C132" i="6"/>
  <c r="I131" i="6"/>
  <c r="G131" i="6"/>
  <c r="C131" i="6"/>
  <c r="I130" i="6"/>
  <c r="G130" i="6"/>
  <c r="C130" i="6"/>
  <c r="H129" i="6"/>
  <c r="G129" i="6"/>
  <c r="C129" i="6"/>
  <c r="I128" i="6"/>
  <c r="J128" i="6" s="1"/>
  <c r="G128" i="6"/>
  <c r="C128" i="6"/>
  <c r="I127" i="6"/>
  <c r="G127" i="6"/>
  <c r="C127" i="6"/>
  <c r="I126" i="6"/>
  <c r="G126" i="6"/>
  <c r="C126" i="6"/>
  <c r="H125" i="6"/>
  <c r="G125" i="6"/>
  <c r="C125" i="6"/>
  <c r="H124" i="6"/>
  <c r="G124" i="6"/>
  <c r="C124" i="6"/>
  <c r="I123" i="6"/>
  <c r="G123" i="6"/>
  <c r="C123" i="6"/>
  <c r="L122" i="6"/>
  <c r="G122" i="6"/>
  <c r="C122" i="6"/>
  <c r="H116" i="6"/>
  <c r="G116" i="6"/>
  <c r="C116" i="6"/>
  <c r="H115" i="6"/>
  <c r="G115" i="6"/>
  <c r="C115" i="6"/>
  <c r="I114" i="6"/>
  <c r="G114" i="6"/>
  <c r="C114" i="6"/>
  <c r="I113" i="6"/>
  <c r="G113" i="6"/>
  <c r="C113" i="6"/>
  <c r="I112" i="6"/>
  <c r="G112" i="6"/>
  <c r="C112" i="6"/>
  <c r="I111" i="6"/>
  <c r="G111" i="6"/>
  <c r="C111" i="6"/>
  <c r="I110" i="6"/>
  <c r="G110" i="6"/>
  <c r="C110" i="6"/>
  <c r="I109" i="6"/>
  <c r="G109" i="6"/>
  <c r="C109" i="6"/>
  <c r="H108" i="6"/>
  <c r="G108" i="6"/>
  <c r="C108" i="6"/>
  <c r="I107" i="6"/>
  <c r="J107" i="6" s="1"/>
  <c r="G107" i="6"/>
  <c r="C107" i="6"/>
  <c r="I106" i="6"/>
  <c r="G106" i="6"/>
  <c r="C106" i="6"/>
  <c r="I105" i="6"/>
  <c r="G105" i="6"/>
  <c r="C105" i="6"/>
  <c r="H104" i="6"/>
  <c r="G104" i="6"/>
  <c r="C104" i="6"/>
  <c r="H103" i="6"/>
  <c r="G103" i="6"/>
  <c r="C103" i="6"/>
  <c r="I102" i="6"/>
  <c r="G102" i="6"/>
  <c r="C102" i="6"/>
  <c r="I101" i="6"/>
  <c r="G101" i="6"/>
  <c r="C101" i="6"/>
  <c r="I100" i="6"/>
  <c r="G100" i="6"/>
  <c r="C100" i="6"/>
  <c r="L99" i="6"/>
  <c r="G99" i="6"/>
  <c r="C99" i="6"/>
  <c r="I93" i="6"/>
  <c r="G93" i="6"/>
  <c r="C93" i="6"/>
  <c r="I92" i="6"/>
  <c r="G92" i="6"/>
  <c r="C92" i="6"/>
  <c r="H91" i="6"/>
  <c r="G91" i="6"/>
  <c r="C91" i="6"/>
  <c r="I90" i="6"/>
  <c r="G90" i="6"/>
  <c r="C90" i="6"/>
  <c r="I89" i="6"/>
  <c r="G89" i="6"/>
  <c r="C89" i="6"/>
  <c r="I88" i="6"/>
  <c r="G88" i="6"/>
  <c r="C88" i="6"/>
  <c r="H87" i="6"/>
  <c r="G87" i="6"/>
  <c r="C87" i="6"/>
  <c r="H86" i="6"/>
  <c r="G86" i="6"/>
  <c r="C86" i="6"/>
  <c r="I85" i="6"/>
  <c r="G85" i="6"/>
  <c r="C85" i="6"/>
  <c r="I84" i="6"/>
  <c r="G84" i="6"/>
  <c r="C84" i="6"/>
  <c r="I83" i="6"/>
  <c r="J83" i="6" s="1"/>
  <c r="G83" i="6"/>
  <c r="C83" i="6"/>
  <c r="I82" i="6"/>
  <c r="G82" i="6"/>
  <c r="C82" i="6"/>
  <c r="L81" i="6"/>
  <c r="G81" i="6"/>
  <c r="C81" i="6"/>
  <c r="I75" i="6"/>
  <c r="G75" i="6"/>
  <c r="C75" i="6"/>
  <c r="H74" i="6"/>
  <c r="G74" i="6"/>
  <c r="C74" i="6"/>
  <c r="I73" i="6"/>
  <c r="J73" i="6" s="1"/>
  <c r="G73" i="6"/>
  <c r="C73" i="6"/>
  <c r="G72" i="6"/>
  <c r="C72" i="6"/>
  <c r="H71" i="6"/>
  <c r="G71" i="6"/>
  <c r="C71" i="6"/>
  <c r="H70" i="6"/>
  <c r="G70" i="6"/>
  <c r="C70" i="6"/>
  <c r="I69" i="6"/>
  <c r="G69" i="6"/>
  <c r="C69" i="6"/>
  <c r="I68" i="6"/>
  <c r="G68" i="6"/>
  <c r="C68" i="6"/>
  <c r="I67" i="6"/>
  <c r="G67" i="6"/>
  <c r="C67" i="6"/>
  <c r="I66" i="6"/>
  <c r="G66" i="6"/>
  <c r="C66" i="6"/>
  <c r="H65" i="6"/>
  <c r="G65" i="6"/>
  <c r="C65" i="6"/>
  <c r="H64" i="6"/>
  <c r="G64" i="6"/>
  <c r="C64" i="6"/>
  <c r="I63" i="6"/>
  <c r="G63" i="6"/>
  <c r="C63" i="6"/>
  <c r="I62" i="6"/>
  <c r="J62" i="6" s="1"/>
  <c r="G62" i="6"/>
  <c r="C62" i="6"/>
  <c r="H61" i="6"/>
  <c r="G61" i="6"/>
  <c r="C61" i="6"/>
  <c r="H60" i="6"/>
  <c r="G60" i="6"/>
  <c r="C60" i="6"/>
  <c r="I59" i="6"/>
  <c r="J59" i="6" s="1"/>
  <c r="G59" i="6"/>
  <c r="C59" i="6"/>
  <c r="I58" i="6"/>
  <c r="G58" i="6"/>
  <c r="C58" i="6"/>
  <c r="I57" i="6"/>
  <c r="G57" i="6"/>
  <c r="C57" i="6"/>
  <c r="G56" i="6"/>
  <c r="C56" i="6"/>
  <c r="I50" i="6"/>
  <c r="J50" i="6" s="1"/>
  <c r="G50" i="6"/>
  <c r="C50" i="6"/>
  <c r="I49" i="6"/>
  <c r="G49" i="6"/>
  <c r="C49" i="6"/>
  <c r="I48" i="6"/>
  <c r="G48" i="6"/>
  <c r="C48" i="6"/>
  <c r="H47" i="6"/>
  <c r="G47" i="6"/>
  <c r="C47" i="6"/>
  <c r="H46" i="6"/>
  <c r="G46" i="6"/>
  <c r="C46" i="6"/>
  <c r="I45" i="6"/>
  <c r="G45" i="6"/>
  <c r="C45" i="6"/>
  <c r="I44" i="6"/>
  <c r="G44" i="6"/>
  <c r="C44" i="6"/>
  <c r="I43" i="6"/>
  <c r="G43" i="6"/>
  <c r="C43" i="6"/>
  <c r="I42" i="6"/>
  <c r="G42" i="6"/>
  <c r="C42" i="6"/>
  <c r="H41" i="6"/>
  <c r="G41" i="6"/>
  <c r="C41" i="6"/>
  <c r="H40" i="6"/>
  <c r="G40" i="6"/>
  <c r="C40" i="6"/>
  <c r="I39" i="6"/>
  <c r="G39" i="6"/>
  <c r="C39" i="6"/>
  <c r="I38" i="6"/>
  <c r="J38" i="6" s="1"/>
  <c r="G38" i="6"/>
  <c r="C38" i="6"/>
  <c r="I37" i="6"/>
  <c r="G37" i="6"/>
  <c r="C37" i="6"/>
  <c r="I36" i="6"/>
  <c r="G36" i="6"/>
  <c r="C36" i="6"/>
  <c r="I35" i="6"/>
  <c r="G35" i="6"/>
  <c r="C35" i="6"/>
  <c r="I34" i="6"/>
  <c r="G34" i="6"/>
  <c r="C34" i="6"/>
  <c r="I33" i="6"/>
  <c r="J33" i="6" s="1"/>
  <c r="G33" i="6"/>
  <c r="C33" i="6"/>
  <c r="I32" i="6"/>
  <c r="G32" i="6"/>
  <c r="C32" i="6"/>
  <c r="I31" i="6"/>
  <c r="G31" i="6"/>
  <c r="C31" i="6"/>
  <c r="H30" i="6"/>
  <c r="G30" i="6"/>
  <c r="C30" i="6"/>
  <c r="H29" i="6"/>
  <c r="G29" i="6"/>
  <c r="C29" i="6"/>
  <c r="I28" i="6"/>
  <c r="G28" i="6"/>
  <c r="C28" i="6"/>
  <c r="L27" i="6"/>
  <c r="G27" i="6"/>
  <c r="C27" i="6"/>
  <c r="H21" i="6"/>
  <c r="G21" i="6"/>
  <c r="C21" i="6"/>
  <c r="I20" i="6"/>
  <c r="G20" i="6"/>
  <c r="C20" i="6"/>
  <c r="I19" i="6"/>
  <c r="G19" i="6"/>
  <c r="C19" i="6"/>
  <c r="I18" i="6"/>
  <c r="G18" i="6"/>
  <c r="C18" i="6"/>
  <c r="I17" i="6"/>
  <c r="G17" i="6"/>
  <c r="C17" i="6"/>
  <c r="I16" i="6"/>
  <c r="G16" i="6"/>
  <c r="C16" i="6"/>
  <c r="H15" i="6"/>
  <c r="G15" i="6"/>
  <c r="C15" i="6"/>
  <c r="H14" i="6"/>
  <c r="G14" i="6"/>
  <c r="C14" i="6"/>
  <c r="H13" i="6"/>
  <c r="G13" i="6"/>
  <c r="C13" i="6"/>
  <c r="I12" i="6"/>
  <c r="G12" i="6"/>
  <c r="C12" i="6"/>
  <c r="I11" i="6"/>
  <c r="G11" i="6"/>
  <c r="C11" i="6"/>
  <c r="I10" i="6"/>
  <c r="G10" i="6"/>
  <c r="C10" i="6"/>
  <c r="I9" i="6"/>
  <c r="J9" i="6" s="1"/>
  <c r="G9" i="6"/>
  <c r="C9" i="6"/>
  <c r="I8" i="6"/>
  <c r="G8" i="6"/>
  <c r="C8" i="6"/>
  <c r="L7" i="6"/>
  <c r="G7" i="6"/>
  <c r="C7" i="6"/>
  <c r="B5" i="6"/>
  <c r="A2" i="6"/>
  <c r="A1" i="6"/>
  <c r="C266" i="5"/>
  <c r="G232" i="5"/>
  <c r="C226" i="5"/>
  <c r="C201" i="5"/>
  <c r="G154" i="5"/>
  <c r="G70" i="4" s="1"/>
  <c r="G129" i="5"/>
  <c r="C123" i="5"/>
  <c r="C98" i="5"/>
  <c r="C89" i="5"/>
  <c r="C39" i="5"/>
  <c r="C25" i="4" s="1"/>
  <c r="G29" i="5"/>
  <c r="G20" i="4" s="1"/>
  <c r="B5" i="5"/>
  <c r="A2" i="5"/>
  <c r="B124" i="4" s="1"/>
  <c r="A1" i="5"/>
  <c r="B115" i="4"/>
  <c r="B114" i="4"/>
  <c r="B113" i="4"/>
  <c r="B111" i="4"/>
  <c r="B109" i="4"/>
  <c r="B108" i="4"/>
  <c r="B106" i="4"/>
  <c r="B105" i="4"/>
  <c r="B104" i="4"/>
  <c r="B102" i="4"/>
  <c r="B100" i="4"/>
  <c r="B99" i="4"/>
  <c r="G60" i="4"/>
  <c r="B59" i="4"/>
  <c r="C58" i="4"/>
  <c r="B58" i="4"/>
  <c r="B57" i="4"/>
  <c r="B55" i="4"/>
  <c r="B54" i="4"/>
  <c r="B52" i="4"/>
  <c r="B50" i="4"/>
  <c r="B49" i="4"/>
  <c r="B48" i="4"/>
  <c r="B33" i="4"/>
  <c r="B32" i="4"/>
  <c r="B31" i="4"/>
  <c r="B29" i="4"/>
  <c r="B28" i="4"/>
  <c r="B27" i="4"/>
  <c r="B24" i="4"/>
  <c r="B23" i="4"/>
  <c r="B22" i="4"/>
  <c r="B19" i="4"/>
  <c r="B18" i="4"/>
  <c r="B17" i="4"/>
  <c r="B14" i="4"/>
  <c r="B13" i="4"/>
  <c r="B11" i="4"/>
  <c r="B8" i="4"/>
  <c r="B5" i="4"/>
  <c r="A2" i="4"/>
  <c r="A1" i="4"/>
  <c r="B5" i="3"/>
  <c r="A2" i="3"/>
  <c r="A1" i="3"/>
  <c r="B5" i="2"/>
  <c r="A2" i="2"/>
  <c r="A1" i="2"/>
  <c r="H43" i="12"/>
  <c r="J41" i="12"/>
  <c r="I41" i="12"/>
  <c r="H41" i="12"/>
  <c r="G41" i="12"/>
  <c r="J37" i="12"/>
  <c r="I37" i="12"/>
  <c r="H37" i="12"/>
  <c r="G37" i="12"/>
  <c r="J30" i="12"/>
  <c r="I30" i="12"/>
  <c r="H30" i="12"/>
  <c r="G30" i="12"/>
  <c r="J18" i="12"/>
  <c r="J43" i="12" s="1"/>
  <c r="I18" i="12"/>
  <c r="I43" i="12" s="1"/>
  <c r="H5" i="1" s="1"/>
  <c r="H18" i="12"/>
  <c r="G18" i="12"/>
  <c r="G43" i="12" s="1"/>
  <c r="J15" i="11"/>
  <c r="J12" i="11" s="1"/>
  <c r="J17" i="11" s="1"/>
  <c r="K5" i="1" s="1"/>
  <c r="C15" i="11"/>
  <c r="H123" i="8"/>
  <c r="J123" i="8" s="1"/>
  <c r="J124" i="8" s="1"/>
  <c r="I122" i="8" s="1"/>
  <c r="J118" i="8"/>
  <c r="J119" i="8" s="1"/>
  <c r="H118" i="8"/>
  <c r="J113" i="8"/>
  <c r="J114" i="8" s="1"/>
  <c r="I112" i="8" s="1"/>
  <c r="M112" i="8" s="1"/>
  <c r="H113" i="8"/>
  <c r="H108" i="8"/>
  <c r="J108" i="8" s="1"/>
  <c r="J109" i="8" s="1"/>
  <c r="I107" i="8" s="1"/>
  <c r="M107" i="8" s="1"/>
  <c r="H103" i="8"/>
  <c r="J98" i="8"/>
  <c r="J99" i="8" s="1"/>
  <c r="H98" i="8"/>
  <c r="H93" i="8"/>
  <c r="H88" i="8"/>
  <c r="J88" i="8" s="1"/>
  <c r="J89" i="8" s="1"/>
  <c r="I87" i="8" s="1"/>
  <c r="M87" i="8" s="1"/>
  <c r="H83" i="8"/>
  <c r="J83" i="8" s="1"/>
  <c r="J84" i="8" s="1"/>
  <c r="I82" i="8" s="1"/>
  <c r="M82" i="8" s="1"/>
  <c r="H78" i="8"/>
  <c r="J73" i="8"/>
  <c r="J74" i="8" s="1"/>
  <c r="I72" i="8" s="1"/>
  <c r="M72" i="8" s="1"/>
  <c r="H73" i="8"/>
  <c r="H68" i="8"/>
  <c r="H63" i="8"/>
  <c r="J58" i="8"/>
  <c r="J59" i="8" s="1"/>
  <c r="H58" i="8"/>
  <c r="J53" i="8"/>
  <c r="J54" i="8" s="1"/>
  <c r="I52" i="8" s="1"/>
  <c r="H53" i="8"/>
  <c r="H48" i="8"/>
  <c r="J48" i="8" s="1"/>
  <c r="J49" i="8" s="1"/>
  <c r="I47" i="8" s="1"/>
  <c r="M47" i="8" s="1"/>
  <c r="H43" i="8"/>
  <c r="J43" i="8" s="1"/>
  <c r="J44" i="8" s="1"/>
  <c r="I42" i="8" s="1"/>
  <c r="J38" i="8"/>
  <c r="J39" i="8" s="1"/>
  <c r="H38" i="8"/>
  <c r="H33" i="8"/>
  <c r="H28" i="8"/>
  <c r="J28" i="8" s="1"/>
  <c r="J29" i="8" s="1"/>
  <c r="I27" i="8" s="1"/>
  <c r="H23" i="8"/>
  <c r="J23" i="8" s="1"/>
  <c r="J24" i="8" s="1"/>
  <c r="I22" i="8" s="1"/>
  <c r="M22" i="8" s="1"/>
  <c r="J18" i="8"/>
  <c r="J19" i="8" s="1"/>
  <c r="H18" i="8"/>
  <c r="J13" i="8"/>
  <c r="J14" i="8" s="1"/>
  <c r="I12" i="8" s="1"/>
  <c r="M12" i="8" s="1"/>
  <c r="H13" i="8"/>
  <c r="H8" i="8"/>
  <c r="H291" i="7"/>
  <c r="J290" i="7"/>
  <c r="H290" i="7"/>
  <c r="H289" i="7"/>
  <c r="H288" i="7"/>
  <c r="H287" i="7"/>
  <c r="J287" i="7" s="1"/>
  <c r="H286" i="7"/>
  <c r="H285" i="7"/>
  <c r="J284" i="7"/>
  <c r="H284" i="7"/>
  <c r="H279" i="7"/>
  <c r="H278" i="7"/>
  <c r="J278" i="7" s="1"/>
  <c r="H277" i="7"/>
  <c r="H276" i="7"/>
  <c r="H275" i="7"/>
  <c r="J275" i="7" s="1"/>
  <c r="H274" i="7"/>
  <c r="J274" i="7" s="1"/>
  <c r="H273" i="7"/>
  <c r="J273" i="7" s="1"/>
  <c r="H272" i="7"/>
  <c r="J272" i="7" s="1"/>
  <c r="H267" i="7"/>
  <c r="H266" i="7"/>
  <c r="J266" i="7" s="1"/>
  <c r="H265" i="7"/>
  <c r="H264" i="7"/>
  <c r="J264" i="7" s="1"/>
  <c r="J263" i="7"/>
  <c r="H263" i="7"/>
  <c r="H262" i="7"/>
  <c r="J261" i="7"/>
  <c r="H261" i="7"/>
  <c r="H260" i="7"/>
  <c r="J260" i="7" s="1"/>
  <c r="H255" i="7"/>
  <c r="H254" i="7"/>
  <c r="J254" i="7" s="1"/>
  <c r="H253" i="7"/>
  <c r="J253" i="7" s="1"/>
  <c r="H252" i="7"/>
  <c r="J252" i="7" s="1"/>
  <c r="J251" i="7"/>
  <c r="H251" i="7"/>
  <c r="H250" i="7"/>
  <c r="J250" i="7" s="1"/>
  <c r="H249" i="7"/>
  <c r="H248" i="7"/>
  <c r="J248" i="7" s="1"/>
  <c r="H243" i="7"/>
  <c r="J242" i="7"/>
  <c r="H242" i="7"/>
  <c r="H241" i="7"/>
  <c r="H240" i="7"/>
  <c r="H239" i="7"/>
  <c r="J239" i="7" s="1"/>
  <c r="H238" i="7"/>
  <c r="H237" i="7"/>
  <c r="J236" i="7"/>
  <c r="H236" i="7"/>
  <c r="H231" i="7"/>
  <c r="H230" i="7"/>
  <c r="J230" i="7" s="1"/>
  <c r="H229" i="7"/>
  <c r="H228" i="7"/>
  <c r="J228" i="7" s="1"/>
  <c r="H227" i="7"/>
  <c r="J227" i="7" s="1"/>
  <c r="H226" i="7"/>
  <c r="H225" i="7"/>
  <c r="J224" i="7"/>
  <c r="H224" i="7"/>
  <c r="H219" i="7"/>
  <c r="H218" i="7"/>
  <c r="H217" i="7"/>
  <c r="H216" i="7"/>
  <c r="J216" i="7" s="1"/>
  <c r="J215" i="7"/>
  <c r="H215" i="7"/>
  <c r="H214" i="7"/>
  <c r="J213" i="7"/>
  <c r="H213" i="7"/>
  <c r="H212" i="7"/>
  <c r="J212" i="7" s="1"/>
  <c r="H207" i="7"/>
  <c r="H206" i="7"/>
  <c r="J206" i="7" s="1"/>
  <c r="H205" i="7"/>
  <c r="H204" i="7"/>
  <c r="H203" i="7"/>
  <c r="J203" i="7" s="1"/>
  <c r="H202" i="7"/>
  <c r="H201" i="7"/>
  <c r="J201" i="7" s="1"/>
  <c r="H200" i="7"/>
  <c r="H195" i="7"/>
  <c r="J194" i="7"/>
  <c r="H194" i="7"/>
  <c r="H193" i="7"/>
  <c r="J193" i="7" s="1"/>
  <c r="H192" i="7"/>
  <c r="J191" i="7"/>
  <c r="H191" i="7"/>
  <c r="J190" i="7"/>
  <c r="H190" i="7"/>
  <c r="J189" i="7"/>
  <c r="H189" i="7"/>
  <c r="J188" i="7"/>
  <c r="H188" i="7"/>
  <c r="H183" i="7"/>
  <c r="H182" i="7"/>
  <c r="H181" i="7"/>
  <c r="J181" i="7" s="1"/>
  <c r="H180" i="7"/>
  <c r="H179" i="7"/>
  <c r="H178" i="7"/>
  <c r="J178" i="7" s="1"/>
  <c r="H177" i="7"/>
  <c r="J177" i="7" s="1"/>
  <c r="H176" i="7"/>
  <c r="J176" i="7" s="1"/>
  <c r="H171" i="7"/>
  <c r="H170" i="7"/>
  <c r="J170" i="7" s="1"/>
  <c r="J169" i="7"/>
  <c r="H169" i="7"/>
  <c r="H168" i="7"/>
  <c r="J168" i="7" s="1"/>
  <c r="J167" i="7"/>
  <c r="H167" i="7"/>
  <c r="H166" i="7"/>
  <c r="J165" i="7"/>
  <c r="H165" i="7"/>
  <c r="H164" i="7"/>
  <c r="J164" i="7" s="1"/>
  <c r="H159" i="7"/>
  <c r="H158" i="7"/>
  <c r="J158" i="7" s="1"/>
  <c r="H157" i="7"/>
  <c r="H156" i="7"/>
  <c r="H155" i="7"/>
  <c r="J155" i="7" s="1"/>
  <c r="H154" i="7"/>
  <c r="H153" i="7"/>
  <c r="H152" i="7"/>
  <c r="J152" i="7" s="1"/>
  <c r="H147" i="7"/>
  <c r="J146" i="7"/>
  <c r="H146" i="7"/>
  <c r="H145" i="7"/>
  <c r="J145" i="7" s="1"/>
  <c r="H144" i="7"/>
  <c r="H143" i="7"/>
  <c r="J143" i="7" s="1"/>
  <c r="J142" i="7"/>
  <c r="H142" i="7"/>
  <c r="H141" i="7"/>
  <c r="J140" i="7"/>
  <c r="H140" i="7"/>
  <c r="H135" i="7"/>
  <c r="H134" i="7"/>
  <c r="H133" i="7"/>
  <c r="J133" i="7" s="1"/>
  <c r="J132" i="7"/>
  <c r="H132" i="7"/>
  <c r="H131" i="7"/>
  <c r="J131" i="7" s="1"/>
  <c r="H130" i="7"/>
  <c r="J130" i="7" s="1"/>
  <c r="H129" i="7"/>
  <c r="J129" i="7" s="1"/>
  <c r="H128" i="7"/>
  <c r="J128" i="7" s="1"/>
  <c r="H123" i="7"/>
  <c r="J122" i="7"/>
  <c r="H122" i="7"/>
  <c r="J121" i="7"/>
  <c r="H121" i="7"/>
  <c r="J120" i="7"/>
  <c r="H120" i="7"/>
  <c r="J119" i="7"/>
  <c r="H119" i="7"/>
  <c r="H118" i="7"/>
  <c r="J117" i="7"/>
  <c r="H117" i="7"/>
  <c r="J116" i="7"/>
  <c r="H116" i="7"/>
  <c r="H111" i="7"/>
  <c r="H110" i="7"/>
  <c r="J110" i="7" s="1"/>
  <c r="H109" i="7"/>
  <c r="J109" i="7" s="1"/>
  <c r="H108" i="7"/>
  <c r="J108" i="7" s="1"/>
  <c r="H107" i="7"/>
  <c r="J107" i="7" s="1"/>
  <c r="H106" i="7"/>
  <c r="J106" i="7" s="1"/>
  <c r="H105" i="7"/>
  <c r="H104" i="7"/>
  <c r="J104" i="7" s="1"/>
  <c r="H99" i="7"/>
  <c r="H98" i="7"/>
  <c r="H97" i="7"/>
  <c r="J97" i="7" s="1"/>
  <c r="J96" i="7"/>
  <c r="H96" i="7"/>
  <c r="H95" i="7"/>
  <c r="J95" i="7" s="1"/>
  <c r="J94" i="7"/>
  <c r="H94" i="7"/>
  <c r="H93" i="7"/>
  <c r="J93" i="7" s="1"/>
  <c r="J92" i="7"/>
  <c r="H92" i="7"/>
  <c r="H87" i="7"/>
  <c r="H86" i="7"/>
  <c r="J86" i="7" s="1"/>
  <c r="H85" i="7"/>
  <c r="J85" i="7" s="1"/>
  <c r="H84" i="7"/>
  <c r="J84" i="7" s="1"/>
  <c r="H83" i="7"/>
  <c r="J83" i="7" s="1"/>
  <c r="H82" i="7"/>
  <c r="H81" i="7"/>
  <c r="H80" i="7"/>
  <c r="J80" i="7" s="1"/>
  <c r="H75" i="7"/>
  <c r="H74" i="7"/>
  <c r="J74" i="7" s="1"/>
  <c r="J73" i="7"/>
  <c r="H73" i="7"/>
  <c r="H72" i="7"/>
  <c r="J72" i="7" s="1"/>
  <c r="H71" i="7"/>
  <c r="H70" i="7"/>
  <c r="J69" i="7"/>
  <c r="H69" i="7"/>
  <c r="H68" i="7"/>
  <c r="H63" i="7"/>
  <c r="H62" i="7"/>
  <c r="J62" i="7" s="1"/>
  <c r="J61" i="7"/>
  <c r="H61" i="7"/>
  <c r="H60" i="7"/>
  <c r="J60" i="7" s="1"/>
  <c r="J59" i="7"/>
  <c r="H59" i="7"/>
  <c r="H58" i="7"/>
  <c r="J58" i="7" s="1"/>
  <c r="H57" i="7"/>
  <c r="H56" i="7"/>
  <c r="J56" i="7" s="1"/>
  <c r="H51" i="7"/>
  <c r="J50" i="7"/>
  <c r="H50" i="7"/>
  <c r="H49" i="7"/>
  <c r="J49" i="7" s="1"/>
  <c r="J48" i="7"/>
  <c r="H48" i="7"/>
  <c r="H47" i="7"/>
  <c r="J47" i="7" s="1"/>
  <c r="J46" i="7"/>
  <c r="H46" i="7"/>
  <c r="H45" i="7"/>
  <c r="J45" i="7" s="1"/>
  <c r="J44" i="7"/>
  <c r="H44" i="7"/>
  <c r="H39" i="7"/>
  <c r="J38" i="7"/>
  <c r="H38" i="7"/>
  <c r="H37" i="7"/>
  <c r="J37" i="7" s="1"/>
  <c r="H36" i="7"/>
  <c r="J36" i="7" s="1"/>
  <c r="H35" i="7"/>
  <c r="J35" i="7" s="1"/>
  <c r="H34" i="7"/>
  <c r="J34" i="7" s="1"/>
  <c r="H33" i="7"/>
  <c r="J33" i="7" s="1"/>
  <c r="J32" i="7"/>
  <c r="H32" i="7"/>
  <c r="H27" i="7"/>
  <c r="H26" i="7"/>
  <c r="J26" i="7" s="1"/>
  <c r="J25" i="7"/>
  <c r="H25" i="7"/>
  <c r="H24" i="7"/>
  <c r="J24" i="7" s="1"/>
  <c r="J23" i="7"/>
  <c r="H23" i="7"/>
  <c r="H22" i="7"/>
  <c r="J21" i="7"/>
  <c r="H21" i="7"/>
  <c r="H20" i="7"/>
  <c r="H15" i="7"/>
  <c r="H14" i="7"/>
  <c r="J14" i="7" s="1"/>
  <c r="H13" i="7"/>
  <c r="J13" i="7" s="1"/>
  <c r="H12" i="7"/>
  <c r="J12" i="7" s="1"/>
  <c r="J11" i="7"/>
  <c r="H11" i="7"/>
  <c r="H10" i="7"/>
  <c r="H9" i="7"/>
  <c r="H8" i="7"/>
  <c r="J8" i="7" s="1"/>
  <c r="J1098" i="6"/>
  <c r="H1098" i="6"/>
  <c r="H1091" i="6"/>
  <c r="J1091" i="6" s="1"/>
  <c r="H1090" i="6"/>
  <c r="J1090" i="6" s="1"/>
  <c r="H1088" i="6"/>
  <c r="J1088" i="6" s="1"/>
  <c r="H1087" i="6"/>
  <c r="J1087" i="6" s="1"/>
  <c r="H1084" i="6"/>
  <c r="J1077" i="6"/>
  <c r="H1077" i="6"/>
  <c r="H1076" i="6"/>
  <c r="J1076" i="6" s="1"/>
  <c r="J1074" i="6"/>
  <c r="H1074" i="6"/>
  <c r="J1073" i="6"/>
  <c r="H1073" i="6"/>
  <c r="H1072" i="6"/>
  <c r="J1072" i="6" s="1"/>
  <c r="H1069" i="6"/>
  <c r="J1069" i="6" s="1"/>
  <c r="J1060" i="6"/>
  <c r="H1060" i="6"/>
  <c r="H1059" i="6"/>
  <c r="J1052" i="6"/>
  <c r="H1052" i="6"/>
  <c r="H1051" i="6"/>
  <c r="J1051" i="6" s="1"/>
  <c r="H1050" i="6"/>
  <c r="H1049" i="6"/>
  <c r="H1046" i="6"/>
  <c r="J1046" i="6" s="1"/>
  <c r="H1045" i="6"/>
  <c r="J1045" i="6" s="1"/>
  <c r="J1044" i="6"/>
  <c r="H1044" i="6"/>
  <c r="J1037" i="6"/>
  <c r="H1037" i="6"/>
  <c r="H1036" i="6"/>
  <c r="J1036" i="6" s="1"/>
  <c r="H1035" i="6"/>
  <c r="H1034" i="6"/>
  <c r="H1032" i="6"/>
  <c r="J1032" i="6" s="1"/>
  <c r="H1031" i="6"/>
  <c r="J1031" i="6" s="1"/>
  <c r="H1030" i="6"/>
  <c r="J1030" i="6" s="1"/>
  <c r="J1029" i="6"/>
  <c r="H1029" i="6"/>
  <c r="H1028" i="6"/>
  <c r="H1025" i="6"/>
  <c r="J1025" i="6" s="1"/>
  <c r="H1024" i="6"/>
  <c r="J1015" i="6"/>
  <c r="H1015" i="6"/>
  <c r="H1014" i="6"/>
  <c r="H1005" i="6"/>
  <c r="H1004" i="6"/>
  <c r="H995" i="6"/>
  <c r="H994" i="6"/>
  <c r="H985" i="6"/>
  <c r="J985" i="6" s="1"/>
  <c r="H984" i="6"/>
  <c r="J984" i="6" s="1"/>
  <c r="J983" i="6"/>
  <c r="H983" i="6"/>
  <c r="H982" i="6"/>
  <c r="H981" i="6"/>
  <c r="H974" i="6"/>
  <c r="J973" i="6"/>
  <c r="H973" i="6"/>
  <c r="H972" i="6"/>
  <c r="H971" i="6"/>
  <c r="H968" i="6"/>
  <c r="H967" i="6"/>
  <c r="H958" i="6"/>
  <c r="H949" i="6"/>
  <c r="H940" i="6"/>
  <c r="J933" i="6"/>
  <c r="H933" i="6"/>
  <c r="J932" i="6"/>
  <c r="H932" i="6"/>
  <c r="J931" i="6"/>
  <c r="H931" i="6"/>
  <c r="H930" i="6"/>
  <c r="J930" i="6" s="1"/>
  <c r="H929" i="6"/>
  <c r="H928" i="6"/>
  <c r="J927" i="6"/>
  <c r="H927" i="6"/>
  <c r="H926" i="6"/>
  <c r="J926" i="6" s="1"/>
  <c r="H925" i="6"/>
  <c r="J924" i="6"/>
  <c r="H924" i="6"/>
  <c r="H923" i="6"/>
  <c r="J923" i="6" s="1"/>
  <c r="J919" i="6"/>
  <c r="H919" i="6"/>
  <c r="H918" i="6"/>
  <c r="J918" i="6" s="1"/>
  <c r="H909" i="6"/>
  <c r="H908" i="6"/>
  <c r="J908" i="6" s="1"/>
  <c r="H907" i="6"/>
  <c r="H898" i="6"/>
  <c r="J897" i="6"/>
  <c r="H897" i="6"/>
  <c r="H896" i="6"/>
  <c r="J896" i="6" s="1"/>
  <c r="J887" i="6"/>
  <c r="H887" i="6"/>
  <c r="H886" i="6"/>
  <c r="J885" i="6"/>
  <c r="H885" i="6"/>
  <c r="H876" i="6"/>
  <c r="H875" i="6"/>
  <c r="H874" i="6"/>
  <c r="H865" i="6"/>
  <c r="H864" i="6"/>
  <c r="H863" i="6"/>
  <c r="H854" i="6"/>
  <c r="H853" i="6"/>
  <c r="H852" i="6"/>
  <c r="J845" i="6"/>
  <c r="H845" i="6"/>
  <c r="H844" i="6"/>
  <c r="J842" i="6"/>
  <c r="H842" i="6"/>
  <c r="H839" i="6"/>
  <c r="J838" i="6"/>
  <c r="H838" i="6"/>
  <c r="H829" i="6"/>
  <c r="J829" i="6" s="1"/>
  <c r="J828" i="6"/>
  <c r="H828" i="6"/>
  <c r="H827" i="6"/>
  <c r="J827" i="6" s="1"/>
  <c r="J820" i="6"/>
  <c r="H820" i="6"/>
  <c r="H819" i="6"/>
  <c r="J819" i="6" s="1"/>
  <c r="J817" i="6"/>
  <c r="H817" i="6"/>
  <c r="H816" i="6"/>
  <c r="J816" i="6" s="1"/>
  <c r="J815" i="6"/>
  <c r="H815" i="6"/>
  <c r="H805" i="6"/>
  <c r="J805" i="6" s="1"/>
  <c r="H804" i="6"/>
  <c r="H796" i="6"/>
  <c r="J796" i="6" s="1"/>
  <c r="J795" i="6"/>
  <c r="H795" i="6"/>
  <c r="H786" i="6"/>
  <c r="J777" i="6"/>
  <c r="H777" i="6"/>
  <c r="H768" i="6"/>
  <c r="J768" i="6" s="1"/>
  <c r="J759" i="6"/>
  <c r="H759" i="6"/>
  <c r="H752" i="6"/>
  <c r="J752" i="6" s="1"/>
  <c r="H751" i="6"/>
  <c r="H749" i="6"/>
  <c r="J748" i="6"/>
  <c r="H748" i="6"/>
  <c r="H747" i="6"/>
  <c r="H744" i="6"/>
  <c r="H737" i="6"/>
  <c r="J737" i="6" s="1"/>
  <c r="H736" i="6"/>
  <c r="H734" i="6"/>
  <c r="J734" i="6" s="1"/>
  <c r="J733" i="6"/>
  <c r="H733" i="6"/>
  <c r="H722" i="6"/>
  <c r="J715" i="6"/>
  <c r="H715" i="6"/>
  <c r="H714" i="6"/>
  <c r="H710" i="6"/>
  <c r="H709" i="6"/>
  <c r="J709" i="6" s="1"/>
  <c r="J708" i="6"/>
  <c r="H708" i="6"/>
  <c r="H707" i="6"/>
  <c r="J707" i="6" s="1"/>
  <c r="J706" i="6"/>
  <c r="H706" i="6"/>
  <c r="H699" i="6"/>
  <c r="J699" i="6" s="1"/>
  <c r="J697" i="6"/>
  <c r="H697" i="6"/>
  <c r="H696" i="6"/>
  <c r="J696" i="6" s="1"/>
  <c r="H694" i="6"/>
  <c r="H693" i="6"/>
  <c r="J693" i="6" s="1"/>
  <c r="J692" i="6"/>
  <c r="H692" i="6"/>
  <c r="H689" i="6"/>
  <c r="J689" i="6" s="1"/>
  <c r="J682" i="6"/>
  <c r="H682" i="6"/>
  <c r="H681" i="6"/>
  <c r="J677" i="6"/>
  <c r="H677" i="6"/>
  <c r="H670" i="6"/>
  <c r="H669" i="6"/>
  <c r="H665" i="6"/>
  <c r="J664" i="6"/>
  <c r="H664" i="6"/>
  <c r="H663" i="6"/>
  <c r="J663" i="6" s="1"/>
  <c r="J662" i="6"/>
  <c r="H662" i="6"/>
  <c r="H661" i="6"/>
  <c r="J660" i="6"/>
  <c r="H660" i="6"/>
  <c r="H659" i="6"/>
  <c r="H658" i="6"/>
  <c r="H651" i="6"/>
  <c r="J651" i="6" s="1"/>
  <c r="J650" i="6"/>
  <c r="H650" i="6"/>
  <c r="H648" i="6"/>
  <c r="J647" i="6"/>
  <c r="H647" i="6"/>
  <c r="H646" i="6"/>
  <c r="J646" i="6" s="1"/>
  <c r="J642" i="6"/>
  <c r="H642" i="6"/>
  <c r="H641" i="6"/>
  <c r="J641" i="6" s="1"/>
  <c r="H640" i="6"/>
  <c r="H633" i="6"/>
  <c r="J633" i="6" s="1"/>
  <c r="J634" i="6" s="1"/>
  <c r="H626" i="6"/>
  <c r="J626" i="6" s="1"/>
  <c r="J627" i="6" s="1"/>
  <c r="H619" i="6"/>
  <c r="H611" i="6"/>
  <c r="H609" i="6"/>
  <c r="H608" i="6"/>
  <c r="H600" i="6"/>
  <c r="H598" i="6"/>
  <c r="J598" i="6" s="1"/>
  <c r="J597" i="6"/>
  <c r="H597" i="6"/>
  <c r="H590" i="6"/>
  <c r="H589" i="6"/>
  <c r="H588" i="6"/>
  <c r="H587" i="6"/>
  <c r="H586" i="6"/>
  <c r="J586" i="6" s="1"/>
  <c r="J585" i="6"/>
  <c r="H585" i="6"/>
  <c r="H584" i="6"/>
  <c r="J583" i="6"/>
  <c r="H583" i="6"/>
  <c r="H581" i="6"/>
  <c r="J581" i="6" s="1"/>
  <c r="H580" i="6"/>
  <c r="H567" i="6"/>
  <c r="J567" i="6" s="1"/>
  <c r="J566" i="6"/>
  <c r="H566" i="6"/>
  <c r="H559" i="6"/>
  <c r="H558" i="6"/>
  <c r="H557" i="6"/>
  <c r="J556" i="6"/>
  <c r="H556" i="6"/>
  <c r="H555" i="6"/>
  <c r="J555" i="6" s="1"/>
  <c r="H554" i="6"/>
  <c r="H553" i="6"/>
  <c r="J552" i="6"/>
  <c r="H552" i="6"/>
  <c r="H551" i="6"/>
  <c r="J551" i="6" s="1"/>
  <c r="H550" i="6"/>
  <c r="H548" i="6"/>
  <c r="J548" i="6" s="1"/>
  <c r="H547" i="6"/>
  <c r="J547" i="6" s="1"/>
  <c r="H534" i="6"/>
  <c r="H533" i="6"/>
  <c r="H524" i="6"/>
  <c r="H523" i="6"/>
  <c r="J523" i="6" s="1"/>
  <c r="H514" i="6"/>
  <c r="H513" i="6"/>
  <c r="H505" i="6"/>
  <c r="J505" i="6" s="1"/>
  <c r="J504" i="6"/>
  <c r="H504" i="6"/>
  <c r="H503" i="6"/>
  <c r="J503" i="6" s="1"/>
  <c r="H500" i="6"/>
  <c r="J500" i="6" s="1"/>
  <c r="H493" i="6"/>
  <c r="J493" i="6" s="1"/>
  <c r="H492" i="6"/>
  <c r="H491" i="6"/>
  <c r="H489" i="6"/>
  <c r="H488" i="6"/>
  <c r="H487" i="6"/>
  <c r="J487" i="6" s="1"/>
  <c r="H486" i="6"/>
  <c r="J486" i="6" s="1"/>
  <c r="J485" i="6"/>
  <c r="H485" i="6"/>
  <c r="H484" i="6"/>
  <c r="J484" i="6" s="1"/>
  <c r="H483" i="6"/>
  <c r="H482" i="6"/>
  <c r="J482" i="6" s="1"/>
  <c r="H481" i="6"/>
  <c r="H480" i="6"/>
  <c r="H479" i="6"/>
  <c r="J479" i="6" s="1"/>
  <c r="H476" i="6"/>
  <c r="J476" i="6" s="1"/>
  <c r="H475" i="6"/>
  <c r="H474" i="6"/>
  <c r="H473" i="6"/>
  <c r="H472" i="6"/>
  <c r="H471" i="6"/>
  <c r="H470" i="6"/>
  <c r="H469" i="6"/>
  <c r="H468" i="6"/>
  <c r="J467" i="6"/>
  <c r="H467" i="6"/>
  <c r="H466" i="6"/>
  <c r="J466" i="6" s="1"/>
  <c r="H457" i="6"/>
  <c r="H456" i="6"/>
  <c r="J447" i="6"/>
  <c r="H447" i="6"/>
  <c r="H446" i="6"/>
  <c r="J446" i="6" s="1"/>
  <c r="H437" i="6"/>
  <c r="J437" i="6" s="1"/>
  <c r="H436" i="6"/>
  <c r="J436" i="6" s="1"/>
  <c r="H427" i="6"/>
  <c r="H426" i="6"/>
  <c r="H419" i="6"/>
  <c r="J419" i="6" s="1"/>
  <c r="H418" i="6"/>
  <c r="J417" i="6"/>
  <c r="H417" i="6"/>
  <c r="H416" i="6"/>
  <c r="H413" i="6"/>
  <c r="J413" i="6" s="1"/>
  <c r="H412" i="6"/>
  <c r="J412" i="6" s="1"/>
  <c r="J411" i="6"/>
  <c r="H411" i="6"/>
  <c r="H409" i="6"/>
  <c r="J409" i="6" s="1"/>
  <c r="J406" i="6"/>
  <c r="H406" i="6"/>
  <c r="H405" i="6"/>
  <c r="H404" i="6"/>
  <c r="J404" i="6" s="1"/>
  <c r="H403" i="6"/>
  <c r="J403" i="6" s="1"/>
  <c r="H402" i="6"/>
  <c r="H401" i="6"/>
  <c r="J401" i="6" s="1"/>
  <c r="H400" i="6"/>
  <c r="J400" i="6" s="1"/>
  <c r="H398" i="6"/>
  <c r="H397" i="6"/>
  <c r="H396" i="6"/>
  <c r="J396" i="6" s="1"/>
  <c r="J395" i="6"/>
  <c r="H395" i="6"/>
  <c r="H391" i="6"/>
  <c r="J391" i="6" s="1"/>
  <c r="H390" i="6"/>
  <c r="H389" i="6"/>
  <c r="J389" i="6" s="1"/>
  <c r="H388" i="6"/>
  <c r="J388" i="6" s="1"/>
  <c r="H387" i="6"/>
  <c r="H386" i="6"/>
  <c r="H379" i="6"/>
  <c r="J379" i="6" s="1"/>
  <c r="H378" i="6"/>
  <c r="H376" i="6"/>
  <c r="J376" i="6" s="1"/>
  <c r="H373" i="6"/>
  <c r="J373" i="6" s="1"/>
  <c r="H364" i="6"/>
  <c r="J363" i="6"/>
  <c r="H363" i="6"/>
  <c r="H362" i="6"/>
  <c r="H361" i="6"/>
  <c r="H352" i="6"/>
  <c r="J351" i="6"/>
  <c r="H351" i="6"/>
  <c r="H350" i="6"/>
  <c r="J350" i="6" s="1"/>
  <c r="H349" i="6"/>
  <c r="H340" i="6"/>
  <c r="J331" i="6"/>
  <c r="H331" i="6"/>
  <c r="H330" i="6"/>
  <c r="H307" i="6"/>
  <c r="J307" i="6" s="1"/>
  <c r="H306" i="6"/>
  <c r="J306" i="6" s="1"/>
  <c r="J297" i="6"/>
  <c r="H297" i="6"/>
  <c r="H296" i="6"/>
  <c r="H287" i="6"/>
  <c r="J287" i="6" s="1"/>
  <c r="H286" i="6"/>
  <c r="H277" i="6"/>
  <c r="H276" i="6"/>
  <c r="J276" i="6" s="1"/>
  <c r="J268" i="6"/>
  <c r="H268" i="6"/>
  <c r="H267" i="6"/>
  <c r="J267" i="6" s="1"/>
  <c r="H266" i="6"/>
  <c r="H265" i="6"/>
  <c r="J264" i="6"/>
  <c r="H264" i="6"/>
  <c r="H263" i="6"/>
  <c r="H262" i="6"/>
  <c r="J262" i="6" s="1"/>
  <c r="H259" i="6"/>
  <c r="H258" i="6"/>
  <c r="H251" i="6"/>
  <c r="J251" i="6" s="1"/>
  <c r="H250" i="6"/>
  <c r="H249" i="6"/>
  <c r="J248" i="6"/>
  <c r="H248" i="6"/>
  <c r="H247" i="6"/>
  <c r="J247" i="6" s="1"/>
  <c r="H246" i="6"/>
  <c r="H245" i="6"/>
  <c r="J245" i="6" s="1"/>
  <c r="J244" i="6"/>
  <c r="H244" i="6"/>
  <c r="H243" i="6"/>
  <c r="J243" i="6" s="1"/>
  <c r="H242" i="6"/>
  <c r="H241" i="6"/>
  <c r="J241" i="6" s="1"/>
  <c r="J240" i="6"/>
  <c r="H240" i="6"/>
  <c r="H237" i="6"/>
  <c r="J237" i="6" s="1"/>
  <c r="H236" i="6"/>
  <c r="J236" i="6" s="1"/>
  <c r="H235" i="6"/>
  <c r="H234" i="6"/>
  <c r="H225" i="6"/>
  <c r="J225" i="6" s="1"/>
  <c r="H224" i="6"/>
  <c r="J224" i="6" s="1"/>
  <c r="H215" i="6"/>
  <c r="J215" i="6" s="1"/>
  <c r="J206" i="6"/>
  <c r="H206" i="6"/>
  <c r="H205" i="6"/>
  <c r="J205" i="6" s="1"/>
  <c r="H204" i="6"/>
  <c r="H203" i="6"/>
  <c r="J203" i="6" s="1"/>
  <c r="J194" i="6"/>
  <c r="H194" i="6"/>
  <c r="H193" i="6"/>
  <c r="J193" i="6" s="1"/>
  <c r="H192" i="6"/>
  <c r="H185" i="6"/>
  <c r="J185" i="6" s="1"/>
  <c r="H183" i="6"/>
  <c r="H182" i="6"/>
  <c r="H180" i="6"/>
  <c r="J180" i="6" s="1"/>
  <c r="H179" i="6"/>
  <c r="J179" i="6" s="1"/>
  <c r="H178" i="6"/>
  <c r="H175" i="6"/>
  <c r="H166" i="6"/>
  <c r="J166" i="6" s="1"/>
  <c r="H165" i="6"/>
  <c r="H156" i="6"/>
  <c r="H155" i="6"/>
  <c r="J155" i="6" s="1"/>
  <c r="H154" i="6"/>
  <c r="J154" i="6" s="1"/>
  <c r="H153" i="6"/>
  <c r="J152" i="6"/>
  <c r="H152" i="6"/>
  <c r="H151" i="6"/>
  <c r="J151" i="6" s="1"/>
  <c r="H149" i="6"/>
  <c r="H148" i="6"/>
  <c r="J148" i="6" s="1"/>
  <c r="H147" i="6"/>
  <c r="J147" i="6" s="1"/>
  <c r="H144" i="6"/>
  <c r="H135" i="6"/>
  <c r="H134" i="6"/>
  <c r="J134" i="6" s="1"/>
  <c r="H133" i="6"/>
  <c r="J133" i="6" s="1"/>
  <c r="H132" i="6"/>
  <c r="J131" i="6"/>
  <c r="H131" i="6"/>
  <c r="H130" i="6"/>
  <c r="J130" i="6" s="1"/>
  <c r="H128" i="6"/>
  <c r="H127" i="6"/>
  <c r="J127" i="6" s="1"/>
  <c r="H126" i="6"/>
  <c r="J126" i="6" s="1"/>
  <c r="H123" i="6"/>
  <c r="J114" i="6"/>
  <c r="H114" i="6"/>
  <c r="H113" i="6"/>
  <c r="J113" i="6" s="1"/>
  <c r="H112" i="6"/>
  <c r="J112" i="6" s="1"/>
  <c r="H111" i="6"/>
  <c r="J110" i="6"/>
  <c r="H110" i="6"/>
  <c r="H109" i="6"/>
  <c r="J109" i="6" s="1"/>
  <c r="H107" i="6"/>
  <c r="H106" i="6"/>
  <c r="H105" i="6"/>
  <c r="J105" i="6" s="1"/>
  <c r="H102" i="6"/>
  <c r="J102" i="6" s="1"/>
  <c r="J101" i="6"/>
  <c r="H101" i="6"/>
  <c r="H100" i="6"/>
  <c r="J100" i="6" s="1"/>
  <c r="H93" i="6"/>
  <c r="J93" i="6" s="1"/>
  <c r="H92" i="6"/>
  <c r="J92" i="6" s="1"/>
  <c r="H90" i="6"/>
  <c r="H89" i="6"/>
  <c r="J88" i="6"/>
  <c r="H88" i="6"/>
  <c r="H85" i="6"/>
  <c r="H84" i="6"/>
  <c r="J84" i="6" s="1"/>
  <c r="H83" i="6"/>
  <c r="J82" i="6"/>
  <c r="H82" i="6"/>
  <c r="H75" i="6"/>
  <c r="J75" i="6" s="1"/>
  <c r="H73" i="6"/>
  <c r="H72" i="6"/>
  <c r="H69" i="6"/>
  <c r="J68" i="6"/>
  <c r="H68" i="6"/>
  <c r="J67" i="6"/>
  <c r="H67" i="6"/>
  <c r="H66" i="6"/>
  <c r="H63" i="6"/>
  <c r="J63" i="6" s="1"/>
  <c r="H62" i="6"/>
  <c r="H59" i="6"/>
  <c r="H58" i="6"/>
  <c r="J58" i="6" s="1"/>
  <c r="H57" i="6"/>
  <c r="H50" i="6"/>
  <c r="J49" i="6"/>
  <c r="H49" i="6"/>
  <c r="H48" i="6"/>
  <c r="J48" i="6" s="1"/>
  <c r="H45" i="6"/>
  <c r="J44" i="6"/>
  <c r="H44" i="6"/>
  <c r="J43" i="6"/>
  <c r="H43" i="6"/>
  <c r="H42" i="6"/>
  <c r="J42" i="6" s="1"/>
  <c r="H39" i="6"/>
  <c r="J39" i="6" s="1"/>
  <c r="H38" i="6"/>
  <c r="J37" i="6"/>
  <c r="H37" i="6"/>
  <c r="H36" i="6"/>
  <c r="J36" i="6" s="1"/>
  <c r="H35" i="6"/>
  <c r="J35" i="6" s="1"/>
  <c r="J34" i="6"/>
  <c r="H34" i="6"/>
  <c r="H33" i="6"/>
  <c r="H32" i="6"/>
  <c r="J32" i="6" s="1"/>
  <c r="H31" i="6"/>
  <c r="J31" i="6" s="1"/>
  <c r="J28" i="6"/>
  <c r="H28" i="6"/>
  <c r="H20" i="6"/>
  <c r="J20" i="6" s="1"/>
  <c r="J19" i="6"/>
  <c r="H19" i="6"/>
  <c r="J18" i="6"/>
  <c r="H18" i="6"/>
  <c r="H17" i="6"/>
  <c r="H16" i="6"/>
  <c r="H12" i="6"/>
  <c r="H11" i="6"/>
  <c r="J11" i="6" s="1"/>
  <c r="J10" i="6"/>
  <c r="H10" i="6"/>
  <c r="H9" i="6"/>
  <c r="H8" i="6"/>
  <c r="N277" i="5"/>
  <c r="O277" i="5" s="1"/>
  <c r="P276" i="5" s="1"/>
  <c r="H124" i="4" s="1"/>
  <c r="M277" i="5"/>
  <c r="N274" i="5"/>
  <c r="O274" i="5" s="1"/>
  <c r="P273" i="5" s="1"/>
  <c r="H123" i="4" s="1"/>
  <c r="M274" i="5"/>
  <c r="N271" i="5"/>
  <c r="O271" i="5" s="1"/>
  <c r="P270" i="5" s="1"/>
  <c r="M271" i="5"/>
  <c r="N267" i="5"/>
  <c r="O267" i="5" s="1"/>
  <c r="P266" i="5" s="1"/>
  <c r="H119" i="4" s="1"/>
  <c r="M267" i="5"/>
  <c r="N264" i="5"/>
  <c r="O264" i="5" s="1"/>
  <c r="P263" i="5" s="1"/>
  <c r="H118" i="4" s="1"/>
  <c r="M264" i="5"/>
  <c r="N261" i="5"/>
  <c r="O261" i="5" s="1"/>
  <c r="P260" i="5" s="1"/>
  <c r="M261" i="5"/>
  <c r="N258" i="5"/>
  <c r="O258" i="5" s="1"/>
  <c r="P257" i="5" s="1"/>
  <c r="M258" i="5"/>
  <c r="N255" i="5"/>
  <c r="O255" i="5" s="1"/>
  <c r="P254" i="5" s="1"/>
  <c r="M255" i="5"/>
  <c r="N252" i="5"/>
  <c r="O252" i="5" s="1"/>
  <c r="P251" i="5" s="1"/>
  <c r="M252" i="5"/>
  <c r="N249" i="5"/>
  <c r="O249" i="5" s="1"/>
  <c r="P248" i="5" s="1"/>
  <c r="M249" i="5"/>
  <c r="N246" i="5"/>
  <c r="O246" i="5" s="1"/>
  <c r="P245" i="5" s="1"/>
  <c r="M246" i="5"/>
  <c r="N242" i="5"/>
  <c r="O242" i="5" s="1"/>
  <c r="P241" i="5" s="1"/>
  <c r="M242" i="5"/>
  <c r="N239" i="5"/>
  <c r="O239" i="5" s="1"/>
  <c r="P238" i="5" s="1"/>
  <c r="M239" i="5"/>
  <c r="N236" i="5"/>
  <c r="O236" i="5" s="1"/>
  <c r="P235" i="5" s="1"/>
  <c r="M236" i="5"/>
  <c r="N233" i="5"/>
  <c r="O233" i="5" s="1"/>
  <c r="P232" i="5" s="1"/>
  <c r="M233" i="5"/>
  <c r="N230" i="5"/>
  <c r="O230" i="5" s="1"/>
  <c r="P229" i="5" s="1"/>
  <c r="M230" i="5"/>
  <c r="N227" i="5"/>
  <c r="O227" i="5" s="1"/>
  <c r="P226" i="5" s="1"/>
  <c r="M227" i="5"/>
  <c r="N224" i="5"/>
  <c r="O224" i="5" s="1"/>
  <c r="P223" i="5" s="1"/>
  <c r="H103" i="4" s="1"/>
  <c r="M224" i="5"/>
  <c r="N220" i="5"/>
  <c r="O220" i="5" s="1"/>
  <c r="P219" i="5" s="1"/>
  <c r="M220" i="5"/>
  <c r="N217" i="5"/>
  <c r="O217" i="5" s="1"/>
  <c r="P216" i="5" s="1"/>
  <c r="M217" i="5"/>
  <c r="N214" i="5"/>
  <c r="O214" i="5" s="1"/>
  <c r="P213" i="5" s="1"/>
  <c r="H98" i="4" s="1"/>
  <c r="M214" i="5"/>
  <c r="N211" i="5"/>
  <c r="O211" i="5" s="1"/>
  <c r="P210" i="5" s="1"/>
  <c r="H97" i="4" s="1"/>
  <c r="M211" i="5"/>
  <c r="N208" i="5"/>
  <c r="O208" i="5" s="1"/>
  <c r="P207" i="5" s="1"/>
  <c r="H96" i="4" s="1"/>
  <c r="M208" i="5"/>
  <c r="N205" i="5"/>
  <c r="O205" i="5" s="1"/>
  <c r="P204" i="5" s="1"/>
  <c r="M205" i="5"/>
  <c r="N202" i="5"/>
  <c r="O202" i="5" s="1"/>
  <c r="P201" i="5" s="1"/>
  <c r="H94" i="4" s="1"/>
  <c r="M202" i="5"/>
  <c r="N198" i="5"/>
  <c r="O198" i="5" s="1"/>
  <c r="P197" i="5" s="1"/>
  <c r="H91" i="4" s="1"/>
  <c r="M198" i="5"/>
  <c r="N195" i="5"/>
  <c r="O195" i="5" s="1"/>
  <c r="P194" i="5" s="1"/>
  <c r="M195" i="5"/>
  <c r="N192" i="5"/>
  <c r="O192" i="5" s="1"/>
  <c r="P191" i="5" s="1"/>
  <c r="H89" i="4" s="1"/>
  <c r="M192" i="5"/>
  <c r="N189" i="5"/>
  <c r="O189" i="5" s="1"/>
  <c r="P188" i="5" s="1"/>
  <c r="H88" i="4" s="1"/>
  <c r="M189" i="5"/>
  <c r="N186" i="5"/>
  <c r="O186" i="5" s="1"/>
  <c r="P185" i="5" s="1"/>
  <c r="H87" i="4" s="1"/>
  <c r="M186" i="5"/>
  <c r="N183" i="5"/>
  <c r="O183" i="5" s="1"/>
  <c r="P182" i="5" s="1"/>
  <c r="M183" i="5"/>
  <c r="N179" i="5"/>
  <c r="O179" i="5" s="1"/>
  <c r="P178" i="5" s="1"/>
  <c r="H83" i="4" s="1"/>
  <c r="M179" i="5"/>
  <c r="N176" i="5"/>
  <c r="O176" i="5" s="1"/>
  <c r="P175" i="5" s="1"/>
  <c r="H82" i="4" s="1"/>
  <c r="M176" i="5"/>
  <c r="N172" i="5"/>
  <c r="O172" i="5" s="1"/>
  <c r="P171" i="5" s="1"/>
  <c r="H79" i="4" s="1"/>
  <c r="M172" i="5"/>
  <c r="N168" i="5"/>
  <c r="O168" i="5" s="1"/>
  <c r="P167" i="5" s="1"/>
  <c r="H76" i="4" s="1"/>
  <c r="M168" i="5"/>
  <c r="N165" i="5"/>
  <c r="O165" i="5" s="1"/>
  <c r="P164" i="5" s="1"/>
  <c r="M165" i="5"/>
  <c r="N162" i="5"/>
  <c r="O162" i="5" s="1"/>
  <c r="P161" i="5" s="1"/>
  <c r="H74" i="4" s="1"/>
  <c r="M162" i="5"/>
  <c r="N159" i="5"/>
  <c r="O159" i="5" s="1"/>
  <c r="P158" i="5" s="1"/>
  <c r="H73" i="4" s="1"/>
  <c r="M159" i="5"/>
  <c r="N155" i="5"/>
  <c r="O155" i="5" s="1"/>
  <c r="P154" i="5" s="1"/>
  <c r="M155" i="5"/>
  <c r="N151" i="5"/>
  <c r="O151" i="5" s="1"/>
  <c r="P150" i="5" s="1"/>
  <c r="H67" i="4" s="1"/>
  <c r="M151" i="5"/>
  <c r="N148" i="5"/>
  <c r="O148" i="5" s="1"/>
  <c r="P147" i="5" s="1"/>
  <c r="H66" i="4" s="1"/>
  <c r="M148" i="5"/>
  <c r="N145" i="5"/>
  <c r="O145" i="5" s="1"/>
  <c r="P144" i="5" s="1"/>
  <c r="M145" i="5"/>
  <c r="N142" i="5"/>
  <c r="O142" i="5" s="1"/>
  <c r="P141" i="5" s="1"/>
  <c r="H64" i="4" s="1"/>
  <c r="M142" i="5"/>
  <c r="N139" i="5"/>
  <c r="O139" i="5" s="1"/>
  <c r="P138" i="5" s="1"/>
  <c r="H63" i="4" s="1"/>
  <c r="M139" i="5"/>
  <c r="N136" i="5"/>
  <c r="O136" i="5" s="1"/>
  <c r="P135" i="5" s="1"/>
  <c r="H62" i="4" s="1"/>
  <c r="M136" i="5"/>
  <c r="N133" i="5"/>
  <c r="O133" i="5" s="1"/>
  <c r="P132" i="5" s="1"/>
  <c r="M133" i="5"/>
  <c r="N130" i="5"/>
  <c r="O130" i="5" s="1"/>
  <c r="P129" i="5" s="1"/>
  <c r="M130" i="5"/>
  <c r="N127" i="5"/>
  <c r="O127" i="5" s="1"/>
  <c r="P126" i="5" s="1"/>
  <c r="M127" i="5"/>
  <c r="N124" i="5"/>
  <c r="O124" i="5" s="1"/>
  <c r="P123" i="5" s="1"/>
  <c r="M124" i="5"/>
  <c r="N121" i="5"/>
  <c r="O121" i="5" s="1"/>
  <c r="P120" i="5" s="1"/>
  <c r="M121" i="5"/>
  <c r="N118" i="5"/>
  <c r="O118" i="5" s="1"/>
  <c r="P117" i="5" s="1"/>
  <c r="M118" i="5"/>
  <c r="N115" i="5"/>
  <c r="O115" i="5" s="1"/>
  <c r="P114" i="5" s="1"/>
  <c r="M115" i="5"/>
  <c r="N111" i="5"/>
  <c r="O111" i="5" s="1"/>
  <c r="P110" i="5" s="1"/>
  <c r="M111" i="5"/>
  <c r="N108" i="5"/>
  <c r="O108" i="5" s="1"/>
  <c r="P107" i="5" s="1"/>
  <c r="M108" i="5"/>
  <c r="N105" i="5"/>
  <c r="O105" i="5" s="1"/>
  <c r="P104" i="5" s="1"/>
  <c r="M105" i="5"/>
  <c r="N102" i="5"/>
  <c r="O102" i="5" s="1"/>
  <c r="P101" i="5" s="1"/>
  <c r="M102" i="5"/>
  <c r="N99" i="5"/>
  <c r="O99" i="5" s="1"/>
  <c r="P98" i="5" s="1"/>
  <c r="M99" i="5"/>
  <c r="N96" i="5"/>
  <c r="O96" i="5" s="1"/>
  <c r="P95" i="5" s="1"/>
  <c r="H47" i="4" s="1"/>
  <c r="M96" i="5"/>
  <c r="N93" i="5"/>
  <c r="O93" i="5" s="1"/>
  <c r="P92" i="5" s="1"/>
  <c r="H46" i="4" s="1"/>
  <c r="M93" i="5"/>
  <c r="N90" i="5"/>
  <c r="O90" i="5" s="1"/>
  <c r="P89" i="5" s="1"/>
  <c r="H45" i="4" s="1"/>
  <c r="M90" i="5"/>
  <c r="N87" i="5"/>
  <c r="O87" i="5" s="1"/>
  <c r="P86" i="5" s="1"/>
  <c r="M87" i="5"/>
  <c r="N84" i="5"/>
  <c r="O84" i="5" s="1"/>
  <c r="P83" i="5" s="1"/>
  <c r="H43" i="4" s="1"/>
  <c r="M84" i="5"/>
  <c r="N80" i="5"/>
  <c r="O80" i="5" s="1"/>
  <c r="P79" i="5" s="1"/>
  <c r="H40" i="4" s="1"/>
  <c r="M80" i="5"/>
  <c r="N77" i="5"/>
  <c r="O77" i="5" s="1"/>
  <c r="P76" i="5" s="1"/>
  <c r="M77" i="5"/>
  <c r="N74" i="5"/>
  <c r="O74" i="5" s="1"/>
  <c r="P73" i="5" s="1"/>
  <c r="H38" i="4" s="1"/>
  <c r="M74" i="5"/>
  <c r="N71" i="5"/>
  <c r="O71" i="5" s="1"/>
  <c r="P70" i="5" s="1"/>
  <c r="H37" i="4" s="1"/>
  <c r="M71" i="5"/>
  <c r="N68" i="5"/>
  <c r="O68" i="5" s="1"/>
  <c r="P67" i="5" s="1"/>
  <c r="H36" i="4" s="1"/>
  <c r="M68" i="5"/>
  <c r="N65" i="5"/>
  <c r="O65" i="5" s="1"/>
  <c r="P64" i="5" s="1"/>
  <c r="M65" i="5"/>
  <c r="N62" i="5"/>
  <c r="O62" i="5" s="1"/>
  <c r="P61" i="5" s="1"/>
  <c r="M62" i="5"/>
  <c r="N59" i="5"/>
  <c r="O59" i="5" s="1"/>
  <c r="P58" i="5" s="1"/>
  <c r="M59" i="5"/>
  <c r="N56" i="5"/>
  <c r="O56" i="5" s="1"/>
  <c r="P55" i="5" s="1"/>
  <c r="M56" i="5"/>
  <c r="N53" i="5"/>
  <c r="O53" i="5" s="1"/>
  <c r="P52" i="5" s="1"/>
  <c r="M53" i="5"/>
  <c r="N50" i="5"/>
  <c r="O50" i="5" s="1"/>
  <c r="P49" i="5" s="1"/>
  <c r="M50" i="5"/>
  <c r="N47" i="5"/>
  <c r="O47" i="5" s="1"/>
  <c r="P46" i="5" s="1"/>
  <c r="M47" i="5"/>
  <c r="N44" i="5"/>
  <c r="O44" i="5" s="1"/>
  <c r="P43" i="5" s="1"/>
  <c r="M44" i="5"/>
  <c r="N40" i="5"/>
  <c r="O40" i="5" s="1"/>
  <c r="P39" i="5" s="1"/>
  <c r="M40" i="5"/>
  <c r="N37" i="5"/>
  <c r="O37" i="5" s="1"/>
  <c r="P36" i="5" s="1"/>
  <c r="M37" i="5"/>
  <c r="N34" i="5"/>
  <c r="O34" i="5" s="1"/>
  <c r="P33" i="5" s="1"/>
  <c r="M34" i="5"/>
  <c r="N30" i="5"/>
  <c r="O30" i="5" s="1"/>
  <c r="P29" i="5" s="1"/>
  <c r="M30" i="5"/>
  <c r="N27" i="5"/>
  <c r="O27" i="5" s="1"/>
  <c r="P26" i="5" s="1"/>
  <c r="M27" i="5"/>
  <c r="N24" i="5"/>
  <c r="O24" i="5" s="1"/>
  <c r="P23" i="5" s="1"/>
  <c r="M24" i="5"/>
  <c r="N21" i="5"/>
  <c r="O21" i="5" s="1"/>
  <c r="P20" i="5" s="1"/>
  <c r="M21" i="5"/>
  <c r="N17" i="5"/>
  <c r="O17" i="5" s="1"/>
  <c r="P16" i="5" s="1"/>
  <c r="M17" i="5"/>
  <c r="N13" i="5"/>
  <c r="O13" i="5" s="1"/>
  <c r="P12" i="5" s="1"/>
  <c r="M13" i="5"/>
  <c r="N9" i="5"/>
  <c r="O9" i="5" s="1"/>
  <c r="P8" i="5" s="1"/>
  <c r="H8" i="4" s="1"/>
  <c r="M9" i="5"/>
  <c r="P24" i="3"/>
  <c r="P23" i="3"/>
  <c r="P22" i="3"/>
  <c r="P21" i="3"/>
  <c r="P20" i="3"/>
  <c r="P19" i="3"/>
  <c r="P18" i="3"/>
  <c r="P17" i="3"/>
  <c r="P16" i="3"/>
  <c r="P15" i="3"/>
  <c r="P14" i="3"/>
  <c r="P13" i="3"/>
  <c r="P12" i="3"/>
  <c r="P11" i="3"/>
  <c r="P10" i="3"/>
  <c r="P9" i="3"/>
  <c r="P8" i="3"/>
  <c r="J66" i="6" l="1"/>
  <c r="J111" i="6"/>
  <c r="J175" i="6"/>
  <c r="J192" i="6"/>
  <c r="J242" i="6"/>
  <c r="J263" i="6"/>
  <c r="J296" i="6"/>
  <c r="J132" i="6"/>
  <c r="J153" i="6"/>
  <c r="J182" i="6"/>
  <c r="J246" i="6"/>
  <c r="J249" i="6"/>
  <c r="J349" i="6"/>
  <c r="J397" i="6"/>
  <c r="J405" i="6"/>
  <c r="J456" i="6"/>
  <c r="J550" i="6"/>
  <c r="J584" i="6"/>
  <c r="J681" i="6"/>
  <c r="J747" i="6"/>
  <c r="J786" i="6"/>
  <c r="J844" i="6"/>
  <c r="J876" i="6"/>
  <c r="G44" i="10"/>
  <c r="J266" i="6"/>
  <c r="J90" i="6"/>
  <c r="J165" i="6"/>
  <c r="J183" i="6"/>
  <c r="J286" i="6"/>
  <c r="J361" i="6"/>
  <c r="J364" i="6"/>
  <c r="J398" i="6"/>
  <c r="J426" i="6"/>
  <c r="J457" i="6"/>
  <c r="J468" i="6"/>
  <c r="J514" i="6"/>
  <c r="J554" i="6"/>
  <c r="J659" i="6"/>
  <c r="J670" i="6"/>
  <c r="J714" i="6"/>
  <c r="J839" i="6"/>
  <c r="J854" i="6"/>
  <c r="J968" i="6"/>
  <c r="J1005" i="6"/>
  <c r="J12" i="6"/>
  <c r="C23" i="5"/>
  <c r="C18" i="4" s="1"/>
  <c r="J45" i="6"/>
  <c r="J16" i="6"/>
  <c r="J69" i="6"/>
  <c r="J89" i="6"/>
  <c r="J123" i="6"/>
  <c r="C64" i="5"/>
  <c r="C35" i="4" s="1"/>
  <c r="C73" i="5"/>
  <c r="J8" i="6"/>
  <c r="J57" i="6"/>
  <c r="J85" i="6"/>
  <c r="J106" i="6"/>
  <c r="J144" i="6"/>
  <c r="M42" i="8"/>
  <c r="J17" i="6"/>
  <c r="M122" i="8"/>
  <c r="I1034" i="6"/>
  <c r="J1034" i="6" s="1"/>
  <c r="J81" i="7"/>
  <c r="J134" i="7"/>
  <c r="J200" i="7"/>
  <c r="J204" i="7"/>
  <c r="J262" i="7"/>
  <c r="M27" i="8"/>
  <c r="M52" i="8"/>
  <c r="I265" i="6"/>
  <c r="J265" i="6" s="1"/>
  <c r="I470" i="6"/>
  <c r="J470" i="6" s="1"/>
  <c r="I474" i="6"/>
  <c r="J474" i="6" s="1"/>
  <c r="I202" i="7"/>
  <c r="J202" i="7" s="1"/>
  <c r="I240" i="7"/>
  <c r="J240" i="7" s="1"/>
  <c r="I277" i="7"/>
  <c r="J277" i="7" s="1"/>
  <c r="I286" i="7"/>
  <c r="J286" i="7" s="1"/>
  <c r="I78" i="8"/>
  <c r="J78" i="8" s="1"/>
  <c r="J79" i="8" s="1"/>
  <c r="J250" i="6"/>
  <c r="J259" i="6"/>
  <c r="J330" i="6"/>
  <c r="J352" i="6"/>
  <c r="J378" i="6"/>
  <c r="J387" i="6"/>
  <c r="J418" i="6"/>
  <c r="J472" i="6"/>
  <c r="J488" i="6"/>
  <c r="J553" i="6"/>
  <c r="J749" i="6"/>
  <c r="J886" i="6"/>
  <c r="J971" i="6"/>
  <c r="J974" i="6"/>
  <c r="J1084" i="6"/>
  <c r="J20" i="7"/>
  <c r="J179" i="7"/>
  <c r="J225" i="7"/>
  <c r="J229" i="7"/>
  <c r="J289" i="7"/>
  <c r="C251" i="5"/>
  <c r="C114" i="4" s="1"/>
  <c r="I72" i="6"/>
  <c r="J72" i="6" s="1"/>
  <c r="I204" i="6"/>
  <c r="J204" i="6" s="1"/>
  <c r="I235" i="6"/>
  <c r="J235" i="6" s="1"/>
  <c r="I277" i="6"/>
  <c r="J277" i="6" s="1"/>
  <c r="I340" i="6"/>
  <c r="J340" i="6" s="1"/>
  <c r="I362" i="6"/>
  <c r="J362" i="6" s="1"/>
  <c r="I416" i="6"/>
  <c r="J416" i="6" s="1"/>
  <c r="I469" i="6"/>
  <c r="J469" i="6" s="1"/>
  <c r="I473" i="6"/>
  <c r="J473" i="6" s="1"/>
  <c r="I658" i="6"/>
  <c r="J658" i="6" s="1"/>
  <c r="I995" i="6"/>
  <c r="J995" i="6" s="1"/>
  <c r="I154" i="7"/>
  <c r="J154" i="7" s="1"/>
  <c r="I157" i="7"/>
  <c r="J157" i="7" s="1"/>
  <c r="I205" i="7"/>
  <c r="J205" i="7" s="1"/>
  <c r="I214" i="7"/>
  <c r="J214" i="7" s="1"/>
  <c r="I226" i="7"/>
  <c r="J226" i="7" s="1"/>
  <c r="J628" i="6"/>
  <c r="J629" i="6" s="1"/>
  <c r="I625" i="6"/>
  <c r="J635" i="6"/>
  <c r="J636" i="6" s="1"/>
  <c r="I632" i="6"/>
  <c r="J5" i="12"/>
  <c r="K5" i="11"/>
  <c r="L5" i="10"/>
  <c r="K5" i="7"/>
  <c r="A1093" i="6"/>
  <c r="A1079" i="6"/>
  <c r="A1064" i="6"/>
  <c r="N5" i="9"/>
  <c r="A1102" i="6"/>
  <c r="A1009" i="6"/>
  <c r="A962" i="6"/>
  <c r="A902" i="6"/>
  <c r="A858" i="6"/>
  <c r="A799" i="6"/>
  <c r="A772" i="6"/>
  <c r="A1039" i="6"/>
  <c r="A1019" i="6"/>
  <c r="A976" i="6"/>
  <c r="A935" i="6"/>
  <c r="A913" i="6"/>
  <c r="A869" i="6"/>
  <c r="A781" i="6"/>
  <c r="A717" i="6"/>
  <c r="A701" i="6"/>
  <c r="A628" i="6"/>
  <c r="A614" i="6"/>
  <c r="A571" i="6"/>
  <c r="A528" i="6"/>
  <c r="K5" i="8"/>
  <c r="A1054" i="6"/>
  <c r="A989" i="6"/>
  <c r="A944" i="6"/>
  <c r="A880" i="6"/>
  <c r="A822" i="6"/>
  <c r="A808" i="6"/>
  <c r="A790" i="6"/>
  <c r="A754" i="6"/>
  <c r="A739" i="6"/>
  <c r="A726" i="6"/>
  <c r="A684" i="6"/>
  <c r="A672" i="6"/>
  <c r="A653" i="6"/>
  <c r="A538" i="6"/>
  <c r="A999" i="6"/>
  <c r="A891" i="6"/>
  <c r="A421" i="6"/>
  <c r="A344" i="6"/>
  <c r="A318" i="6"/>
  <c r="A291" i="6"/>
  <c r="A219" i="6"/>
  <c r="A953" i="6"/>
  <c r="A833" i="6"/>
  <c r="A763" i="6"/>
  <c r="A592" i="6"/>
  <c r="A561" i="6"/>
  <c r="A508" i="6"/>
  <c r="A495" i="6"/>
  <c r="A461" i="6"/>
  <c r="A431" i="6"/>
  <c r="A356" i="6"/>
  <c r="A301" i="6"/>
  <c r="A229" i="6"/>
  <c r="A187" i="6"/>
  <c r="A160" i="6"/>
  <c r="A118" i="6"/>
  <c r="P5" i="5"/>
  <c r="A847" i="6"/>
  <c r="A635" i="6"/>
  <c r="A518" i="6"/>
  <c r="A441" i="6"/>
  <c r="A381" i="6"/>
  <c r="A368" i="6"/>
  <c r="A325" i="6"/>
  <c r="A311" i="6"/>
  <c r="A271" i="6"/>
  <c r="A253" i="6"/>
  <c r="A198" i="6"/>
  <c r="A170" i="6"/>
  <c r="A621" i="6"/>
  <c r="A603" i="6"/>
  <c r="A139" i="6"/>
  <c r="A281" i="6"/>
  <c r="A77" i="6"/>
  <c r="A52" i="6"/>
  <c r="K5" i="6"/>
  <c r="K5" i="2"/>
  <c r="A451" i="6"/>
  <c r="A95" i="6"/>
  <c r="L5" i="4"/>
  <c r="A335" i="6"/>
  <c r="A210" i="6"/>
  <c r="A23" i="6"/>
  <c r="Q5" i="3"/>
  <c r="I39" i="7"/>
  <c r="J39" i="7" s="1"/>
  <c r="J40" i="7" s="1"/>
  <c r="I17" i="8"/>
  <c r="M17" i="8" s="1"/>
  <c r="I87" i="7"/>
  <c r="J87" i="7" s="1"/>
  <c r="I37" i="8"/>
  <c r="M37" i="8" s="1"/>
  <c r="I135" i="7"/>
  <c r="J135" i="7" s="1"/>
  <c r="J136" i="7" s="1"/>
  <c r="I57" i="8"/>
  <c r="M57" i="8" s="1"/>
  <c r="I183" i="7"/>
  <c r="J183" i="7" s="1"/>
  <c r="I77" i="8"/>
  <c r="M77" i="8" s="1"/>
  <c r="I231" i="7"/>
  <c r="J231" i="7" s="1"/>
  <c r="I97" i="8"/>
  <c r="M97" i="8" s="1"/>
  <c r="I279" i="7"/>
  <c r="J279" i="7" s="1"/>
  <c r="I117" i="8"/>
  <c r="M117" i="8" s="1"/>
  <c r="H5" i="11"/>
  <c r="H5" i="12"/>
  <c r="G5" i="10"/>
  <c r="I5" i="8"/>
  <c r="I5" i="7"/>
  <c r="I5" i="9"/>
  <c r="I5" i="4"/>
  <c r="I5" i="6"/>
  <c r="M5" i="5"/>
  <c r="H5" i="2"/>
  <c r="H5" i="3"/>
  <c r="B12" i="2"/>
  <c r="B13" i="3" s="1"/>
  <c r="B22" i="2"/>
  <c r="B23" i="3" s="1"/>
  <c r="B14" i="2"/>
  <c r="B15" i="3" s="1"/>
  <c r="C12" i="5"/>
  <c r="C11" i="4" s="1"/>
  <c r="C49" i="5"/>
  <c r="C30" i="4" s="1"/>
  <c r="G79" i="5"/>
  <c r="G40" i="4" s="1"/>
  <c r="C114" i="5"/>
  <c r="C147" i="5"/>
  <c r="G182" i="5"/>
  <c r="G86" i="4" s="1"/>
  <c r="C216" i="5"/>
  <c r="G273" i="5"/>
  <c r="G266" i="5"/>
  <c r="G119" i="4" s="1"/>
  <c r="G260" i="5"/>
  <c r="G117" i="4" s="1"/>
  <c r="G254" i="5"/>
  <c r="G115" i="4" s="1"/>
  <c r="G248" i="5"/>
  <c r="G241" i="5"/>
  <c r="G235" i="5"/>
  <c r="G107" i="4" s="1"/>
  <c r="G229" i="5"/>
  <c r="G223" i="5"/>
  <c r="G216" i="5"/>
  <c r="G210" i="5"/>
  <c r="G204" i="5"/>
  <c r="G95" i="4" s="1"/>
  <c r="G197" i="5"/>
  <c r="G191" i="5"/>
  <c r="G89" i="4" s="1"/>
  <c r="G185" i="5"/>
  <c r="G87" i="4" s="1"/>
  <c r="G178" i="5"/>
  <c r="G83" i="4" s="1"/>
  <c r="G171" i="5"/>
  <c r="G79" i="4" s="1"/>
  <c r="G164" i="5"/>
  <c r="G75" i="4" s="1"/>
  <c r="G158" i="5"/>
  <c r="G73" i="4" s="1"/>
  <c r="G150" i="5"/>
  <c r="G67" i="4" s="1"/>
  <c r="G144" i="5"/>
  <c r="G65" i="4" s="1"/>
  <c r="G138" i="5"/>
  <c r="G63" i="4" s="1"/>
  <c r="G132" i="5"/>
  <c r="G61" i="4" s="1"/>
  <c r="G126" i="5"/>
  <c r="G59" i="4" s="1"/>
  <c r="G120" i="5"/>
  <c r="G114" i="5"/>
  <c r="G107" i="5"/>
  <c r="G51" i="4" s="1"/>
  <c r="G101" i="5"/>
  <c r="G49" i="4" s="1"/>
  <c r="G95" i="5"/>
  <c r="G89" i="5"/>
  <c r="G83" i="5"/>
  <c r="G43" i="4" s="1"/>
  <c r="G76" i="5"/>
  <c r="G39" i="4" s="1"/>
  <c r="G70" i="5"/>
  <c r="G37" i="4" s="1"/>
  <c r="G64" i="5"/>
  <c r="G35" i="4" s="1"/>
  <c r="G58" i="5"/>
  <c r="G33" i="4" s="1"/>
  <c r="G52" i="5"/>
  <c r="G31" i="4" s="1"/>
  <c r="G46" i="5"/>
  <c r="G29" i="4" s="1"/>
  <c r="G39" i="5"/>
  <c r="G25" i="4" s="1"/>
  <c r="G33" i="5"/>
  <c r="G26" i="5"/>
  <c r="G19" i="4" s="1"/>
  <c r="G20" i="5"/>
  <c r="G17" i="4" s="1"/>
  <c r="G12" i="5"/>
  <c r="G11" i="4" s="1"/>
  <c r="C273" i="5"/>
  <c r="C123" i="4" s="1"/>
  <c r="G263" i="5"/>
  <c r="G118" i="4" s="1"/>
  <c r="C257" i="5"/>
  <c r="C116" i="4" s="1"/>
  <c r="C248" i="5"/>
  <c r="C113" i="4" s="1"/>
  <c r="G238" i="5"/>
  <c r="G108" i="4" s="1"/>
  <c r="C232" i="5"/>
  <c r="C106" i="4" s="1"/>
  <c r="C223" i="5"/>
  <c r="C103" i="4" s="1"/>
  <c r="G213" i="5"/>
  <c r="G98" i="4" s="1"/>
  <c r="C207" i="5"/>
  <c r="C96" i="4" s="1"/>
  <c r="C197" i="5"/>
  <c r="C91" i="4" s="1"/>
  <c r="G188" i="5"/>
  <c r="G88" i="4" s="1"/>
  <c r="C182" i="5"/>
  <c r="C86" i="4" s="1"/>
  <c r="C171" i="5"/>
  <c r="G161" i="5"/>
  <c r="G74" i="4" s="1"/>
  <c r="C154" i="5"/>
  <c r="C70" i="4" s="1"/>
  <c r="C144" i="5"/>
  <c r="G135" i="5"/>
  <c r="G62" i="4" s="1"/>
  <c r="C129" i="5"/>
  <c r="C60" i="4" s="1"/>
  <c r="C120" i="5"/>
  <c r="C57" i="4" s="1"/>
  <c r="G110" i="5"/>
  <c r="C104" i="5"/>
  <c r="C95" i="5"/>
  <c r="C47" i="4" s="1"/>
  <c r="G86" i="5"/>
  <c r="G44" i="4" s="1"/>
  <c r="C79" i="5"/>
  <c r="C70" i="5"/>
  <c r="G61" i="5"/>
  <c r="G34" i="4" s="1"/>
  <c r="C55" i="5"/>
  <c r="C32" i="4" s="1"/>
  <c r="C46" i="5"/>
  <c r="G36" i="5"/>
  <c r="G24" i="4" s="1"/>
  <c r="C29" i="5"/>
  <c r="C20" i="4" s="1"/>
  <c r="C20" i="5"/>
  <c r="C17" i="4" s="1"/>
  <c r="G8" i="5"/>
  <c r="G8" i="4" s="1"/>
  <c r="G270" i="5"/>
  <c r="G122" i="4" s="1"/>
  <c r="C263" i="5"/>
  <c r="C118" i="4" s="1"/>
  <c r="C254" i="5"/>
  <c r="G245" i="5"/>
  <c r="C238" i="5"/>
  <c r="C108" i="4" s="1"/>
  <c r="C229" i="5"/>
  <c r="C105" i="4" s="1"/>
  <c r="G219" i="5"/>
  <c r="C213" i="5"/>
  <c r="C204" i="5"/>
  <c r="C95" i="4" s="1"/>
  <c r="G194" i="5"/>
  <c r="G90" i="4" s="1"/>
  <c r="C188" i="5"/>
  <c r="C178" i="5"/>
  <c r="G167" i="5"/>
  <c r="G76" i="4" s="1"/>
  <c r="C161" i="5"/>
  <c r="C150" i="5"/>
  <c r="C67" i="4" s="1"/>
  <c r="G141" i="5"/>
  <c r="G64" i="4" s="1"/>
  <c r="C135" i="5"/>
  <c r="C62" i="4" s="1"/>
  <c r="C126" i="5"/>
  <c r="C59" i="4" s="1"/>
  <c r="G117" i="5"/>
  <c r="C110" i="5"/>
  <c r="C52" i="4" s="1"/>
  <c r="C101" i="5"/>
  <c r="C49" i="4" s="1"/>
  <c r="G92" i="5"/>
  <c r="G46" i="4" s="1"/>
  <c r="C86" i="5"/>
  <c r="C76" i="5"/>
  <c r="G67" i="5"/>
  <c r="C61" i="5"/>
  <c r="C34" i="4" s="1"/>
  <c r="C52" i="5"/>
  <c r="C31" i="4" s="1"/>
  <c r="G43" i="5"/>
  <c r="C36" i="5"/>
  <c r="C24" i="4" s="1"/>
  <c r="C26" i="5"/>
  <c r="C19" i="4" s="1"/>
  <c r="G16" i="5"/>
  <c r="G14" i="4" s="1"/>
  <c r="C8" i="5"/>
  <c r="G276" i="5"/>
  <c r="G124" i="4" s="1"/>
  <c r="C270" i="5"/>
  <c r="C122" i="4" s="1"/>
  <c r="C260" i="5"/>
  <c r="C117" i="4" s="1"/>
  <c r="G251" i="5"/>
  <c r="C245" i="5"/>
  <c r="C112" i="4" s="1"/>
  <c r="C235" i="5"/>
  <c r="C107" i="4" s="1"/>
  <c r="G226" i="5"/>
  <c r="G104" i="4" s="1"/>
  <c r="C219" i="5"/>
  <c r="C210" i="5"/>
  <c r="C97" i="4" s="1"/>
  <c r="G201" i="5"/>
  <c r="G94" i="4" s="1"/>
  <c r="C194" i="5"/>
  <c r="C90" i="4" s="1"/>
  <c r="C185" i="5"/>
  <c r="C87" i="4" s="1"/>
  <c r="G175" i="5"/>
  <c r="G82" i="4" s="1"/>
  <c r="C167" i="5"/>
  <c r="C76" i="4" s="1"/>
  <c r="C158" i="5"/>
  <c r="G147" i="5"/>
  <c r="C141" i="5"/>
  <c r="C64" i="4" s="1"/>
  <c r="C132" i="5"/>
  <c r="C61" i="4" s="1"/>
  <c r="G123" i="5"/>
  <c r="C117" i="5"/>
  <c r="C56" i="4" s="1"/>
  <c r="C107" i="5"/>
  <c r="C51" i="4" s="1"/>
  <c r="G98" i="5"/>
  <c r="G48" i="4" s="1"/>
  <c r="C92" i="5"/>
  <c r="C83" i="5"/>
  <c r="C43" i="4" s="1"/>
  <c r="G73" i="5"/>
  <c r="G38" i="4" s="1"/>
  <c r="C67" i="5"/>
  <c r="C36" i="4" s="1"/>
  <c r="C58" i="5"/>
  <c r="G49" i="5"/>
  <c r="C43" i="5"/>
  <c r="C28" i="4" s="1"/>
  <c r="C33" i="5"/>
  <c r="C23" i="4" s="1"/>
  <c r="G23" i="5"/>
  <c r="C16" i="5"/>
  <c r="C138" i="5"/>
  <c r="C63" i="4" s="1"/>
  <c r="C175" i="5"/>
  <c r="C82" i="4" s="1"/>
  <c r="G207" i="5"/>
  <c r="C241" i="5"/>
  <c r="C109" i="4" s="1"/>
  <c r="C276" i="5"/>
  <c r="C124" i="4" s="1"/>
  <c r="G30" i="4"/>
  <c r="H32" i="4"/>
  <c r="H33" i="4"/>
  <c r="H34" i="4"/>
  <c r="B39" i="4"/>
  <c r="B40" i="4"/>
  <c r="B42" i="4"/>
  <c r="B13" i="2" s="1"/>
  <c r="B14" i="3" s="1"/>
  <c r="B44" i="4"/>
  <c r="B45" i="4"/>
  <c r="B46" i="4"/>
  <c r="C48" i="4"/>
  <c r="G50" i="4"/>
  <c r="G52" i="4"/>
  <c r="G55" i="4"/>
  <c r="G56" i="4"/>
  <c r="G57" i="4"/>
  <c r="H58" i="4"/>
  <c r="H59" i="4"/>
  <c r="H60" i="4"/>
  <c r="B65" i="4"/>
  <c r="B66" i="4"/>
  <c r="B67" i="4"/>
  <c r="B70" i="4"/>
  <c r="B72" i="4"/>
  <c r="B16" i="2" s="1"/>
  <c r="B17" i="3" s="1"/>
  <c r="B75" i="4"/>
  <c r="B76" i="4"/>
  <c r="B78" i="4"/>
  <c r="B17" i="2" s="1"/>
  <c r="B18" i="3" s="1"/>
  <c r="B81" i="4"/>
  <c r="B18" i="2" s="1"/>
  <c r="B19" i="3" s="1"/>
  <c r="B90" i="4"/>
  <c r="B91" i="4"/>
  <c r="B93" i="4"/>
  <c r="B20" i="2" s="1"/>
  <c r="B21" i="3" s="1"/>
  <c r="B95" i="4"/>
  <c r="B96" i="4"/>
  <c r="B97" i="4"/>
  <c r="C98" i="4"/>
  <c r="C99" i="4"/>
  <c r="C100" i="4"/>
  <c r="C104" i="4"/>
  <c r="G106" i="4"/>
  <c r="H109" i="4"/>
  <c r="G112" i="4"/>
  <c r="G113" i="4"/>
  <c r="H114" i="4"/>
  <c r="H115" i="4"/>
  <c r="H116" i="4"/>
  <c r="B21" i="2"/>
  <c r="B22" i="3" s="1"/>
  <c r="B11" i="2"/>
  <c r="B12" i="3" s="1"/>
  <c r="B9" i="2"/>
  <c r="B10" i="3" s="1"/>
  <c r="B7" i="4"/>
  <c r="B7" i="2" s="1"/>
  <c r="B8" i="3" s="1"/>
  <c r="H14" i="4"/>
  <c r="H18" i="4"/>
  <c r="H19" i="4"/>
  <c r="H20" i="4"/>
  <c r="H23" i="4"/>
  <c r="H24" i="4"/>
  <c r="H25" i="4"/>
  <c r="H28" i="4"/>
  <c r="H29" i="4"/>
  <c r="H30" i="4"/>
  <c r="B35" i="4"/>
  <c r="B36" i="4"/>
  <c r="B37" i="4"/>
  <c r="C38" i="4"/>
  <c r="C39" i="4"/>
  <c r="C40" i="4"/>
  <c r="C44" i="4"/>
  <c r="C45" i="4"/>
  <c r="G47" i="4"/>
  <c r="H49" i="4"/>
  <c r="H50" i="4"/>
  <c r="H51" i="4"/>
  <c r="H55" i="4"/>
  <c r="H56" i="4"/>
  <c r="B61" i="4"/>
  <c r="B62" i="4"/>
  <c r="B63" i="4"/>
  <c r="C65" i="4"/>
  <c r="C66" i="4"/>
  <c r="B73" i="4"/>
  <c r="C74" i="4"/>
  <c r="C75" i="4"/>
  <c r="C79" i="4"/>
  <c r="B82" i="4"/>
  <c r="B83" i="4"/>
  <c r="B86" i="4"/>
  <c r="B87" i="4"/>
  <c r="B88" i="4"/>
  <c r="C89" i="4"/>
  <c r="C94" i="4"/>
  <c r="G97" i="4"/>
  <c r="G99" i="4"/>
  <c r="H100" i="4"/>
  <c r="G103" i="4"/>
  <c r="H105" i="4"/>
  <c r="H106" i="4"/>
  <c r="H107" i="4"/>
  <c r="H112" i="4"/>
  <c r="B117" i="4"/>
  <c r="B118" i="4"/>
  <c r="B119" i="4"/>
  <c r="B122" i="4"/>
  <c r="B123" i="4"/>
  <c r="G123" i="4"/>
  <c r="H122" i="4"/>
  <c r="B121" i="4"/>
  <c r="B23" i="2" s="1"/>
  <c r="B24" i="3" s="1"/>
  <c r="C119" i="4"/>
  <c r="H117" i="4"/>
  <c r="B116" i="4"/>
  <c r="C115" i="4"/>
  <c r="G114" i="4"/>
  <c r="H113" i="4"/>
  <c r="B112" i="4"/>
  <c r="G109" i="4"/>
  <c r="H108" i="4"/>
  <c r="B107" i="4"/>
  <c r="G105" i="4"/>
  <c r="H104" i="4"/>
  <c r="B103" i="4"/>
  <c r="G100" i="4"/>
  <c r="H99" i="4"/>
  <c r="B98" i="4"/>
  <c r="G96" i="4"/>
  <c r="H95" i="4"/>
  <c r="B94" i="4"/>
  <c r="G91" i="4"/>
  <c r="H90" i="4"/>
  <c r="B89" i="4"/>
  <c r="C88" i="4"/>
  <c r="H86" i="4"/>
  <c r="B85" i="4"/>
  <c r="B19" i="2" s="1"/>
  <c r="B20" i="3" s="1"/>
  <c r="C83" i="4"/>
  <c r="B79" i="4"/>
  <c r="H75" i="4"/>
  <c r="B74" i="4"/>
  <c r="C73" i="4"/>
  <c r="H70" i="4"/>
  <c r="B69" i="4"/>
  <c r="B15" i="2" s="1"/>
  <c r="B16" i="3" s="1"/>
  <c r="G66" i="4"/>
  <c r="H65" i="4"/>
  <c r="B64" i="4"/>
  <c r="H61" i="4"/>
  <c r="B60" i="4"/>
  <c r="G58" i="4"/>
  <c r="H57" i="4"/>
  <c r="B56" i="4"/>
  <c r="C55" i="4"/>
  <c r="H52" i="4"/>
  <c r="B51" i="4"/>
  <c r="C50" i="4"/>
  <c r="H48" i="4"/>
  <c r="B47" i="4"/>
  <c r="C46" i="4"/>
  <c r="G45" i="4"/>
  <c r="H44" i="4"/>
  <c r="B43" i="4"/>
  <c r="H39" i="4"/>
  <c r="B38" i="4"/>
  <c r="C37" i="4"/>
  <c r="G36" i="4"/>
  <c r="H35" i="4"/>
  <c r="B34" i="4"/>
  <c r="C33" i="4"/>
  <c r="G32" i="4"/>
  <c r="H31" i="4"/>
  <c r="B30" i="4"/>
  <c r="C29" i="4"/>
  <c r="G28" i="4"/>
  <c r="B25" i="4"/>
  <c r="G23" i="4"/>
  <c r="B20" i="4"/>
  <c r="G18" i="4"/>
  <c r="H17" i="4"/>
  <c r="B16" i="4"/>
  <c r="B10" i="2" s="1"/>
  <c r="B11" i="3" s="1"/>
  <c r="C14" i="4"/>
  <c r="H11" i="4"/>
  <c r="B10" i="4"/>
  <c r="B8" i="2" s="1"/>
  <c r="B9" i="3" s="1"/>
  <c r="C8" i="4"/>
  <c r="I33" i="8"/>
  <c r="J33" i="8" s="1"/>
  <c r="J34" i="8" s="1"/>
  <c r="I32" i="8" s="1"/>
  <c r="M32" i="8" s="1"/>
  <c r="I68" i="7"/>
  <c r="J68" i="7" s="1"/>
  <c r="G86" i="10"/>
  <c r="I853" i="6"/>
  <c r="J853" i="6" s="1"/>
  <c r="I864" i="6"/>
  <c r="J864" i="6" s="1"/>
  <c r="I875" i="6"/>
  <c r="J875" i="6" s="1"/>
  <c r="G87" i="10"/>
  <c r="I489" i="6"/>
  <c r="J489" i="6" s="1"/>
  <c r="G118" i="10"/>
  <c r="I483" i="6"/>
  <c r="J483" i="6" s="1"/>
  <c r="I8" i="8"/>
  <c r="J8" i="8" s="1"/>
  <c r="J9" i="8" s="1"/>
  <c r="I7" i="8" s="1"/>
  <c r="M7" i="8" s="1"/>
  <c r="I9" i="7"/>
  <c r="J9" i="7" s="1"/>
  <c r="G205" i="10"/>
  <c r="I481" i="6"/>
  <c r="J481" i="6" s="1"/>
  <c r="G162" i="10"/>
  <c r="I524" i="6"/>
  <c r="J524" i="6" s="1"/>
  <c r="I534" i="6"/>
  <c r="J534" i="6" s="1"/>
  <c r="I141" i="7"/>
  <c r="J141" i="7" s="1"/>
  <c r="I63" i="8"/>
  <c r="J63" i="8" s="1"/>
  <c r="J64" i="8" s="1"/>
  <c r="I62" i="8" s="1"/>
  <c r="M62" i="8" s="1"/>
  <c r="I10" i="7"/>
  <c r="J10" i="7" s="1"/>
  <c r="I166" i="7"/>
  <c r="J166" i="7" s="1"/>
  <c r="I22" i="7"/>
  <c r="J22" i="7" s="1"/>
  <c r="I237" i="7"/>
  <c r="J237" i="7" s="1"/>
  <c r="I118" i="7"/>
  <c r="J118" i="7" s="1"/>
  <c r="I70" i="7"/>
  <c r="J70" i="7" s="1"/>
  <c r="I285" i="7"/>
  <c r="J285" i="7" s="1"/>
  <c r="I82" i="7"/>
  <c r="J82" i="7" s="1"/>
  <c r="J88" i="7" s="1"/>
  <c r="I57" i="7"/>
  <c r="J57" i="7" s="1"/>
  <c r="I105" i="7"/>
  <c r="J105" i="7" s="1"/>
  <c r="G145" i="10"/>
  <c r="I608" i="6"/>
  <c r="J608" i="6" s="1"/>
  <c r="I588" i="6"/>
  <c r="J588" i="6" s="1"/>
  <c r="I557" i="6"/>
  <c r="J557" i="6" s="1"/>
  <c r="I180" i="7"/>
  <c r="J180" i="7" s="1"/>
  <c r="J184" i="7" s="1"/>
  <c r="I192" i="7"/>
  <c r="J192" i="7" s="1"/>
  <c r="G224" i="10"/>
  <c r="I1049" i="6"/>
  <c r="J1049" i="6" s="1"/>
  <c r="I1004" i="6"/>
  <c r="J1004" i="6" s="1"/>
  <c r="I1014" i="6"/>
  <c r="J1014" i="6" s="1"/>
  <c r="I967" i="6"/>
  <c r="J967" i="6" s="1"/>
  <c r="I1024" i="6"/>
  <c r="J1024" i="6" s="1"/>
  <c r="G49" i="10"/>
  <c r="I958" i="6"/>
  <c r="J958" i="6" s="1"/>
  <c r="I940" i="6"/>
  <c r="J940" i="6" s="1"/>
  <c r="I722" i="6"/>
  <c r="J722" i="6" s="1"/>
  <c r="G223" i="10"/>
  <c r="I491" i="6"/>
  <c r="J491" i="6" s="1"/>
  <c r="G157" i="10"/>
  <c r="I559" i="6"/>
  <c r="J559" i="6" s="1"/>
  <c r="G222" i="10"/>
  <c r="I480" i="6"/>
  <c r="J480" i="6" s="1"/>
  <c r="G136" i="10"/>
  <c r="I1028" i="6"/>
  <c r="J1028" i="6" s="1"/>
  <c r="I981" i="6"/>
  <c r="J981" i="6" s="1"/>
  <c r="I218" i="7"/>
  <c r="J218" i="7" s="1"/>
  <c r="I93" i="8"/>
  <c r="J93" i="8" s="1"/>
  <c r="J94" i="8" s="1"/>
  <c r="I92" i="8" s="1"/>
  <c r="M92" i="8" s="1"/>
  <c r="I68" i="8"/>
  <c r="J68" i="8" s="1"/>
  <c r="J69" i="8" s="1"/>
  <c r="I67" i="8" s="1"/>
  <c r="M67" i="8" s="1"/>
  <c r="I156" i="7"/>
  <c r="J156" i="7" s="1"/>
  <c r="G115" i="10"/>
  <c r="I648" i="6"/>
  <c r="J648" i="6" s="1"/>
  <c r="G48" i="10"/>
  <c r="I852" i="6"/>
  <c r="J852" i="6" s="1"/>
  <c r="I863" i="6"/>
  <c r="J863" i="6" s="1"/>
  <c r="I874" i="6"/>
  <c r="J874" i="6" s="1"/>
  <c r="G42" i="10"/>
  <c r="I619" i="6"/>
  <c r="J619" i="6" s="1"/>
  <c r="J620" i="6" s="1"/>
  <c r="G135" i="10"/>
  <c r="I898" i="6"/>
  <c r="J898" i="6" s="1"/>
  <c r="I909" i="6"/>
  <c r="J909" i="6" s="1"/>
  <c r="G165" i="10"/>
  <c r="I609" i="6"/>
  <c r="J609" i="6" s="1"/>
  <c r="I589" i="6"/>
  <c r="J589" i="6" s="1"/>
  <c r="I558" i="6"/>
  <c r="J558" i="6" s="1"/>
  <c r="I241" i="7"/>
  <c r="J241" i="7" s="1"/>
  <c r="I103" i="8"/>
  <c r="J103" i="8" s="1"/>
  <c r="J104" i="8" s="1"/>
  <c r="I102" i="8" s="1"/>
  <c r="M102" i="8" s="1"/>
  <c r="G221" i="10"/>
  <c r="I533" i="6"/>
  <c r="J533" i="6" s="1"/>
  <c r="G126" i="10"/>
  <c r="I590" i="6"/>
  <c r="J590" i="6" s="1"/>
  <c r="I925" i="6"/>
  <c r="J925" i="6" s="1"/>
  <c r="I972" i="6"/>
  <c r="J972" i="6" s="1"/>
  <c r="I994" i="6"/>
  <c r="J994" i="6" s="1"/>
  <c r="I1059" i="6"/>
  <c r="J1059" i="6" s="1"/>
  <c r="I611" i="6"/>
  <c r="J611" i="6" s="1"/>
  <c r="I661" i="6"/>
  <c r="J661" i="6" s="1"/>
  <c r="I665" i="6"/>
  <c r="J665" i="6" s="1"/>
  <c r="I744" i="6"/>
  <c r="J744" i="6" s="1"/>
  <c r="I928" i="6"/>
  <c r="J928" i="6" s="1"/>
  <c r="I949" i="6"/>
  <c r="J949" i="6" s="1"/>
  <c r="I1035" i="6"/>
  <c r="J1035" i="6" s="1"/>
  <c r="I249" i="7"/>
  <c r="J249" i="7" s="1"/>
  <c r="I291" i="7"/>
  <c r="J291" i="7" s="1"/>
  <c r="I195" i="7"/>
  <c r="J195" i="7" s="1"/>
  <c r="I99" i="7"/>
  <c r="J99" i="7" s="1"/>
  <c r="J100" i="7" s="1"/>
  <c r="G17" i="10" s="1"/>
  <c r="I51" i="7"/>
  <c r="J51" i="7" s="1"/>
  <c r="J52" i="7" s="1"/>
  <c r="I255" i="7"/>
  <c r="J255" i="7" s="1"/>
  <c r="I207" i="7"/>
  <c r="J207" i="7" s="1"/>
  <c r="I159" i="7"/>
  <c r="J159" i="7" s="1"/>
  <c r="I111" i="7"/>
  <c r="J111" i="7" s="1"/>
  <c r="I63" i="7"/>
  <c r="J63" i="7" s="1"/>
  <c r="I267" i="7"/>
  <c r="J267" i="7" s="1"/>
  <c r="J268" i="7" s="1"/>
  <c r="G10" i="10" s="1"/>
  <c r="I171" i="7"/>
  <c r="J171" i="7" s="1"/>
  <c r="I123" i="7"/>
  <c r="J123" i="7" s="1"/>
  <c r="I75" i="7"/>
  <c r="J75" i="7" s="1"/>
  <c r="I27" i="7"/>
  <c r="J27" i="7" s="1"/>
  <c r="I1071" i="6"/>
  <c r="J1071" i="6" s="1"/>
  <c r="G26" i="10"/>
  <c r="G19" i="10"/>
  <c r="G16" i="10"/>
  <c r="I67" i="4" l="1"/>
  <c r="K67" i="4" s="1"/>
  <c r="I66" i="4"/>
  <c r="K66" i="4" s="1"/>
  <c r="J208" i="7"/>
  <c r="G31" i="10" s="1"/>
  <c r="J232" i="7"/>
  <c r="G25" i="10" s="1"/>
  <c r="J280" i="7"/>
  <c r="I243" i="7"/>
  <c r="J243" i="7" s="1"/>
  <c r="J124" i="7"/>
  <c r="J256" i="7"/>
  <c r="J64" i="7"/>
  <c r="I219" i="7"/>
  <c r="J219" i="7" s="1"/>
  <c r="I1048" i="6"/>
  <c r="J1048" i="6" s="1"/>
  <c r="I1027" i="6"/>
  <c r="J1027" i="6" s="1"/>
  <c r="I987" i="6"/>
  <c r="J987" i="6" s="1"/>
  <c r="I942" i="6"/>
  <c r="J942" i="6" s="1"/>
  <c r="I878" i="6"/>
  <c r="J878" i="6" s="1"/>
  <c r="I788" i="6"/>
  <c r="J788" i="6" s="1"/>
  <c r="I724" i="6"/>
  <c r="J724" i="6" s="1"/>
  <c r="I1062" i="6"/>
  <c r="J1062" i="6" s="1"/>
  <c r="I997" i="6"/>
  <c r="J997" i="6" s="1"/>
  <c r="I951" i="6"/>
  <c r="J951" i="6" s="1"/>
  <c r="I889" i="6"/>
  <c r="J889" i="6" s="1"/>
  <c r="I831" i="6"/>
  <c r="J831" i="6" s="1"/>
  <c r="I814" i="6"/>
  <c r="J814" i="6" s="1"/>
  <c r="I761" i="6"/>
  <c r="J761" i="6" s="1"/>
  <c r="I746" i="6"/>
  <c r="J746" i="6" s="1"/>
  <c r="I732" i="6"/>
  <c r="J732" i="6" s="1"/>
  <c r="I711" i="6"/>
  <c r="J711" i="6" s="1"/>
  <c r="I667" i="6"/>
  <c r="J667" i="6" s="1"/>
  <c r="I645" i="6"/>
  <c r="J645" i="6" s="1"/>
  <c r="I582" i="6"/>
  <c r="J582" i="6" s="1"/>
  <c r="I506" i="6"/>
  <c r="J506" i="6" s="1"/>
  <c r="I1007" i="6"/>
  <c r="J1007" i="6" s="1"/>
  <c r="I960" i="6"/>
  <c r="J960" i="6" s="1"/>
  <c r="I900" i="6"/>
  <c r="J900" i="6" s="1"/>
  <c r="I856" i="6"/>
  <c r="J856" i="6" s="1"/>
  <c r="I841" i="6"/>
  <c r="J841" i="6" s="1"/>
  <c r="I770" i="6"/>
  <c r="J770" i="6" s="1"/>
  <c r="I690" i="6"/>
  <c r="J690" i="6" s="1"/>
  <c r="I678" i="6"/>
  <c r="J678" i="6" s="1"/>
  <c r="I549" i="6"/>
  <c r="J549" i="6" s="1"/>
  <c r="I970" i="6"/>
  <c r="J970" i="6" s="1"/>
  <c r="I323" i="6"/>
  <c r="J323" i="6" s="1"/>
  <c r="J324" i="6" s="1"/>
  <c r="I269" i="6"/>
  <c r="J269" i="6" s="1"/>
  <c r="I196" i="6"/>
  <c r="J196" i="6" s="1"/>
  <c r="I168" i="6"/>
  <c r="J168" i="6" s="1"/>
  <c r="I125" i="6"/>
  <c r="J125" i="6" s="1"/>
  <c r="I779" i="6"/>
  <c r="J779" i="6" s="1"/>
  <c r="I393" i="6"/>
  <c r="J393" i="6" s="1"/>
  <c r="I375" i="6"/>
  <c r="J375" i="6" s="1"/>
  <c r="I333" i="6"/>
  <c r="J333" i="6" s="1"/>
  <c r="I177" i="6"/>
  <c r="J177" i="6" s="1"/>
  <c r="I30" i="6"/>
  <c r="J30" i="6" s="1"/>
  <c r="I316" i="6"/>
  <c r="J316" i="6" s="1"/>
  <c r="J317" i="6" s="1"/>
  <c r="I146" i="6"/>
  <c r="J146" i="6" s="1"/>
  <c r="I104" i="6"/>
  <c r="J104" i="6" s="1"/>
  <c r="I87" i="6"/>
  <c r="J87" i="6" s="1"/>
  <c r="I1017" i="6"/>
  <c r="J1017" i="6" s="1"/>
  <c r="I922" i="6"/>
  <c r="J922" i="6" s="1"/>
  <c r="I911" i="6"/>
  <c r="J911" i="6" s="1"/>
  <c r="I867" i="6"/>
  <c r="J867" i="6" s="1"/>
  <c r="I61" i="6"/>
  <c r="J61" i="6" s="1"/>
  <c r="I21" i="6"/>
  <c r="J21" i="6" s="1"/>
  <c r="I43" i="7"/>
  <c r="M43" i="7" s="1"/>
  <c r="J220" i="7"/>
  <c r="J196" i="7"/>
  <c r="I137" i="6"/>
  <c r="J137" i="6" s="1"/>
  <c r="I47" i="6"/>
  <c r="J47" i="6" s="1"/>
  <c r="I415" i="6"/>
  <c r="J415" i="6" s="1"/>
  <c r="I158" i="6"/>
  <c r="J158" i="6" s="1"/>
  <c r="I116" i="6"/>
  <c r="J116" i="6" s="1"/>
  <c r="I71" i="6"/>
  <c r="J71" i="6" s="1"/>
  <c r="I79" i="7"/>
  <c r="M79" i="7" s="1"/>
  <c r="J244" i="7"/>
  <c r="H86" i="9"/>
  <c r="G83" i="9"/>
  <c r="C80" i="9"/>
  <c r="H70" i="9"/>
  <c r="H80" i="9"/>
  <c r="G76" i="9"/>
  <c r="G68" i="9"/>
  <c r="C65" i="9"/>
  <c r="H55" i="9"/>
  <c r="G52" i="9"/>
  <c r="C49" i="9"/>
  <c r="H39" i="9"/>
  <c r="G36" i="9"/>
  <c r="C33" i="9"/>
  <c r="G82" i="9"/>
  <c r="C78" i="9"/>
  <c r="H66" i="9"/>
  <c r="G63" i="9"/>
  <c r="C60" i="9"/>
  <c r="H50" i="9"/>
  <c r="G47" i="9"/>
  <c r="C44" i="9"/>
  <c r="H34" i="9"/>
  <c r="G31" i="9"/>
  <c r="C28" i="9"/>
  <c r="G85" i="9"/>
  <c r="G62" i="9"/>
  <c r="H49" i="9"/>
  <c r="C43" i="9"/>
  <c r="G30" i="9"/>
  <c r="H24" i="9"/>
  <c r="H14" i="9"/>
  <c r="G11" i="9"/>
  <c r="C8" i="9"/>
  <c r="O1070" i="6"/>
  <c r="P1070" i="6" s="1"/>
  <c r="G72" i="9"/>
  <c r="G65" i="9"/>
  <c r="H52" i="9"/>
  <c r="C46" i="9"/>
  <c r="G33" i="9"/>
  <c r="G22" i="9"/>
  <c r="C19" i="9"/>
  <c r="H9" i="9"/>
  <c r="O1098" i="6"/>
  <c r="P1098" i="6" s="1"/>
  <c r="F92" i="10" s="1"/>
  <c r="I92" i="10" s="1"/>
  <c r="G86" i="9"/>
  <c r="H69" i="9"/>
  <c r="C63" i="9"/>
  <c r="G50" i="9"/>
  <c r="H37" i="9"/>
  <c r="C31" i="9"/>
  <c r="C25" i="9"/>
  <c r="G21" i="9"/>
  <c r="C18" i="9"/>
  <c r="H8" i="9"/>
  <c r="O1089" i="6"/>
  <c r="P1089" i="6" s="1"/>
  <c r="C86" i="9"/>
  <c r="H56" i="9"/>
  <c r="O1087" i="6"/>
  <c r="P1087" i="6" s="1"/>
  <c r="O1026" i="6"/>
  <c r="P1026" i="6" s="1"/>
  <c r="O986" i="6"/>
  <c r="P986" i="6" s="1"/>
  <c r="O941" i="6"/>
  <c r="P941" i="6" s="1"/>
  <c r="O907" i="6"/>
  <c r="P907" i="6" s="1"/>
  <c r="O864" i="6"/>
  <c r="P864" i="6" s="1"/>
  <c r="O843" i="6"/>
  <c r="P843" i="6" s="1"/>
  <c r="O815" i="6"/>
  <c r="P815" i="6" s="1"/>
  <c r="O787" i="6"/>
  <c r="P787" i="6" s="1"/>
  <c r="O748" i="6"/>
  <c r="P748" i="6" s="1"/>
  <c r="O733" i="6"/>
  <c r="P733" i="6" s="1"/>
  <c r="O694" i="6"/>
  <c r="P694" i="6" s="1"/>
  <c r="O679" i="6"/>
  <c r="P679" i="6" s="1"/>
  <c r="C42" i="9"/>
  <c r="G20" i="9"/>
  <c r="H7" i="9"/>
  <c r="O1044" i="6"/>
  <c r="P1044" i="6" s="1"/>
  <c r="F121" i="10" s="1"/>
  <c r="I121" i="10" s="1"/>
  <c r="O996" i="6"/>
  <c r="P996" i="6" s="1"/>
  <c r="O982" i="6"/>
  <c r="P982" i="6" s="1"/>
  <c r="O940" i="6"/>
  <c r="P940" i="6" s="1"/>
  <c r="O888" i="6"/>
  <c r="P888" i="6" s="1"/>
  <c r="O856" i="6"/>
  <c r="P856" i="6" s="1"/>
  <c r="O813" i="6"/>
  <c r="P813" i="6" s="1"/>
  <c r="O760" i="6"/>
  <c r="P760" i="6" s="1"/>
  <c r="O710" i="6"/>
  <c r="P710" i="6" s="1"/>
  <c r="F128" i="10" s="1"/>
  <c r="I128" i="10" s="1"/>
  <c r="O706" i="6"/>
  <c r="P706" i="6" s="1"/>
  <c r="F148" i="10" s="1"/>
  <c r="I148" i="10" s="1"/>
  <c r="O644" i="6"/>
  <c r="P644" i="6" s="1"/>
  <c r="O579" i="6"/>
  <c r="P579" i="6" s="1"/>
  <c r="O556" i="6"/>
  <c r="P556" i="6" s="1"/>
  <c r="O552" i="6"/>
  <c r="P552" i="6" s="1"/>
  <c r="F127" i="10" s="1"/>
  <c r="I127" i="10" s="1"/>
  <c r="O543" i="6"/>
  <c r="P543" i="6" s="1"/>
  <c r="O505" i="6"/>
  <c r="P505" i="6" s="1"/>
  <c r="O489" i="6"/>
  <c r="P489" i="6" s="1"/>
  <c r="F87" i="10" s="1"/>
  <c r="I87" i="10" s="1"/>
  <c r="O485" i="6"/>
  <c r="P485" i="6" s="1"/>
  <c r="F217" i="10" s="1"/>
  <c r="I217" i="10" s="1"/>
  <c r="O481" i="6"/>
  <c r="P481" i="6" s="1"/>
  <c r="F205" i="10" s="1"/>
  <c r="I205" i="10" s="1"/>
  <c r="G73" i="9"/>
  <c r="O1037" i="6"/>
  <c r="P1037" i="6" s="1"/>
  <c r="F99" i="10" s="1"/>
  <c r="I99" i="10" s="1"/>
  <c r="O1033" i="6"/>
  <c r="P1033" i="6" s="1"/>
  <c r="O994" i="6"/>
  <c r="P994" i="6" s="1"/>
  <c r="O971" i="6"/>
  <c r="P971" i="6" s="1"/>
  <c r="F137" i="10" s="1"/>
  <c r="I137" i="10" s="1"/>
  <c r="O933" i="6"/>
  <c r="P933" i="6" s="1"/>
  <c r="F195" i="10" s="1"/>
  <c r="I195" i="10" s="1"/>
  <c r="O929" i="6"/>
  <c r="P929" i="6" s="1"/>
  <c r="F54" i="10" s="1"/>
  <c r="I54" i="10" s="1"/>
  <c r="O925" i="6"/>
  <c r="P925" i="6" s="1"/>
  <c r="F52" i="10" s="1"/>
  <c r="I52" i="10" s="1"/>
  <c r="O911" i="6"/>
  <c r="P911" i="6" s="1"/>
  <c r="O885" i="6"/>
  <c r="P885" i="6" s="1"/>
  <c r="O829" i="6"/>
  <c r="P829" i="6" s="1"/>
  <c r="O795" i="6"/>
  <c r="P795" i="6" s="1"/>
  <c r="O744" i="6"/>
  <c r="P744" i="6" s="1"/>
  <c r="F90" i="10" s="1"/>
  <c r="I90" i="10" s="1"/>
  <c r="O699" i="6"/>
  <c r="P699" i="6" s="1"/>
  <c r="O665" i="6"/>
  <c r="P665" i="6" s="1"/>
  <c r="F36" i="10" s="1"/>
  <c r="I36" i="10" s="1"/>
  <c r="O661" i="6"/>
  <c r="P661" i="6" s="1"/>
  <c r="F98" i="10" s="1"/>
  <c r="I98" i="10" s="1"/>
  <c r="O643" i="6"/>
  <c r="P643" i="6" s="1"/>
  <c r="O599" i="6"/>
  <c r="P599" i="6" s="1"/>
  <c r="O547" i="6"/>
  <c r="P547" i="6" s="1"/>
  <c r="O501" i="6"/>
  <c r="P501" i="6" s="1"/>
  <c r="O1072" i="6"/>
  <c r="P1072" i="6" s="1"/>
  <c r="O1050" i="6"/>
  <c r="P1050" i="6" s="1"/>
  <c r="O852" i="6"/>
  <c r="P852" i="6" s="1"/>
  <c r="O788" i="6"/>
  <c r="P788" i="6" s="1"/>
  <c r="O695" i="6"/>
  <c r="P695" i="6" s="1"/>
  <c r="O651" i="6"/>
  <c r="P651" i="6" s="1"/>
  <c r="O646" i="6"/>
  <c r="P646" i="6" s="1"/>
  <c r="O610" i="6"/>
  <c r="P610" i="6" s="1"/>
  <c r="O568" i="6"/>
  <c r="P568" i="6" s="1"/>
  <c r="O426" i="6"/>
  <c r="P426" i="6" s="1"/>
  <c r="F168" i="10" s="1"/>
  <c r="I168" i="10" s="1"/>
  <c r="O376" i="6"/>
  <c r="P376" i="6" s="1"/>
  <c r="O351" i="6"/>
  <c r="P351" i="6" s="1"/>
  <c r="O308" i="6"/>
  <c r="P308" i="6" s="1"/>
  <c r="O268" i="6"/>
  <c r="P268" i="6" s="1"/>
  <c r="O264" i="6"/>
  <c r="P264" i="6" s="1"/>
  <c r="O238" i="6"/>
  <c r="P238" i="6" s="1"/>
  <c r="O195" i="6"/>
  <c r="P195" i="6" s="1"/>
  <c r="O177" i="6"/>
  <c r="P177" i="6" s="1"/>
  <c r="O154" i="6"/>
  <c r="P154" i="6" s="1"/>
  <c r="O150" i="6"/>
  <c r="P150" i="6" s="1"/>
  <c r="O113" i="6"/>
  <c r="P113" i="6" s="1"/>
  <c r="O109" i="6"/>
  <c r="P109" i="6" s="1"/>
  <c r="O91" i="6"/>
  <c r="P91" i="6" s="1"/>
  <c r="H64" i="9"/>
  <c r="O897" i="6"/>
  <c r="P897" i="6" s="1"/>
  <c r="F97" i="10" s="1"/>
  <c r="I97" i="10" s="1"/>
  <c r="O778" i="6"/>
  <c r="P778" i="6" s="1"/>
  <c r="O576" i="6"/>
  <c r="P576" i="6" s="1"/>
  <c r="O490" i="6"/>
  <c r="P490" i="6" s="1"/>
  <c r="F31" i="10" s="1"/>
  <c r="I31" i="10" s="1"/>
  <c r="O419" i="6"/>
  <c r="P419" i="6" s="1"/>
  <c r="O415" i="6"/>
  <c r="P415" i="6" s="1"/>
  <c r="O364" i="6"/>
  <c r="P364" i="6" s="1"/>
  <c r="O342" i="6"/>
  <c r="P342" i="6" s="1"/>
  <c r="O306" i="6"/>
  <c r="P306" i="6" s="1"/>
  <c r="O237" i="6"/>
  <c r="P237" i="6" s="1"/>
  <c r="O217" i="6"/>
  <c r="P217" i="6" s="1"/>
  <c r="O192" i="6"/>
  <c r="P192" i="6" s="1"/>
  <c r="O149" i="6"/>
  <c r="P149" i="6" s="1"/>
  <c r="O136" i="6"/>
  <c r="P136" i="6" s="1"/>
  <c r="O105" i="6"/>
  <c r="P105" i="6" s="1"/>
  <c r="O88" i="6"/>
  <c r="P88" i="6" s="1"/>
  <c r="O71" i="6"/>
  <c r="P71" i="6" s="1"/>
  <c r="O46" i="6"/>
  <c r="P46" i="6" s="1"/>
  <c r="C58" i="9"/>
  <c r="O1031" i="6"/>
  <c r="P1031" i="6" s="1"/>
  <c r="O1005" i="6"/>
  <c r="P1005" i="6" s="1"/>
  <c r="F109" i="10" s="1"/>
  <c r="I109" i="10" s="1"/>
  <c r="O878" i="6"/>
  <c r="P878" i="6" s="1"/>
  <c r="O768" i="6"/>
  <c r="P768" i="6" s="1"/>
  <c r="O724" i="6"/>
  <c r="P724" i="6" s="1"/>
  <c r="O545" i="6"/>
  <c r="P545" i="6" s="1"/>
  <c r="O514" i="6"/>
  <c r="P514" i="6" s="1"/>
  <c r="F176" i="10" s="1"/>
  <c r="I176" i="10" s="1"/>
  <c r="O493" i="6"/>
  <c r="P493" i="6" s="1"/>
  <c r="O476" i="6"/>
  <c r="P476" i="6" s="1"/>
  <c r="F227" i="10" s="1"/>
  <c r="I227" i="10" s="1"/>
  <c r="O472" i="6"/>
  <c r="P472" i="6" s="1"/>
  <c r="F206" i="10" s="1"/>
  <c r="I206" i="10" s="1"/>
  <c r="O468" i="6"/>
  <c r="P468" i="6" s="1"/>
  <c r="F152" i="10" s="1"/>
  <c r="I152" i="10" s="1"/>
  <c r="O447" i="6"/>
  <c r="P447" i="6" s="1"/>
  <c r="O406" i="6"/>
  <c r="P406" i="6" s="1"/>
  <c r="F228" i="10" s="1"/>
  <c r="I228" i="10" s="1"/>
  <c r="O402" i="6"/>
  <c r="P402" i="6" s="1"/>
  <c r="O391" i="6"/>
  <c r="P391" i="6" s="1"/>
  <c r="O387" i="6"/>
  <c r="P387" i="6" s="1"/>
  <c r="O341" i="6"/>
  <c r="P341" i="6" s="1"/>
  <c r="O288" i="6"/>
  <c r="P288" i="6" s="1"/>
  <c r="O258" i="6"/>
  <c r="P258" i="6" s="1"/>
  <c r="O205" i="6"/>
  <c r="P205" i="6" s="1"/>
  <c r="O184" i="6"/>
  <c r="P184" i="6" s="1"/>
  <c r="O135" i="6"/>
  <c r="P135" i="6" s="1"/>
  <c r="O131" i="6"/>
  <c r="P131" i="6" s="1"/>
  <c r="O103" i="6"/>
  <c r="P103" i="6" s="1"/>
  <c r="G12" i="9"/>
  <c r="O921" i="6"/>
  <c r="P921" i="6" s="1"/>
  <c r="O736" i="6"/>
  <c r="P736" i="6" s="1"/>
  <c r="O668" i="6"/>
  <c r="P668" i="6" s="1"/>
  <c r="O633" i="6"/>
  <c r="P633" i="6" s="1"/>
  <c r="F110" i="10" s="1"/>
  <c r="I110" i="10" s="1"/>
  <c r="O584" i="6"/>
  <c r="P584" i="6" s="1"/>
  <c r="O524" i="6"/>
  <c r="P524" i="6" s="1"/>
  <c r="O340" i="6"/>
  <c r="P340" i="6" s="1"/>
  <c r="F188" i="10" s="1"/>
  <c r="I188" i="10" s="1"/>
  <c r="O86" i="6"/>
  <c r="P86" i="6" s="1"/>
  <c r="O37" i="6"/>
  <c r="P37" i="6" s="1"/>
  <c r="O33" i="6"/>
  <c r="P33" i="6" s="1"/>
  <c r="F215" i="10" s="1"/>
  <c r="I215" i="10" s="1"/>
  <c r="O28" i="6"/>
  <c r="P28" i="6" s="1"/>
  <c r="F67" i="10" s="1"/>
  <c r="I67" i="10" s="1"/>
  <c r="O396" i="6"/>
  <c r="P396" i="6" s="1"/>
  <c r="O309" i="6"/>
  <c r="P309" i="6" s="1"/>
  <c r="O250" i="6"/>
  <c r="P250" i="6" s="1"/>
  <c r="F164" i="10" s="1"/>
  <c r="I164" i="10" s="1"/>
  <c r="O246" i="6"/>
  <c r="P246" i="6" s="1"/>
  <c r="F203" i="10" s="1"/>
  <c r="I203" i="10" s="1"/>
  <c r="O242" i="6"/>
  <c r="P242" i="6" s="1"/>
  <c r="F107" i="10" s="1"/>
  <c r="I107" i="10" s="1"/>
  <c r="O196" i="6"/>
  <c r="P196" i="6" s="1"/>
  <c r="O126" i="6"/>
  <c r="P126" i="6" s="1"/>
  <c r="O83" i="6"/>
  <c r="P83" i="6" s="1"/>
  <c r="F72" i="10" s="1"/>
  <c r="I72" i="10" s="1"/>
  <c r="O57" i="6"/>
  <c r="P57" i="6" s="1"/>
  <c r="F41" i="10" s="1"/>
  <c r="I41" i="10" s="1"/>
  <c r="O17" i="6"/>
  <c r="P17" i="6" s="1"/>
  <c r="O439" i="6"/>
  <c r="P439" i="6" s="1"/>
  <c r="O115" i="6"/>
  <c r="P115" i="6" s="1"/>
  <c r="O48" i="6"/>
  <c r="P48" i="6" s="1"/>
  <c r="F38" i="10" s="1"/>
  <c r="I38" i="10" s="1"/>
  <c r="O43" i="6"/>
  <c r="P43" i="6" s="1"/>
  <c r="F45" i="10" s="1"/>
  <c r="I45" i="10" s="1"/>
  <c r="O11" i="6"/>
  <c r="P11" i="6" s="1"/>
  <c r="O458" i="6"/>
  <c r="P458" i="6" s="1"/>
  <c r="O412" i="6"/>
  <c r="P412" i="6" s="1"/>
  <c r="O323" i="6"/>
  <c r="P323" i="6" s="1"/>
  <c r="O181" i="6"/>
  <c r="P181" i="6" s="1"/>
  <c r="O100" i="6"/>
  <c r="P100" i="6" s="1"/>
  <c r="O66" i="6"/>
  <c r="P66" i="6" s="1"/>
  <c r="H82" i="9"/>
  <c r="G79" i="9"/>
  <c r="C76" i="9"/>
  <c r="H79" i="9"/>
  <c r="C75" i="9"/>
  <c r="K70" i="9"/>
  <c r="H67" i="9"/>
  <c r="G64" i="9"/>
  <c r="C61" i="9"/>
  <c r="H51" i="9"/>
  <c r="G48" i="9"/>
  <c r="C45" i="9"/>
  <c r="H35" i="9"/>
  <c r="G32" i="9"/>
  <c r="C29" i="9"/>
  <c r="H85" i="9"/>
  <c r="G81" i="9"/>
  <c r="C77" i="9"/>
  <c r="H62" i="9"/>
  <c r="G59" i="9"/>
  <c r="C56" i="9"/>
  <c r="H46" i="9"/>
  <c r="G43" i="9"/>
  <c r="C40" i="9"/>
  <c r="H30" i="9"/>
  <c r="G27" i="9"/>
  <c r="C24" i="9"/>
  <c r="C83" i="9"/>
  <c r="C67" i="9"/>
  <c r="G54" i="9"/>
  <c r="H41" i="9"/>
  <c r="C35" i="9"/>
  <c r="H23" i="9"/>
  <c r="C20" i="9"/>
  <c r="H10" i="9"/>
  <c r="G7" i="9"/>
  <c r="C87" i="9"/>
  <c r="I78" i="9"/>
  <c r="C70" i="9"/>
  <c r="G57" i="9"/>
  <c r="H44" i="9"/>
  <c r="C38" i="9"/>
  <c r="G25" i="9"/>
  <c r="H21" i="9"/>
  <c r="G18" i="9"/>
  <c r="C15" i="9"/>
  <c r="O1084" i="6"/>
  <c r="P1084" i="6" s="1"/>
  <c r="G84" i="9"/>
  <c r="H61" i="9"/>
  <c r="C55" i="9"/>
  <c r="G42" i="9"/>
  <c r="H29" i="9"/>
  <c r="H20" i="9"/>
  <c r="G17" i="9"/>
  <c r="C14" i="9"/>
  <c r="O1077" i="6"/>
  <c r="P1077" i="6" s="1"/>
  <c r="H77" i="9"/>
  <c r="C50" i="9"/>
  <c r="H11" i="9"/>
  <c r="O1086" i="6"/>
  <c r="P1086" i="6" s="1"/>
  <c r="O1015" i="6"/>
  <c r="P1015" i="6" s="1"/>
  <c r="O968" i="6"/>
  <c r="P968" i="6" s="1"/>
  <c r="F196" i="10" s="1"/>
  <c r="I196" i="10" s="1"/>
  <c r="O920" i="6"/>
  <c r="P920" i="6" s="1"/>
  <c r="O889" i="6"/>
  <c r="P889" i="6" s="1"/>
  <c r="O863" i="6"/>
  <c r="P863" i="6" s="1"/>
  <c r="O831" i="6"/>
  <c r="P831" i="6" s="1"/>
  <c r="O814" i="6"/>
  <c r="P814" i="6" s="1"/>
  <c r="O777" i="6"/>
  <c r="P777" i="6" s="1"/>
  <c r="O747" i="6"/>
  <c r="P747" i="6" s="1"/>
  <c r="O732" i="6"/>
  <c r="P732" i="6" s="1"/>
  <c r="O693" i="6"/>
  <c r="P693" i="6" s="1"/>
  <c r="O667" i="6"/>
  <c r="P667" i="6" s="1"/>
  <c r="G61" i="9"/>
  <c r="C17" i="9"/>
  <c r="O1061" i="6"/>
  <c r="P1061" i="6" s="1"/>
  <c r="O1025" i="6"/>
  <c r="P1025" i="6" s="1"/>
  <c r="F202" i="10" s="1"/>
  <c r="I202" i="10" s="1"/>
  <c r="O985" i="6"/>
  <c r="P985" i="6" s="1"/>
  <c r="F146" i="10" s="1"/>
  <c r="I146" i="10" s="1"/>
  <c r="O981" i="6"/>
  <c r="P981" i="6" s="1"/>
  <c r="O919" i="6"/>
  <c r="P919" i="6" s="1"/>
  <c r="F171" i="10" s="1"/>
  <c r="I171" i="10" s="1"/>
  <c r="O876" i="6"/>
  <c r="P876" i="6" s="1"/>
  <c r="O842" i="6"/>
  <c r="P842" i="6" s="1"/>
  <c r="O797" i="6"/>
  <c r="P797" i="6" s="1"/>
  <c r="O745" i="6"/>
  <c r="P745" i="6" s="1"/>
  <c r="O709" i="6"/>
  <c r="P709" i="6" s="1"/>
  <c r="F226" i="10" s="1"/>
  <c r="I226" i="10" s="1"/>
  <c r="O690" i="6"/>
  <c r="P690" i="6" s="1"/>
  <c r="O601" i="6"/>
  <c r="P601" i="6" s="1"/>
  <c r="O559" i="6"/>
  <c r="P559" i="6" s="1"/>
  <c r="F157" i="10" s="1"/>
  <c r="I157" i="10" s="1"/>
  <c r="O555" i="6"/>
  <c r="P555" i="6" s="1"/>
  <c r="F169" i="10" s="1"/>
  <c r="I169" i="10" s="1"/>
  <c r="O551" i="6"/>
  <c r="P551" i="6" s="1"/>
  <c r="O534" i="6"/>
  <c r="P534" i="6" s="1"/>
  <c r="O504" i="6"/>
  <c r="P504" i="6" s="1"/>
  <c r="O488" i="6"/>
  <c r="P488" i="6" s="1"/>
  <c r="F124" i="10" s="1"/>
  <c r="I124" i="10" s="1"/>
  <c r="O484" i="6"/>
  <c r="P484" i="6" s="1"/>
  <c r="O480" i="6"/>
  <c r="P480" i="6" s="1"/>
  <c r="F222" i="10" s="1"/>
  <c r="I222" i="10" s="1"/>
  <c r="C66" i="9"/>
  <c r="H40" i="9"/>
  <c r="H19" i="9"/>
  <c r="O1100" i="6"/>
  <c r="P1100" i="6" s="1"/>
  <c r="F27" i="10" s="1"/>
  <c r="O1036" i="6"/>
  <c r="P1036" i="6" s="1"/>
  <c r="O1017" i="6"/>
  <c r="P1017" i="6" s="1"/>
  <c r="O974" i="6"/>
  <c r="P974" i="6" s="1"/>
  <c r="O970" i="6"/>
  <c r="P970" i="6" s="1"/>
  <c r="O932" i="6"/>
  <c r="P932" i="6" s="1"/>
  <c r="F71" i="10" s="1"/>
  <c r="I71" i="10" s="1"/>
  <c r="O928" i="6"/>
  <c r="P928" i="6" s="1"/>
  <c r="F73" i="10" s="1"/>
  <c r="I73" i="10" s="1"/>
  <c r="O924" i="6"/>
  <c r="P924" i="6" s="1"/>
  <c r="O899" i="6"/>
  <c r="P899" i="6" s="1"/>
  <c r="O867" i="6"/>
  <c r="P867" i="6" s="1"/>
  <c r="O828" i="6"/>
  <c r="P828" i="6" s="1"/>
  <c r="O779" i="6"/>
  <c r="P779" i="6" s="1"/>
  <c r="O715" i="6"/>
  <c r="P715" i="6" s="1"/>
  <c r="O698" i="6"/>
  <c r="P698" i="6" s="1"/>
  <c r="O664" i="6"/>
  <c r="P664" i="6" s="1"/>
  <c r="F142" i="10" s="1"/>
  <c r="I142" i="10" s="1"/>
  <c r="O660" i="6"/>
  <c r="P660" i="6" s="1"/>
  <c r="F43" i="10" s="1"/>
  <c r="I43" i="10" s="1"/>
  <c r="O626" i="6"/>
  <c r="P626" i="6" s="1"/>
  <c r="F141" i="10" s="1"/>
  <c r="I141" i="10" s="1"/>
  <c r="O578" i="6"/>
  <c r="P578" i="6" s="1"/>
  <c r="O546" i="6"/>
  <c r="P546" i="6" s="1"/>
  <c r="O477" i="6"/>
  <c r="P477" i="6" s="1"/>
  <c r="C9" i="9"/>
  <c r="O1071" i="6"/>
  <c r="P1071" i="6" s="1"/>
  <c r="O1049" i="6"/>
  <c r="P1049" i="6" s="1"/>
  <c r="O820" i="6"/>
  <c r="P820" i="6" s="1"/>
  <c r="O712" i="6"/>
  <c r="P712" i="6" s="1"/>
  <c r="O682" i="6"/>
  <c r="P682" i="6" s="1"/>
  <c r="O650" i="6"/>
  <c r="P650" i="6" s="1"/>
  <c r="O645" i="6"/>
  <c r="P645" i="6" s="1"/>
  <c r="O608" i="6"/>
  <c r="P608" i="6" s="1"/>
  <c r="O449" i="6"/>
  <c r="P449" i="6" s="1"/>
  <c r="O409" i="6"/>
  <c r="P409" i="6" s="1"/>
  <c r="O375" i="6"/>
  <c r="P375" i="6" s="1"/>
  <c r="O350" i="6"/>
  <c r="P350" i="6" s="1"/>
  <c r="F151" i="10" s="1"/>
  <c r="I151" i="10" s="1"/>
  <c r="O297" i="6"/>
  <c r="P297" i="6" s="1"/>
  <c r="O267" i="6"/>
  <c r="P267" i="6" s="1"/>
  <c r="O263" i="6"/>
  <c r="P263" i="6" s="1"/>
  <c r="F191" i="10" s="1"/>
  <c r="I191" i="10" s="1"/>
  <c r="O225" i="6"/>
  <c r="P225" i="6" s="1"/>
  <c r="F93" i="10" s="1"/>
  <c r="I93" i="10" s="1"/>
  <c r="O180" i="6"/>
  <c r="P180" i="6" s="1"/>
  <c r="F238" i="10" s="1"/>
  <c r="I238" i="10" s="1"/>
  <c r="O167" i="6"/>
  <c r="P167" i="6" s="1"/>
  <c r="O153" i="6"/>
  <c r="P153" i="6" s="1"/>
  <c r="O137" i="6"/>
  <c r="P137" i="6" s="1"/>
  <c r="O112" i="6"/>
  <c r="P112" i="6" s="1"/>
  <c r="O108" i="6"/>
  <c r="P108" i="6" s="1"/>
  <c r="O75" i="6"/>
  <c r="P75" i="6" s="1"/>
  <c r="O896" i="6"/>
  <c r="P896" i="6" s="1"/>
  <c r="O648" i="6"/>
  <c r="P648" i="6" s="1"/>
  <c r="O567" i="6"/>
  <c r="P567" i="6" s="1"/>
  <c r="F144" i="10" s="1"/>
  <c r="I144" i="10" s="1"/>
  <c r="O448" i="6"/>
  <c r="P448" i="6" s="1"/>
  <c r="O418" i="6"/>
  <c r="P418" i="6" s="1"/>
  <c r="O407" i="6"/>
  <c r="P407" i="6" s="1"/>
  <c r="O363" i="6"/>
  <c r="P363" i="6" s="1"/>
  <c r="O332" i="6"/>
  <c r="P332" i="6" s="1"/>
  <c r="O289" i="6"/>
  <c r="P289" i="6" s="1"/>
  <c r="O236" i="6"/>
  <c r="P236" i="6" s="1"/>
  <c r="O207" i="6"/>
  <c r="P207" i="6" s="1"/>
  <c r="O176" i="6"/>
  <c r="P176" i="6" s="1"/>
  <c r="O148" i="6"/>
  <c r="P148" i="6" s="1"/>
  <c r="O123" i="6"/>
  <c r="P123" i="6" s="1"/>
  <c r="O104" i="6"/>
  <c r="P104" i="6" s="1"/>
  <c r="O87" i="6"/>
  <c r="P87" i="6" s="1"/>
  <c r="O63" i="6"/>
  <c r="P63" i="6" s="1"/>
  <c r="O29" i="6"/>
  <c r="P29" i="6" s="1"/>
  <c r="H32" i="9"/>
  <c r="O1030" i="6"/>
  <c r="P1030" i="6" s="1"/>
  <c r="O1004" i="6"/>
  <c r="P1004" i="6" s="1"/>
  <c r="O839" i="6"/>
  <c r="P839" i="6" s="1"/>
  <c r="F108" i="10" s="1"/>
  <c r="I108" i="10" s="1"/>
  <c r="O752" i="6"/>
  <c r="P752" i="6" s="1"/>
  <c r="O598" i="6"/>
  <c r="P598" i="6" s="1"/>
  <c r="O535" i="6"/>
  <c r="P535" i="6" s="1"/>
  <c r="O513" i="6"/>
  <c r="P513" i="6" s="1"/>
  <c r="F219" i="10" s="1"/>
  <c r="I219" i="10" s="1"/>
  <c r="O492" i="6"/>
  <c r="P492" i="6" s="1"/>
  <c r="F204" i="10" s="1"/>
  <c r="I204" i="10" s="1"/>
  <c r="O475" i="6"/>
  <c r="P475" i="6" s="1"/>
  <c r="F230" i="10" s="1"/>
  <c r="I230" i="10" s="1"/>
  <c r="O471" i="6"/>
  <c r="P471" i="6" s="1"/>
  <c r="F231" i="10" s="1"/>
  <c r="I231" i="10" s="1"/>
  <c r="O467" i="6"/>
  <c r="P467" i="6" s="1"/>
  <c r="F198" i="10" s="1"/>
  <c r="I198" i="10" s="1"/>
  <c r="O446" i="6"/>
  <c r="P446" i="6" s="1"/>
  <c r="F211" i="10" s="1"/>
  <c r="I211" i="10" s="1"/>
  <c r="O405" i="6"/>
  <c r="P405" i="6" s="1"/>
  <c r="F187" i="10" s="1"/>
  <c r="I187" i="10" s="1"/>
  <c r="O401" i="6"/>
  <c r="P401" i="6" s="1"/>
  <c r="O390" i="6"/>
  <c r="P390" i="6" s="1"/>
  <c r="F229" i="10" s="1"/>
  <c r="I229" i="10" s="1"/>
  <c r="O386" i="6"/>
  <c r="P386" i="6" s="1"/>
  <c r="F96" i="10" s="1"/>
  <c r="I96" i="10" s="1"/>
  <c r="O331" i="6"/>
  <c r="P331" i="6" s="1"/>
  <c r="F177" i="10" s="1"/>
  <c r="I177" i="10" s="1"/>
  <c r="O277" i="6"/>
  <c r="P277" i="6" s="1"/>
  <c r="F112" i="10" s="1"/>
  <c r="I112" i="10" s="1"/>
  <c r="O227" i="6"/>
  <c r="P227" i="6" s="1"/>
  <c r="O204" i="6"/>
  <c r="P204" i="6" s="1"/>
  <c r="O175" i="6"/>
  <c r="P175" i="6" s="1"/>
  <c r="F66" i="10" s="1"/>
  <c r="I66" i="10" s="1"/>
  <c r="O134" i="6"/>
  <c r="P134" i="6" s="1"/>
  <c r="O130" i="6"/>
  <c r="P130" i="6" s="1"/>
  <c r="O1048" i="6"/>
  <c r="P1048" i="6" s="1"/>
  <c r="O910" i="6"/>
  <c r="P910" i="6" s="1"/>
  <c r="O735" i="6"/>
  <c r="P735" i="6" s="1"/>
  <c r="O642" i="6"/>
  <c r="P642" i="6" s="1"/>
  <c r="F62" i="10" s="1"/>
  <c r="I62" i="10" s="1"/>
  <c r="O587" i="6"/>
  <c r="P587" i="6" s="1"/>
  <c r="O583" i="6"/>
  <c r="P583" i="6" s="1"/>
  <c r="O379" i="6"/>
  <c r="P379" i="6" s="1"/>
  <c r="O215" i="6"/>
  <c r="P215" i="6" s="1"/>
  <c r="F119" i="10" s="1"/>
  <c r="I119" i="10" s="1"/>
  <c r="O60" i="6"/>
  <c r="P60" i="6" s="1"/>
  <c r="O36" i="6"/>
  <c r="P36" i="6" s="1"/>
  <c r="O32" i="6"/>
  <c r="P32" i="6" s="1"/>
  <c r="F197" i="10" s="1"/>
  <c r="I197" i="10" s="1"/>
  <c r="O21" i="6"/>
  <c r="P21" i="6" s="1"/>
  <c r="O395" i="6"/>
  <c r="P395" i="6" s="1"/>
  <c r="F208" i="10" s="1"/>
  <c r="I208" i="10" s="1"/>
  <c r="O298" i="6"/>
  <c r="P298" i="6" s="1"/>
  <c r="O249" i="6"/>
  <c r="P249" i="6" s="1"/>
  <c r="O245" i="6"/>
  <c r="P245" i="6" s="1"/>
  <c r="O241" i="6"/>
  <c r="P241" i="6" s="1"/>
  <c r="O144" i="6"/>
  <c r="P144" i="6" s="1"/>
  <c r="F63" i="10" s="1"/>
  <c r="I63" i="10" s="1"/>
  <c r="O125" i="6"/>
  <c r="P125" i="6" s="1"/>
  <c r="O82" i="6"/>
  <c r="P82" i="6" s="1"/>
  <c r="F35" i="10" s="1"/>
  <c r="I35" i="10" s="1"/>
  <c r="O20" i="6"/>
  <c r="P20" i="6" s="1"/>
  <c r="O16" i="6"/>
  <c r="P16" i="6" s="1"/>
  <c r="O428" i="6"/>
  <c r="P428" i="6" s="1"/>
  <c r="O70" i="6"/>
  <c r="P70" i="6" s="1"/>
  <c r="O47" i="6"/>
  <c r="P47" i="6" s="1"/>
  <c r="O42" i="6"/>
  <c r="P42" i="6" s="1"/>
  <c r="F113" i="10" s="1"/>
  <c r="I113" i="10" s="1"/>
  <c r="O10" i="6"/>
  <c r="P10" i="6" s="1"/>
  <c r="O457" i="6"/>
  <c r="P457" i="6" s="1"/>
  <c r="O411" i="6"/>
  <c r="P411" i="6" s="1"/>
  <c r="O226" i="6"/>
  <c r="P226" i="6" s="1"/>
  <c r="O40" i="6"/>
  <c r="P40" i="6" s="1"/>
  <c r="O69" i="6"/>
  <c r="P69" i="6" s="1"/>
  <c r="O65" i="6"/>
  <c r="P65" i="6" s="1"/>
  <c r="C88" i="9"/>
  <c r="H78" i="9"/>
  <c r="G75" i="9"/>
  <c r="C72" i="9"/>
  <c r="G78" i="9"/>
  <c r="C74" i="9"/>
  <c r="H63" i="9"/>
  <c r="G60" i="9"/>
  <c r="C57" i="9"/>
  <c r="H47" i="9"/>
  <c r="G44" i="9"/>
  <c r="C41" i="9"/>
  <c r="H31" i="9"/>
  <c r="G28" i="9"/>
  <c r="H84" i="9"/>
  <c r="G80" i="9"/>
  <c r="C68" i="9"/>
  <c r="H58" i="9"/>
  <c r="G55" i="9"/>
  <c r="C52" i="9"/>
  <c r="H42" i="9"/>
  <c r="G39" i="9"/>
  <c r="C36" i="9"/>
  <c r="H26" i="9"/>
  <c r="G23" i="9"/>
  <c r="C81" i="9"/>
  <c r="H72" i="9"/>
  <c r="H65" i="9"/>
  <c r="C59" i="9"/>
  <c r="G46" i="9"/>
  <c r="H33" i="9"/>
  <c r="C27" i="9"/>
  <c r="H22" i="9"/>
  <c r="G19" i="9"/>
  <c r="C16" i="9"/>
  <c r="O1099" i="6"/>
  <c r="P1099" i="6" s="1"/>
  <c r="F29" i="10" s="1"/>
  <c r="C85" i="9"/>
  <c r="H76" i="9"/>
  <c r="H68" i="9"/>
  <c r="C62" i="9"/>
  <c r="G49" i="9"/>
  <c r="H36" i="9"/>
  <c r="C30" i="9"/>
  <c r="G24" i="9"/>
  <c r="H17" i="9"/>
  <c r="G14" i="9"/>
  <c r="C11" i="9"/>
  <c r="O1069" i="6"/>
  <c r="P1069" i="6" s="1"/>
  <c r="C82" i="9"/>
  <c r="H73" i="9"/>
  <c r="G66" i="9"/>
  <c r="H53" i="9"/>
  <c r="C47" i="9"/>
  <c r="G34" i="9"/>
  <c r="H16" i="9"/>
  <c r="G13" i="9"/>
  <c r="C10" i="9"/>
  <c r="O1091" i="6"/>
  <c r="P1091" i="6" s="1"/>
  <c r="O1076" i="6"/>
  <c r="P1076" i="6" s="1"/>
  <c r="G69" i="9"/>
  <c r="C21" i="9"/>
  <c r="G8" i="9"/>
  <c r="O1062" i="6"/>
  <c r="P1062" i="6" s="1"/>
  <c r="O1014" i="6"/>
  <c r="P1014" i="6" s="1"/>
  <c r="O967" i="6"/>
  <c r="P967" i="6" s="1"/>
  <c r="O909" i="6"/>
  <c r="P909" i="6" s="1"/>
  <c r="O877" i="6"/>
  <c r="P877" i="6" s="1"/>
  <c r="O845" i="6"/>
  <c r="P845" i="6" s="1"/>
  <c r="O817" i="6"/>
  <c r="P817" i="6" s="1"/>
  <c r="O805" i="6"/>
  <c r="P805" i="6" s="1"/>
  <c r="F74" i="10" s="1"/>
  <c r="I74" i="10" s="1"/>
  <c r="O761" i="6"/>
  <c r="P761" i="6" s="1"/>
  <c r="O746" i="6"/>
  <c r="P746" i="6" s="1"/>
  <c r="O723" i="6"/>
  <c r="P723" i="6" s="1"/>
  <c r="O692" i="6"/>
  <c r="P692" i="6" s="1"/>
  <c r="G29" i="9"/>
  <c r="O1046" i="6"/>
  <c r="P1046" i="6" s="1"/>
  <c r="O1024" i="6"/>
  <c r="P1024" i="6" s="1"/>
  <c r="O984" i="6"/>
  <c r="P984" i="6" s="1"/>
  <c r="O960" i="6"/>
  <c r="P960" i="6" s="1"/>
  <c r="O918" i="6"/>
  <c r="P918" i="6" s="1"/>
  <c r="F190" i="10" s="1"/>
  <c r="I190" i="10" s="1"/>
  <c r="O875" i="6"/>
  <c r="P875" i="6" s="1"/>
  <c r="O841" i="6"/>
  <c r="P841" i="6" s="1"/>
  <c r="O786" i="6"/>
  <c r="P786" i="6" s="1"/>
  <c r="F51" i="10" s="1"/>
  <c r="I51" i="10" s="1"/>
  <c r="O731" i="6"/>
  <c r="P731" i="6" s="1"/>
  <c r="O708" i="6"/>
  <c r="P708" i="6" s="1"/>
  <c r="F225" i="10" s="1"/>
  <c r="I225" i="10" s="1"/>
  <c r="O678" i="6"/>
  <c r="P678" i="6" s="1"/>
  <c r="O581" i="6"/>
  <c r="P581" i="6" s="1"/>
  <c r="O558" i="6"/>
  <c r="P558" i="6" s="1"/>
  <c r="O554" i="6"/>
  <c r="P554" i="6" s="1"/>
  <c r="O550" i="6"/>
  <c r="P550" i="6" s="1"/>
  <c r="O533" i="6"/>
  <c r="P533" i="6" s="1"/>
  <c r="F221" i="10" s="1"/>
  <c r="I221" i="10" s="1"/>
  <c r="O503" i="6"/>
  <c r="P503" i="6" s="1"/>
  <c r="O487" i="6"/>
  <c r="P487" i="6" s="1"/>
  <c r="F125" i="10" s="1"/>
  <c r="I125" i="10" s="1"/>
  <c r="O483" i="6"/>
  <c r="P483" i="6" s="1"/>
  <c r="F118" i="10" s="1"/>
  <c r="I118" i="10" s="1"/>
  <c r="O479" i="6"/>
  <c r="P479" i="6" s="1"/>
  <c r="F153" i="10" s="1"/>
  <c r="I153" i="10" s="1"/>
  <c r="C34" i="9"/>
  <c r="G16" i="9"/>
  <c r="O1060" i="6"/>
  <c r="P1060" i="6" s="1"/>
  <c r="F111" i="10" s="1"/>
  <c r="I111" i="10" s="1"/>
  <c r="O1035" i="6"/>
  <c r="P1035" i="6" s="1"/>
  <c r="F138" i="10" s="1"/>
  <c r="I138" i="10" s="1"/>
  <c r="O1006" i="6"/>
  <c r="P1006" i="6" s="1"/>
  <c r="O973" i="6"/>
  <c r="P973" i="6" s="1"/>
  <c r="F83" i="10" s="1"/>
  <c r="I83" i="10" s="1"/>
  <c r="O959" i="6"/>
  <c r="P959" i="6" s="1"/>
  <c r="O931" i="6"/>
  <c r="P931" i="6" s="1"/>
  <c r="F64" i="10" s="1"/>
  <c r="I64" i="10" s="1"/>
  <c r="O927" i="6"/>
  <c r="P927" i="6" s="1"/>
  <c r="F213" i="10" s="1"/>
  <c r="I213" i="10" s="1"/>
  <c r="O923" i="6"/>
  <c r="P923" i="6" s="1"/>
  <c r="O887" i="6"/>
  <c r="P887" i="6" s="1"/>
  <c r="F44" i="10" s="1"/>
  <c r="I44" i="10" s="1"/>
  <c r="O855" i="6"/>
  <c r="P855" i="6" s="1"/>
  <c r="O827" i="6"/>
  <c r="P827" i="6" s="1"/>
  <c r="F56" i="10" s="1"/>
  <c r="I56" i="10" s="1"/>
  <c r="O769" i="6"/>
  <c r="P769" i="6" s="1"/>
  <c r="O714" i="6"/>
  <c r="P714" i="6" s="1"/>
  <c r="O689" i="6"/>
  <c r="P689" i="6" s="1"/>
  <c r="F123" i="10" s="1"/>
  <c r="I123" i="10" s="1"/>
  <c r="O663" i="6"/>
  <c r="P663" i="6" s="1"/>
  <c r="F37" i="10" s="1"/>
  <c r="I37" i="10" s="1"/>
  <c r="O659" i="6"/>
  <c r="P659" i="6" s="1"/>
  <c r="F104" i="10" s="1"/>
  <c r="I104" i="10" s="1"/>
  <c r="O612" i="6"/>
  <c r="P612" i="6" s="1"/>
  <c r="O569" i="6"/>
  <c r="P569" i="6" s="1"/>
  <c r="O526" i="6"/>
  <c r="P526" i="6" s="1"/>
  <c r="C71" i="9"/>
  <c r="O1074" i="6"/>
  <c r="P1074" i="6" s="1"/>
  <c r="O1052" i="6"/>
  <c r="P1052" i="6" s="1"/>
  <c r="F131" i="10" s="1"/>
  <c r="I131" i="10" s="1"/>
  <c r="O987" i="6"/>
  <c r="P987" i="6" s="1"/>
  <c r="O819" i="6"/>
  <c r="P819" i="6" s="1"/>
  <c r="O697" i="6"/>
  <c r="P697" i="6" s="1"/>
  <c r="O681" i="6"/>
  <c r="P681" i="6" s="1"/>
  <c r="O649" i="6"/>
  <c r="P649" i="6" s="1"/>
  <c r="O619" i="6"/>
  <c r="P619" i="6" s="1"/>
  <c r="F42" i="10" s="1"/>
  <c r="I42" i="10" s="1"/>
  <c r="O588" i="6"/>
  <c r="P588" i="6" s="1"/>
  <c r="O438" i="6"/>
  <c r="P438" i="6" s="1"/>
  <c r="O408" i="6"/>
  <c r="P408" i="6" s="1"/>
  <c r="O365" i="6"/>
  <c r="P365" i="6" s="1"/>
  <c r="O349" i="6"/>
  <c r="P349" i="6" s="1"/>
  <c r="O296" i="6"/>
  <c r="P296" i="6" s="1"/>
  <c r="O266" i="6"/>
  <c r="P266" i="6" s="1"/>
  <c r="O262" i="6"/>
  <c r="P262" i="6" s="1"/>
  <c r="O224" i="6"/>
  <c r="P224" i="6" s="1"/>
  <c r="O179" i="6"/>
  <c r="P179" i="6" s="1"/>
  <c r="O156" i="6"/>
  <c r="P156" i="6" s="1"/>
  <c r="F75" i="10" s="1"/>
  <c r="I75" i="10" s="1"/>
  <c r="O152" i="6"/>
  <c r="P152" i="6" s="1"/>
  <c r="O124" i="6"/>
  <c r="P124" i="6" s="1"/>
  <c r="O111" i="6"/>
  <c r="P111" i="6" s="1"/>
  <c r="O93" i="6"/>
  <c r="P93" i="6" s="1"/>
  <c r="O74" i="6"/>
  <c r="P74" i="6" s="1"/>
  <c r="O854" i="6"/>
  <c r="P854" i="6" s="1"/>
  <c r="O609" i="6"/>
  <c r="P609" i="6" s="1"/>
  <c r="O566" i="6"/>
  <c r="P566" i="6" s="1"/>
  <c r="F57" i="10" s="1"/>
  <c r="I57" i="10" s="1"/>
  <c r="O437" i="6"/>
  <c r="P437" i="6" s="1"/>
  <c r="O417" i="6"/>
  <c r="P417" i="6" s="1"/>
  <c r="O392" i="6"/>
  <c r="P392" i="6" s="1"/>
  <c r="O362" i="6"/>
  <c r="P362" i="6" s="1"/>
  <c r="F184" i="10" s="1"/>
  <c r="I184" i="10" s="1"/>
  <c r="O316" i="6"/>
  <c r="P316" i="6" s="1"/>
  <c r="O278" i="6"/>
  <c r="P278" i="6" s="1"/>
  <c r="O235" i="6"/>
  <c r="P235" i="6" s="1"/>
  <c r="O194" i="6"/>
  <c r="P194" i="6" s="1"/>
  <c r="O166" i="6"/>
  <c r="P166" i="6" s="1"/>
  <c r="F189" i="10" s="1"/>
  <c r="I189" i="10" s="1"/>
  <c r="O147" i="6"/>
  <c r="P147" i="6" s="1"/>
  <c r="O107" i="6"/>
  <c r="P107" i="6" s="1"/>
  <c r="O90" i="6"/>
  <c r="P90" i="6" s="1"/>
  <c r="O73" i="6"/>
  <c r="P73" i="6" s="1"/>
  <c r="F50" i="10" s="1"/>
  <c r="I50" i="10" s="1"/>
  <c r="O62" i="6"/>
  <c r="P62" i="6" s="1"/>
  <c r="O14" i="6"/>
  <c r="P14" i="6" s="1"/>
  <c r="H15" i="9"/>
  <c r="O1029" i="6"/>
  <c r="P1029" i="6" s="1"/>
  <c r="O942" i="6"/>
  <c r="P942" i="6" s="1"/>
  <c r="O838" i="6"/>
  <c r="P838" i="6" s="1"/>
  <c r="O751" i="6"/>
  <c r="P751" i="6" s="1"/>
  <c r="O597" i="6"/>
  <c r="P597" i="6" s="1"/>
  <c r="O525" i="6"/>
  <c r="P525" i="6" s="1"/>
  <c r="O506" i="6"/>
  <c r="P506" i="6" s="1"/>
  <c r="O491" i="6"/>
  <c r="P491" i="6" s="1"/>
  <c r="F223" i="10" s="1"/>
  <c r="I223" i="10" s="1"/>
  <c r="O474" i="6"/>
  <c r="P474" i="6" s="1"/>
  <c r="F120" i="10" s="1"/>
  <c r="I120" i="10" s="1"/>
  <c r="O470" i="6"/>
  <c r="P470" i="6" s="1"/>
  <c r="F163" i="10" s="1"/>
  <c r="I163" i="10" s="1"/>
  <c r="O466" i="6"/>
  <c r="P466" i="6" s="1"/>
  <c r="F158" i="10" s="1"/>
  <c r="I158" i="10" s="1"/>
  <c r="O429" i="6"/>
  <c r="P429" i="6" s="1"/>
  <c r="O404" i="6"/>
  <c r="P404" i="6" s="1"/>
  <c r="O400" i="6"/>
  <c r="P400" i="6" s="1"/>
  <c r="O389" i="6"/>
  <c r="P389" i="6" s="1"/>
  <c r="O373" i="6"/>
  <c r="P373" i="6" s="1"/>
  <c r="F78" i="10" s="1"/>
  <c r="I78" i="10" s="1"/>
  <c r="O330" i="6"/>
  <c r="P330" i="6" s="1"/>
  <c r="O276" i="6"/>
  <c r="P276" i="6" s="1"/>
  <c r="O216" i="6"/>
  <c r="P216" i="6" s="1"/>
  <c r="O203" i="6"/>
  <c r="P203" i="6" s="1"/>
  <c r="F101" i="10" s="1"/>
  <c r="I101" i="10" s="1"/>
  <c r="O158" i="6"/>
  <c r="P158" i="6" s="1"/>
  <c r="O133" i="6"/>
  <c r="P133" i="6" s="1"/>
  <c r="O129" i="6"/>
  <c r="P129" i="6" s="1"/>
  <c r="O1016" i="6"/>
  <c r="P1016" i="6" s="1"/>
  <c r="O866" i="6"/>
  <c r="P866" i="6" s="1"/>
  <c r="O670" i="6"/>
  <c r="P670" i="6" s="1"/>
  <c r="O641" i="6"/>
  <c r="P641" i="6" s="1"/>
  <c r="O586" i="6"/>
  <c r="P586" i="6" s="1"/>
  <c r="O582" i="6"/>
  <c r="P582" i="6" s="1"/>
  <c r="O378" i="6"/>
  <c r="P378" i="6" s="1"/>
  <c r="F237" i="10" s="1"/>
  <c r="I237" i="10" s="1"/>
  <c r="O168" i="6"/>
  <c r="P168" i="6" s="1"/>
  <c r="O39" i="6"/>
  <c r="P39" i="6" s="1"/>
  <c r="O35" i="6"/>
  <c r="P35" i="6" s="1"/>
  <c r="O31" i="6"/>
  <c r="P31" i="6" s="1"/>
  <c r="F236" i="10" s="1"/>
  <c r="I236" i="10" s="1"/>
  <c r="O398" i="6"/>
  <c r="P398" i="6" s="1"/>
  <c r="O394" i="6"/>
  <c r="P394" i="6" s="1"/>
  <c r="F30" i="10" s="1"/>
  <c r="O269" i="6"/>
  <c r="P269" i="6" s="1"/>
  <c r="O248" i="6"/>
  <c r="P248" i="6" s="1"/>
  <c r="F172" i="10" s="1"/>
  <c r="I172" i="10" s="1"/>
  <c r="O244" i="6"/>
  <c r="P244" i="6" s="1"/>
  <c r="F212" i="10" s="1"/>
  <c r="I212" i="10" s="1"/>
  <c r="O240" i="6"/>
  <c r="P240" i="6" s="1"/>
  <c r="F159" i="10" s="1"/>
  <c r="I159" i="10" s="1"/>
  <c r="O128" i="6"/>
  <c r="P128" i="6" s="1"/>
  <c r="O85" i="6"/>
  <c r="P85" i="6" s="1"/>
  <c r="F65" i="10" s="1"/>
  <c r="I65" i="10" s="1"/>
  <c r="O59" i="6"/>
  <c r="P59" i="6" s="1"/>
  <c r="F149" i="10" s="1"/>
  <c r="I149" i="10" s="1"/>
  <c r="O19" i="6"/>
  <c r="P19" i="6" s="1"/>
  <c r="O15" i="6"/>
  <c r="P15" i="6" s="1"/>
  <c r="O287" i="6"/>
  <c r="P287" i="6" s="1"/>
  <c r="F143" i="10" s="1"/>
  <c r="I143" i="10" s="1"/>
  <c r="O50" i="6"/>
  <c r="P50" i="6" s="1"/>
  <c r="O45" i="6"/>
  <c r="P45" i="6" s="1"/>
  <c r="O41" i="6"/>
  <c r="P41" i="6" s="1"/>
  <c r="O9" i="6"/>
  <c r="P9" i="6" s="1"/>
  <c r="F68" i="10" s="1"/>
  <c r="I68" i="10" s="1"/>
  <c r="O456" i="6"/>
  <c r="P456" i="6" s="1"/>
  <c r="F79" i="10" s="1"/>
  <c r="I79" i="10" s="1"/>
  <c r="O410" i="6"/>
  <c r="P410" i="6" s="1"/>
  <c r="O183" i="6"/>
  <c r="P183" i="6" s="1"/>
  <c r="O102" i="6"/>
  <c r="P102" i="6" s="1"/>
  <c r="O68" i="6"/>
  <c r="P68" i="6" s="1"/>
  <c r="F167" i="10" s="1"/>
  <c r="I167" i="10" s="1"/>
  <c r="G87" i="9"/>
  <c r="C84" i="9"/>
  <c r="H74" i="9"/>
  <c r="G71" i="9"/>
  <c r="H81" i="9"/>
  <c r="G77" i="9"/>
  <c r="C73" i="9"/>
  <c r="C69" i="9"/>
  <c r="H59" i="9"/>
  <c r="G56" i="9"/>
  <c r="C53" i="9"/>
  <c r="H43" i="9"/>
  <c r="G40" i="9"/>
  <c r="C37" i="9"/>
  <c r="H27" i="9"/>
  <c r="H83" i="9"/>
  <c r="C79" i="9"/>
  <c r="I70" i="9"/>
  <c r="G67" i="9"/>
  <c r="C64" i="9"/>
  <c r="H54" i="9"/>
  <c r="G51" i="9"/>
  <c r="C48" i="9"/>
  <c r="H38" i="9"/>
  <c r="G35" i="9"/>
  <c r="C32" i="9"/>
  <c r="H87" i="9"/>
  <c r="K78" i="9"/>
  <c r="G70" i="9"/>
  <c r="H57" i="9"/>
  <c r="C51" i="9"/>
  <c r="G38" i="9"/>
  <c r="H25" i="9"/>
  <c r="H18" i="9"/>
  <c r="G15" i="9"/>
  <c r="C12" i="9"/>
  <c r="O1085" i="6"/>
  <c r="P1085" i="6" s="1"/>
  <c r="G74" i="9"/>
  <c r="H60" i="9"/>
  <c r="C54" i="9"/>
  <c r="G41" i="9"/>
  <c r="H28" i="9"/>
  <c r="C23" i="9"/>
  <c r="H13" i="9"/>
  <c r="G10" i="9"/>
  <c r="C7" i="9"/>
  <c r="H88" i="9"/>
  <c r="H71" i="9"/>
  <c r="G58" i="9"/>
  <c r="H45" i="9"/>
  <c r="C39" i="9"/>
  <c r="G26" i="9"/>
  <c r="C22" i="9"/>
  <c r="H12" i="9"/>
  <c r="G9" i="9"/>
  <c r="O1090" i="6"/>
  <c r="P1090" i="6" s="1"/>
  <c r="O1075" i="6"/>
  <c r="P1075" i="6" s="1"/>
  <c r="G37" i="9"/>
  <c r="O1088" i="6"/>
  <c r="P1088" i="6" s="1"/>
  <c r="O1047" i="6"/>
  <c r="P1047" i="6" s="1"/>
  <c r="O997" i="6"/>
  <c r="P997" i="6" s="1"/>
  <c r="O951" i="6"/>
  <c r="P951" i="6" s="1"/>
  <c r="O908" i="6"/>
  <c r="P908" i="6" s="1"/>
  <c r="F60" i="10" s="1"/>
  <c r="I60" i="10" s="1"/>
  <c r="O865" i="6"/>
  <c r="P865" i="6" s="1"/>
  <c r="O844" i="6"/>
  <c r="P844" i="6" s="1"/>
  <c r="O816" i="6"/>
  <c r="P816" i="6" s="1"/>
  <c r="O804" i="6"/>
  <c r="P804" i="6" s="1"/>
  <c r="O749" i="6"/>
  <c r="P749" i="6" s="1"/>
  <c r="O734" i="6"/>
  <c r="P734" i="6" s="1"/>
  <c r="O711" i="6"/>
  <c r="P711" i="6" s="1"/>
  <c r="O691" i="6"/>
  <c r="P691" i="6" s="1"/>
  <c r="H75" i="9"/>
  <c r="H48" i="9"/>
  <c r="O1045" i="6"/>
  <c r="P1045" i="6" s="1"/>
  <c r="F81" i="10" s="1"/>
  <c r="I81" i="10" s="1"/>
  <c r="O1007" i="6"/>
  <c r="P1007" i="6" s="1"/>
  <c r="O983" i="6"/>
  <c r="P983" i="6" s="1"/>
  <c r="F58" i="10" s="1"/>
  <c r="I58" i="10" s="1"/>
  <c r="O950" i="6"/>
  <c r="P950" i="6" s="1"/>
  <c r="O900" i="6"/>
  <c r="P900" i="6" s="1"/>
  <c r="O874" i="6"/>
  <c r="P874" i="6" s="1"/>
  <c r="O830" i="6"/>
  <c r="P830" i="6" s="1"/>
  <c r="O770" i="6"/>
  <c r="P770" i="6" s="1"/>
  <c r="O722" i="6"/>
  <c r="P722" i="6" s="1"/>
  <c r="O707" i="6"/>
  <c r="P707" i="6" s="1"/>
  <c r="F89" i="10" s="1"/>
  <c r="I89" i="10" s="1"/>
  <c r="O666" i="6"/>
  <c r="P666" i="6" s="1"/>
  <c r="F20" i="10" s="1"/>
  <c r="O580" i="6"/>
  <c r="P580" i="6" s="1"/>
  <c r="O557" i="6"/>
  <c r="P557" i="6" s="1"/>
  <c r="F145" i="10" s="1"/>
  <c r="I145" i="10" s="1"/>
  <c r="O553" i="6"/>
  <c r="P553" i="6" s="1"/>
  <c r="O549" i="6"/>
  <c r="P549" i="6" s="1"/>
  <c r="O516" i="6"/>
  <c r="P516" i="6" s="1"/>
  <c r="O502" i="6"/>
  <c r="P502" i="6" s="1"/>
  <c r="O486" i="6"/>
  <c r="P486" i="6" s="1"/>
  <c r="F182" i="10" s="1"/>
  <c r="I182" i="10" s="1"/>
  <c r="O482" i="6"/>
  <c r="P482" i="6" s="1"/>
  <c r="F200" i="10" s="1"/>
  <c r="I200" i="10" s="1"/>
  <c r="G53" i="9"/>
  <c r="C13" i="9"/>
  <c r="O1059" i="6"/>
  <c r="P1059" i="6" s="1"/>
  <c r="O1034" i="6"/>
  <c r="P1034" i="6" s="1"/>
  <c r="F134" i="10" s="1"/>
  <c r="I134" i="10" s="1"/>
  <c r="O995" i="6"/>
  <c r="P995" i="6" s="1"/>
  <c r="F133" i="10" s="1"/>
  <c r="I133" i="10" s="1"/>
  <c r="O972" i="6"/>
  <c r="P972" i="6" s="1"/>
  <c r="F186" i="10" s="1"/>
  <c r="I186" i="10" s="1"/>
  <c r="O949" i="6"/>
  <c r="P949" i="6" s="1"/>
  <c r="O930" i="6"/>
  <c r="P930" i="6" s="1"/>
  <c r="F192" i="10" s="1"/>
  <c r="I192" i="10" s="1"/>
  <c r="O926" i="6"/>
  <c r="P926" i="6" s="1"/>
  <c r="F220" i="10" s="1"/>
  <c r="I220" i="10" s="1"/>
  <c r="O922" i="6"/>
  <c r="P922" i="6" s="1"/>
  <c r="O886" i="6"/>
  <c r="P886" i="6" s="1"/>
  <c r="O840" i="6"/>
  <c r="P840" i="6" s="1"/>
  <c r="O796" i="6"/>
  <c r="P796" i="6" s="1"/>
  <c r="F106" i="10" s="1"/>
  <c r="I106" i="10" s="1"/>
  <c r="O759" i="6"/>
  <c r="P759" i="6" s="1"/>
  <c r="O713" i="6"/>
  <c r="P713" i="6" s="1"/>
  <c r="O677" i="6"/>
  <c r="P677" i="6" s="1"/>
  <c r="F47" i="10" s="1"/>
  <c r="I47" i="10" s="1"/>
  <c r="O662" i="6"/>
  <c r="P662" i="6" s="1"/>
  <c r="F105" i="10" s="1"/>
  <c r="I105" i="10" s="1"/>
  <c r="O658" i="6"/>
  <c r="P658" i="6" s="1"/>
  <c r="F82" i="10" s="1"/>
  <c r="I82" i="10" s="1"/>
  <c r="O600" i="6"/>
  <c r="P600" i="6" s="1"/>
  <c r="F199" i="10" s="1"/>
  <c r="I199" i="10" s="1"/>
  <c r="O548" i="6"/>
  <c r="P548" i="6" s="1"/>
  <c r="O515" i="6"/>
  <c r="P515" i="6" s="1"/>
  <c r="G45" i="9"/>
  <c r="O1073" i="6"/>
  <c r="P1073" i="6" s="1"/>
  <c r="O1051" i="6"/>
  <c r="P1051" i="6" s="1"/>
  <c r="F95" i="10" s="1"/>
  <c r="I95" i="10" s="1"/>
  <c r="O969" i="6"/>
  <c r="P969" i="6" s="1"/>
  <c r="O818" i="6"/>
  <c r="P818" i="6" s="1"/>
  <c r="O696" i="6"/>
  <c r="P696" i="6" s="1"/>
  <c r="F233" i="10" s="1"/>
  <c r="I233" i="10" s="1"/>
  <c r="O680" i="6"/>
  <c r="P680" i="6" s="1"/>
  <c r="O647" i="6"/>
  <c r="P647" i="6" s="1"/>
  <c r="O611" i="6"/>
  <c r="P611" i="6" s="1"/>
  <c r="F175" i="10" s="1"/>
  <c r="I175" i="10" s="1"/>
  <c r="O577" i="6"/>
  <c r="P577" i="6" s="1"/>
  <c r="O427" i="6"/>
  <c r="P427" i="6" s="1"/>
  <c r="O393" i="6"/>
  <c r="P393" i="6" s="1"/>
  <c r="O352" i="6"/>
  <c r="P352" i="6" s="1"/>
  <c r="O333" i="6"/>
  <c r="P333" i="6" s="1"/>
  <c r="O279" i="6"/>
  <c r="P279" i="6" s="1"/>
  <c r="O265" i="6"/>
  <c r="P265" i="6" s="1"/>
  <c r="F132" i="10" s="1"/>
  <c r="I132" i="10" s="1"/>
  <c r="O261" i="6"/>
  <c r="P261" i="6" s="1"/>
  <c r="O208" i="6"/>
  <c r="P208" i="6" s="1"/>
  <c r="O178" i="6"/>
  <c r="P178" i="6" s="1"/>
  <c r="O155" i="6"/>
  <c r="P155" i="6" s="1"/>
  <c r="O151" i="6"/>
  <c r="P151" i="6" s="1"/>
  <c r="O114" i="6"/>
  <c r="P114" i="6" s="1"/>
  <c r="F116" i="10" s="1"/>
  <c r="I116" i="10" s="1"/>
  <c r="O110" i="6"/>
  <c r="P110" i="6" s="1"/>
  <c r="O92" i="6"/>
  <c r="P92" i="6" s="1"/>
  <c r="O64" i="6"/>
  <c r="P64" i="6" s="1"/>
  <c r="O1027" i="6"/>
  <c r="P1027" i="6" s="1"/>
  <c r="O853" i="6"/>
  <c r="P853" i="6" s="1"/>
  <c r="O589" i="6"/>
  <c r="P589" i="6" s="1"/>
  <c r="O536" i="6"/>
  <c r="P536" i="6" s="1"/>
  <c r="O436" i="6"/>
  <c r="P436" i="6" s="1"/>
  <c r="F122" i="10" s="1"/>
  <c r="I122" i="10" s="1"/>
  <c r="O416" i="6"/>
  <c r="P416" i="6" s="1"/>
  <c r="O374" i="6"/>
  <c r="P374" i="6" s="1"/>
  <c r="O361" i="6"/>
  <c r="P361" i="6" s="1"/>
  <c r="O307" i="6"/>
  <c r="P307" i="6" s="1"/>
  <c r="O260" i="6"/>
  <c r="P260" i="6" s="1"/>
  <c r="O234" i="6"/>
  <c r="P234" i="6" s="1"/>
  <c r="F150" i="10" s="1"/>
  <c r="I150" i="10" s="1"/>
  <c r="O193" i="6"/>
  <c r="P193" i="6" s="1"/>
  <c r="O165" i="6"/>
  <c r="P165" i="6" s="1"/>
  <c r="F80" i="10" s="1"/>
  <c r="I80" i="10" s="1"/>
  <c r="O146" i="6"/>
  <c r="P146" i="6" s="1"/>
  <c r="O106" i="6"/>
  <c r="P106" i="6" s="1"/>
  <c r="O89" i="6"/>
  <c r="P89" i="6" s="1"/>
  <c r="O72" i="6"/>
  <c r="P72" i="6" s="1"/>
  <c r="O61" i="6"/>
  <c r="P61" i="6" s="1"/>
  <c r="G88" i="9"/>
  <c r="O1032" i="6"/>
  <c r="P1032" i="6" s="1"/>
  <c r="F140" i="10" s="1"/>
  <c r="I140" i="10" s="1"/>
  <c r="O1028" i="6"/>
  <c r="P1028" i="6" s="1"/>
  <c r="O898" i="6"/>
  <c r="P898" i="6" s="1"/>
  <c r="O806" i="6"/>
  <c r="P806" i="6" s="1"/>
  <c r="O750" i="6"/>
  <c r="P750" i="6" s="1"/>
  <c r="O590" i="6"/>
  <c r="P590" i="6" s="1"/>
  <c r="F126" i="10" s="1"/>
  <c r="I126" i="10" s="1"/>
  <c r="O523" i="6"/>
  <c r="P523" i="6" s="1"/>
  <c r="F210" i="10" s="1"/>
  <c r="I210" i="10" s="1"/>
  <c r="O500" i="6"/>
  <c r="P500" i="6" s="1"/>
  <c r="F76" i="10" s="1"/>
  <c r="I76" i="10" s="1"/>
  <c r="O478" i="6"/>
  <c r="P478" i="6" s="1"/>
  <c r="O473" i="6"/>
  <c r="P473" i="6" s="1"/>
  <c r="F155" i="10" s="1"/>
  <c r="I155" i="10" s="1"/>
  <c r="O469" i="6"/>
  <c r="P469" i="6" s="1"/>
  <c r="F209" i="10" s="1"/>
  <c r="I209" i="10" s="1"/>
  <c r="O459" i="6"/>
  <c r="P459" i="6" s="1"/>
  <c r="O414" i="6"/>
  <c r="P414" i="6" s="1"/>
  <c r="O403" i="6"/>
  <c r="P403" i="6" s="1"/>
  <c r="O399" i="6"/>
  <c r="P399" i="6" s="1"/>
  <c r="O388" i="6"/>
  <c r="P388" i="6" s="1"/>
  <c r="O354" i="6"/>
  <c r="P354" i="6" s="1"/>
  <c r="O299" i="6"/>
  <c r="P299" i="6" s="1"/>
  <c r="O259" i="6"/>
  <c r="P259" i="6" s="1"/>
  <c r="O206" i="6"/>
  <c r="P206" i="6" s="1"/>
  <c r="O185" i="6"/>
  <c r="P185" i="6" s="1"/>
  <c r="O145" i="6"/>
  <c r="P145" i="6" s="1"/>
  <c r="O132" i="6"/>
  <c r="P132" i="6" s="1"/>
  <c r="O116" i="6"/>
  <c r="P116" i="6" s="1"/>
  <c r="C26" i="9"/>
  <c r="O958" i="6"/>
  <c r="P958" i="6" s="1"/>
  <c r="O737" i="6"/>
  <c r="P737" i="6" s="1"/>
  <c r="O669" i="6"/>
  <c r="P669" i="6" s="1"/>
  <c r="O640" i="6"/>
  <c r="P640" i="6" s="1"/>
  <c r="O585" i="6"/>
  <c r="P585" i="6" s="1"/>
  <c r="O544" i="6"/>
  <c r="P544" i="6" s="1"/>
  <c r="O377" i="6"/>
  <c r="P377" i="6" s="1"/>
  <c r="O157" i="6"/>
  <c r="P157" i="6" s="1"/>
  <c r="O38" i="6"/>
  <c r="P38" i="6" s="1"/>
  <c r="O34" i="6"/>
  <c r="P34" i="6" s="1"/>
  <c r="F216" i="10" s="1"/>
  <c r="I216" i="10" s="1"/>
  <c r="O30" i="6"/>
  <c r="P30" i="6" s="1"/>
  <c r="O397" i="6"/>
  <c r="P397" i="6" s="1"/>
  <c r="O353" i="6"/>
  <c r="P353" i="6" s="1"/>
  <c r="O251" i="6"/>
  <c r="P251" i="6" s="1"/>
  <c r="F91" i="10" s="1"/>
  <c r="I91" i="10" s="1"/>
  <c r="O247" i="6"/>
  <c r="P247" i="6" s="1"/>
  <c r="F156" i="10" s="1"/>
  <c r="I156" i="10" s="1"/>
  <c r="O243" i="6"/>
  <c r="P243" i="6" s="1"/>
  <c r="F201" i="10" s="1"/>
  <c r="I201" i="10" s="1"/>
  <c r="O239" i="6"/>
  <c r="P239" i="6" s="1"/>
  <c r="O127" i="6"/>
  <c r="P127" i="6" s="1"/>
  <c r="O84" i="6"/>
  <c r="P84" i="6" s="1"/>
  <c r="F59" i="10" s="1"/>
  <c r="I59" i="10" s="1"/>
  <c r="O58" i="6"/>
  <c r="P58" i="6" s="1"/>
  <c r="O18" i="6"/>
  <c r="P18" i="6" s="1"/>
  <c r="O13" i="6"/>
  <c r="P13" i="6" s="1"/>
  <c r="O286" i="6"/>
  <c r="P286" i="6" s="1"/>
  <c r="O49" i="6"/>
  <c r="P49" i="6" s="1"/>
  <c r="F214" i="10" s="1"/>
  <c r="I214" i="10" s="1"/>
  <c r="O44" i="6"/>
  <c r="P44" i="6" s="1"/>
  <c r="F61" i="10" s="1"/>
  <c r="I61" i="10" s="1"/>
  <c r="O12" i="6"/>
  <c r="P12" i="6" s="1"/>
  <c r="F103" i="10" s="1"/>
  <c r="I103" i="10" s="1"/>
  <c r="O8" i="6"/>
  <c r="P8" i="6" s="1"/>
  <c r="F88" i="10" s="1"/>
  <c r="I88" i="10" s="1"/>
  <c r="O413" i="6"/>
  <c r="P413" i="6" s="1"/>
  <c r="O366" i="6"/>
  <c r="P366" i="6" s="1"/>
  <c r="O182" i="6"/>
  <c r="P182" i="6" s="1"/>
  <c r="O101" i="6"/>
  <c r="P101" i="6" s="1"/>
  <c r="O67" i="6"/>
  <c r="P67" i="6" s="1"/>
  <c r="I680" i="6"/>
  <c r="J680" i="6" s="1"/>
  <c r="I668" i="6"/>
  <c r="J668" i="6" s="1"/>
  <c r="I713" i="6"/>
  <c r="J713" i="6" s="1"/>
  <c r="I698" i="6"/>
  <c r="J698" i="6" s="1"/>
  <c r="I223" i="7"/>
  <c r="M223" i="7" s="1"/>
  <c r="I458" i="6"/>
  <c r="J458" i="6" s="1"/>
  <c r="I578" i="6"/>
  <c r="J578" i="6" s="1"/>
  <c r="I428" i="6"/>
  <c r="J428" i="6" s="1"/>
  <c r="I353" i="6"/>
  <c r="J353" i="6" s="1"/>
  <c r="I298" i="6"/>
  <c r="J298" i="6" s="1"/>
  <c r="I226" i="6"/>
  <c r="J226" i="6" s="1"/>
  <c r="I438" i="6"/>
  <c r="J438" i="6" s="1"/>
  <c r="I365" i="6"/>
  <c r="J365" i="6" s="1"/>
  <c r="I308" i="6"/>
  <c r="J308" i="6" s="1"/>
  <c r="I238" i="6"/>
  <c r="J238" i="6" s="1"/>
  <c r="I448" i="6"/>
  <c r="J448" i="6" s="1"/>
  <c r="I278" i="6"/>
  <c r="J278" i="6" s="1"/>
  <c r="I260" i="6"/>
  <c r="J260" i="6" s="1"/>
  <c r="I207" i="6"/>
  <c r="J207" i="6" s="1"/>
  <c r="I545" i="6"/>
  <c r="J545" i="6" s="1"/>
  <c r="I341" i="6"/>
  <c r="J341" i="6" s="1"/>
  <c r="I216" i="6"/>
  <c r="J216" i="6" s="1"/>
  <c r="I288" i="6"/>
  <c r="J288" i="6" s="1"/>
  <c r="I127" i="7"/>
  <c r="M127" i="7" s="1"/>
  <c r="I410" i="6"/>
  <c r="J410" i="6" s="1"/>
  <c r="I377" i="6"/>
  <c r="J377" i="6" s="1"/>
  <c r="I65" i="6"/>
  <c r="J65" i="6" s="1"/>
  <c r="I15" i="6"/>
  <c r="J15" i="6" s="1"/>
  <c r="I184" i="6"/>
  <c r="J184" i="6" s="1"/>
  <c r="I31" i="7"/>
  <c r="M31" i="7" s="1"/>
  <c r="I866" i="6"/>
  <c r="J866" i="6" s="1"/>
  <c r="J868" i="6" s="1"/>
  <c r="I877" i="6"/>
  <c r="J877" i="6" s="1"/>
  <c r="J879" i="6" s="1"/>
  <c r="I830" i="6"/>
  <c r="J830" i="6" s="1"/>
  <c r="J832" i="6" s="1"/>
  <c r="I855" i="6"/>
  <c r="J855" i="6" s="1"/>
  <c r="J857" i="6" s="1"/>
  <c r="I195" i="6"/>
  <c r="J195" i="6" s="1"/>
  <c r="J197" i="6" s="1"/>
  <c r="I115" i="7"/>
  <c r="M115" i="7" s="1"/>
  <c r="I806" i="6"/>
  <c r="J806" i="6" s="1"/>
  <c r="J807" i="6" s="1"/>
  <c r="I778" i="6"/>
  <c r="J778" i="6" s="1"/>
  <c r="J780" i="6" s="1"/>
  <c r="I787" i="6"/>
  <c r="J787" i="6" s="1"/>
  <c r="J789" i="6" s="1"/>
  <c r="I797" i="6"/>
  <c r="J797" i="6" s="1"/>
  <c r="J798" i="6" s="1"/>
  <c r="I760" i="6"/>
  <c r="J760" i="6" s="1"/>
  <c r="J762" i="6" s="1"/>
  <c r="I769" i="6"/>
  <c r="J769" i="6" s="1"/>
  <c r="J771" i="6" s="1"/>
  <c r="I259" i="7"/>
  <c r="M259" i="7" s="1"/>
  <c r="I1089" i="6"/>
  <c r="J1089" i="6" s="1"/>
  <c r="I818" i="6"/>
  <c r="J818" i="6" s="1"/>
  <c r="I750" i="6"/>
  <c r="J750" i="6" s="1"/>
  <c r="I735" i="6"/>
  <c r="J735" i="6" s="1"/>
  <c r="I695" i="6"/>
  <c r="J695" i="6" s="1"/>
  <c r="I843" i="6"/>
  <c r="J843" i="6" s="1"/>
  <c r="I1075" i="6"/>
  <c r="J1075" i="6" s="1"/>
  <c r="I181" i="6"/>
  <c r="J181" i="6" s="1"/>
  <c r="I649" i="6"/>
  <c r="J649" i="6" s="1"/>
  <c r="I150" i="6"/>
  <c r="J150" i="6" s="1"/>
  <c r="I108" i="6"/>
  <c r="J108" i="6" s="1"/>
  <c r="I91" i="6"/>
  <c r="J91" i="6" s="1"/>
  <c r="I399" i="6"/>
  <c r="J399" i="6" s="1"/>
  <c r="I129" i="6"/>
  <c r="J129" i="6" s="1"/>
  <c r="I91" i="7"/>
  <c r="M91" i="7" s="1"/>
  <c r="J621" i="6"/>
  <c r="J622" i="6" s="1"/>
  <c r="I65" i="4" s="1"/>
  <c r="I618" i="6"/>
  <c r="J160" i="7"/>
  <c r="I576" i="6"/>
  <c r="J576" i="6" s="1"/>
  <c r="I535" i="6"/>
  <c r="J535" i="6" s="1"/>
  <c r="I601" i="6"/>
  <c r="J601" i="6" s="1"/>
  <c r="I543" i="6"/>
  <c r="J543" i="6" s="1"/>
  <c r="I612" i="6"/>
  <c r="J612" i="6" s="1"/>
  <c r="I568" i="6"/>
  <c r="J568" i="6" s="1"/>
  <c r="I515" i="6"/>
  <c r="J515" i="6" s="1"/>
  <c r="I501" i="6"/>
  <c r="J501" i="6" s="1"/>
  <c r="I477" i="6"/>
  <c r="J477" i="6" s="1"/>
  <c r="I525" i="6"/>
  <c r="J525" i="6" s="1"/>
  <c r="I175" i="7"/>
  <c r="M175" i="7" s="1"/>
  <c r="J292" i="7"/>
  <c r="J28" i="7"/>
  <c r="J76" i="7"/>
  <c r="G8" i="10"/>
  <c r="G14" i="10"/>
  <c r="I1086" i="6"/>
  <c r="J1086" i="6" s="1"/>
  <c r="I15" i="7"/>
  <c r="J15" i="7" s="1"/>
  <c r="J16" i="7" s="1"/>
  <c r="I490" i="6"/>
  <c r="J490" i="6" s="1"/>
  <c r="I199" i="7"/>
  <c r="M199" i="7" s="1"/>
  <c r="I147" i="7"/>
  <c r="J147" i="7" s="1"/>
  <c r="J148" i="7" s="1"/>
  <c r="G21" i="10"/>
  <c r="J112" i="7"/>
  <c r="J172" i="7"/>
  <c r="F234" i="10" l="1"/>
  <c r="I234" i="10" s="1"/>
  <c r="F18" i="10"/>
  <c r="F15" i="10"/>
  <c r="F55" i="10"/>
  <c r="I55" i="10" s="1"/>
  <c r="F86" i="10"/>
  <c r="I86" i="10" s="1"/>
  <c r="F26" i="10"/>
  <c r="I26" i="10" s="1"/>
  <c r="F165" i="10"/>
  <c r="I165" i="10" s="1"/>
  <c r="F21" i="10"/>
  <c r="I21" i="10" s="1"/>
  <c r="F115" i="10"/>
  <c r="I115" i="10" s="1"/>
  <c r="I271" i="7"/>
  <c r="M271" i="7" s="1"/>
  <c r="G29" i="10"/>
  <c r="I29" i="10" s="1"/>
  <c r="I1099" i="6"/>
  <c r="J1099" i="6" s="1"/>
  <c r="F77" i="10"/>
  <c r="I77" i="10" s="1"/>
  <c r="F84" i="10"/>
  <c r="I84" i="10" s="1"/>
  <c r="F70" i="10"/>
  <c r="I70" i="10" s="1"/>
  <c r="F114" i="10"/>
  <c r="I114" i="10" s="1"/>
  <c r="F94" i="10"/>
  <c r="I94" i="10" s="1"/>
  <c r="I1016" i="6"/>
  <c r="J1016" i="6" s="1"/>
  <c r="J1018" i="6" s="1"/>
  <c r="I969" i="6"/>
  <c r="J969" i="6" s="1"/>
  <c r="J975" i="6" s="1"/>
  <c r="I1047" i="6"/>
  <c r="J1047" i="6" s="1"/>
  <c r="J1053" i="6" s="1"/>
  <c r="I1026" i="6"/>
  <c r="J1026" i="6" s="1"/>
  <c r="I1061" i="6"/>
  <c r="J1061" i="6" s="1"/>
  <c r="J1063" i="6" s="1"/>
  <c r="I579" i="6"/>
  <c r="J579" i="6" s="1"/>
  <c r="I439" i="6"/>
  <c r="J439" i="6" s="1"/>
  <c r="I366" i="6"/>
  <c r="J366" i="6" s="1"/>
  <c r="J367" i="6" s="1"/>
  <c r="I309" i="6"/>
  <c r="J309" i="6" s="1"/>
  <c r="I239" i="6"/>
  <c r="J239" i="6" s="1"/>
  <c r="I449" i="6"/>
  <c r="J449" i="6" s="1"/>
  <c r="I279" i="6"/>
  <c r="J279" i="6" s="1"/>
  <c r="J280" i="6" s="1"/>
  <c r="I261" i="6"/>
  <c r="J261" i="6" s="1"/>
  <c r="J270" i="6" s="1"/>
  <c r="I208" i="6"/>
  <c r="J208" i="6" s="1"/>
  <c r="I1006" i="6"/>
  <c r="J1006" i="6" s="1"/>
  <c r="J1008" i="6" s="1"/>
  <c r="I546" i="6"/>
  <c r="J546" i="6" s="1"/>
  <c r="I342" i="6"/>
  <c r="J342" i="6" s="1"/>
  <c r="I332" i="6"/>
  <c r="J332" i="6" s="1"/>
  <c r="J334" i="6" s="1"/>
  <c r="I289" i="6"/>
  <c r="J289" i="6" s="1"/>
  <c r="I217" i="6"/>
  <c r="J217" i="6" s="1"/>
  <c r="J218" i="6" s="1"/>
  <c r="I354" i="6"/>
  <c r="J354" i="6" s="1"/>
  <c r="I299" i="6"/>
  <c r="J299" i="6" s="1"/>
  <c r="J300" i="6" s="1"/>
  <c r="I429" i="6"/>
  <c r="J429" i="6" s="1"/>
  <c r="I459" i="6"/>
  <c r="J459" i="6" s="1"/>
  <c r="J460" i="6" s="1"/>
  <c r="I227" i="6"/>
  <c r="J227" i="6" s="1"/>
  <c r="I139" i="7"/>
  <c r="M139" i="7" s="1"/>
  <c r="G11" i="10"/>
  <c r="J869" i="6"/>
  <c r="J870" i="6" s="1"/>
  <c r="I99" i="4" s="1"/>
  <c r="I862" i="6"/>
  <c r="M862" i="6" s="1"/>
  <c r="J880" i="6"/>
  <c r="J881" i="6" s="1"/>
  <c r="I100" i="4" s="1"/>
  <c r="I873" i="6"/>
  <c r="M873" i="6" s="1"/>
  <c r="I15" i="9"/>
  <c r="K65" i="4"/>
  <c r="K15" i="9" s="1"/>
  <c r="I283" i="7"/>
  <c r="M283" i="7" s="1"/>
  <c r="I1100" i="6"/>
  <c r="J1100" i="6" s="1"/>
  <c r="J1101" i="6" s="1"/>
  <c r="G27" i="10"/>
  <c r="I27" i="10" s="1"/>
  <c r="F136" i="10"/>
  <c r="I136" i="10" s="1"/>
  <c r="F25" i="10"/>
  <c r="I25" i="10" s="1"/>
  <c r="F154" i="10"/>
  <c r="I154" i="10" s="1"/>
  <c r="F17" i="10"/>
  <c r="I17" i="10" s="1"/>
  <c r="F130" i="10"/>
  <c r="I130" i="10" s="1"/>
  <c r="I920" i="6"/>
  <c r="J920" i="6" s="1"/>
  <c r="I408" i="6"/>
  <c r="J408" i="6" s="1"/>
  <c r="I163" i="7"/>
  <c r="M163" i="7" s="1"/>
  <c r="G18" i="10"/>
  <c r="J799" i="6"/>
  <c r="J800" i="6" s="1"/>
  <c r="I90" i="4" s="1"/>
  <c r="I794" i="6"/>
  <c r="M794" i="6" s="1"/>
  <c r="I64" i="6"/>
  <c r="J64" i="6" s="1"/>
  <c r="I407" i="6"/>
  <c r="J407" i="6" s="1"/>
  <c r="I40" i="6"/>
  <c r="J40" i="6" s="1"/>
  <c r="I13" i="6"/>
  <c r="J13" i="6" s="1"/>
  <c r="I7" i="7"/>
  <c r="M7" i="7" s="1"/>
  <c r="G22" i="10"/>
  <c r="J833" i="6"/>
  <c r="J834" i="6" s="1"/>
  <c r="I96" i="4" s="1"/>
  <c r="I826" i="6"/>
  <c r="M826" i="6" s="1"/>
  <c r="J310" i="6"/>
  <c r="I986" i="6"/>
  <c r="J986" i="6" s="1"/>
  <c r="J988" i="6" s="1"/>
  <c r="I996" i="6"/>
  <c r="J996" i="6" s="1"/>
  <c r="J998" i="6" s="1"/>
  <c r="I167" i="6"/>
  <c r="J167" i="6" s="1"/>
  <c r="J169" i="6" s="1"/>
  <c r="I1033" i="6"/>
  <c r="J1033" i="6" s="1"/>
  <c r="I176" i="6"/>
  <c r="J176" i="6" s="1"/>
  <c r="J186" i="6" s="1"/>
  <c r="I103" i="7"/>
  <c r="M103" i="7" s="1"/>
  <c r="G24" i="10"/>
  <c r="J343" i="6"/>
  <c r="J355" i="6"/>
  <c r="F207" i="10"/>
  <c r="I207" i="10" s="1"/>
  <c r="F179" i="10"/>
  <c r="I179" i="10" s="1"/>
  <c r="F170" i="10"/>
  <c r="I170" i="10" s="1"/>
  <c r="F129" i="10"/>
  <c r="I129" i="10" s="1"/>
  <c r="F40" i="10"/>
  <c r="I40" i="10" s="1"/>
  <c r="F39" i="10"/>
  <c r="I39" i="10" s="1"/>
  <c r="F224" i="10"/>
  <c r="I224" i="10" s="1"/>
  <c r="F232" i="10"/>
  <c r="I232" i="10" s="1"/>
  <c r="F183" i="10"/>
  <c r="I183" i="10" s="1"/>
  <c r="F8" i="10"/>
  <c r="I8" i="10" s="1"/>
  <c r="F173" i="10"/>
  <c r="I173" i="10" s="1"/>
  <c r="F16" i="10"/>
  <c r="I16" i="10" s="1"/>
  <c r="F19" i="10"/>
  <c r="I19" i="10" s="1"/>
  <c r="F185" i="10"/>
  <c r="I185" i="10" s="1"/>
  <c r="F193" i="10"/>
  <c r="I193" i="10" s="1"/>
  <c r="F53" i="10"/>
  <c r="I53" i="10" s="1"/>
  <c r="F162" i="10"/>
  <c r="I162" i="10" s="1"/>
  <c r="F28" i="10"/>
  <c r="F218" i="10"/>
  <c r="I218" i="10" s="1"/>
  <c r="F160" i="10"/>
  <c r="I160" i="10" s="1"/>
  <c r="I712" i="6"/>
  <c r="J712" i="6" s="1"/>
  <c r="J716" i="6" s="1"/>
  <c r="I691" i="6"/>
  <c r="J691" i="6" s="1"/>
  <c r="J700" i="6" s="1"/>
  <c r="I679" i="6"/>
  <c r="J679" i="6" s="1"/>
  <c r="J683" i="6" s="1"/>
  <c r="I235" i="7"/>
  <c r="M235" i="7" s="1"/>
  <c r="G23" i="10"/>
  <c r="I666" i="6"/>
  <c r="J666" i="6" s="1"/>
  <c r="J671" i="6" s="1"/>
  <c r="I211" i="7"/>
  <c r="M211" i="7" s="1"/>
  <c r="G20" i="10"/>
  <c r="I20" i="10" s="1"/>
  <c r="J325" i="6"/>
  <c r="J326" i="6" s="1"/>
  <c r="I322" i="6"/>
  <c r="M322" i="6" s="1"/>
  <c r="F102" i="10"/>
  <c r="I102" i="10" s="1"/>
  <c r="F100" i="10"/>
  <c r="I100" i="10" s="1"/>
  <c r="I157" i="6"/>
  <c r="J157" i="6" s="1"/>
  <c r="I115" i="6"/>
  <c r="J115" i="6" s="1"/>
  <c r="I136" i="6"/>
  <c r="J136" i="6" s="1"/>
  <c r="I67" i="7"/>
  <c r="M67" i="7" s="1"/>
  <c r="I46" i="6"/>
  <c r="J46" i="6" s="1"/>
  <c r="I414" i="6"/>
  <c r="J414" i="6" s="1"/>
  <c r="I70" i="6"/>
  <c r="J70" i="6" s="1"/>
  <c r="G28" i="10"/>
  <c r="J790" i="6"/>
  <c r="J791" i="6" s="1"/>
  <c r="I89" i="4" s="1"/>
  <c r="I785" i="6"/>
  <c r="M785" i="6" s="1"/>
  <c r="I394" i="6"/>
  <c r="J394" i="6" s="1"/>
  <c r="I151" i="7"/>
  <c r="M151" i="7" s="1"/>
  <c r="G30" i="10"/>
  <c r="I30" i="10" s="1"/>
  <c r="J772" i="6"/>
  <c r="J773" i="6" s="1"/>
  <c r="I87" i="4" s="1"/>
  <c r="I767" i="6"/>
  <c r="M767" i="6" s="1"/>
  <c r="J781" i="6"/>
  <c r="J782" i="6" s="1"/>
  <c r="I88" i="4" s="1"/>
  <c r="I776" i="6"/>
  <c r="M776" i="6" s="1"/>
  <c r="J198" i="6"/>
  <c r="J199" i="6" s="1"/>
  <c r="I25" i="4" s="1"/>
  <c r="I191" i="6"/>
  <c r="M191" i="6" s="1"/>
  <c r="J450" i="6"/>
  <c r="J440" i="6"/>
  <c r="J430" i="6"/>
  <c r="F22" i="10"/>
  <c r="I22" i="10" s="1"/>
  <c r="F49" i="10"/>
  <c r="I49" i="10" s="1"/>
  <c r="F139" i="10"/>
  <c r="I139" i="10" s="1"/>
  <c r="F174" i="10"/>
  <c r="I174" i="10" s="1"/>
  <c r="F13" i="10"/>
  <c r="F117" i="10"/>
  <c r="I117" i="10" s="1"/>
  <c r="F9" i="10"/>
  <c r="F24" i="10"/>
  <c r="F166" i="10"/>
  <c r="I166" i="10" s="1"/>
  <c r="F180" i="10"/>
  <c r="I180" i="10" s="1"/>
  <c r="F161" i="10"/>
  <c r="I161" i="10" s="1"/>
  <c r="F14" i="10"/>
  <c r="I14" i="10" s="1"/>
  <c r="F178" i="10"/>
  <c r="I178" i="10" s="1"/>
  <c r="F10" i="10"/>
  <c r="I10" i="10" s="1"/>
  <c r="F23" i="10"/>
  <c r="I544" i="6"/>
  <c r="J544" i="6" s="1"/>
  <c r="J560" i="6" s="1"/>
  <c r="I516" i="6"/>
  <c r="J516" i="6" s="1"/>
  <c r="J517" i="6" s="1"/>
  <c r="I502" i="6"/>
  <c r="J502" i="6" s="1"/>
  <c r="J507" i="6" s="1"/>
  <c r="I478" i="6"/>
  <c r="J478" i="6" s="1"/>
  <c r="J494" i="6" s="1"/>
  <c r="I569" i="6"/>
  <c r="J569" i="6" s="1"/>
  <c r="J570" i="6" s="1"/>
  <c r="I610" i="6"/>
  <c r="J610" i="6" s="1"/>
  <c r="J613" i="6" s="1"/>
  <c r="I577" i="6"/>
  <c r="J577" i="6" s="1"/>
  <c r="J591" i="6" s="1"/>
  <c r="I599" i="6"/>
  <c r="J599" i="6" s="1"/>
  <c r="J602" i="6" s="1"/>
  <c r="I536" i="6"/>
  <c r="J536" i="6" s="1"/>
  <c r="J537" i="6" s="1"/>
  <c r="I526" i="6"/>
  <c r="J526" i="6" s="1"/>
  <c r="J527" i="6" s="1"/>
  <c r="I187" i="7"/>
  <c r="M187" i="7" s="1"/>
  <c r="G15" i="10"/>
  <c r="I15" i="10" s="1"/>
  <c r="J318" i="6"/>
  <c r="J319" i="6" s="1"/>
  <c r="I315" i="6"/>
  <c r="M315" i="6" s="1"/>
  <c r="I921" i="6"/>
  <c r="J921" i="6" s="1"/>
  <c r="I910" i="6"/>
  <c r="J910" i="6" s="1"/>
  <c r="J912" i="6" s="1"/>
  <c r="I888" i="6"/>
  <c r="J888" i="6" s="1"/>
  <c r="J890" i="6" s="1"/>
  <c r="I813" i="6"/>
  <c r="J813" i="6" s="1"/>
  <c r="J821" i="6" s="1"/>
  <c r="I745" i="6"/>
  <c r="J745" i="6" s="1"/>
  <c r="J753" i="6" s="1"/>
  <c r="I731" i="6"/>
  <c r="J731" i="6" s="1"/>
  <c r="J738" i="6" s="1"/>
  <c r="I644" i="6"/>
  <c r="J644" i="6" s="1"/>
  <c r="I124" i="6"/>
  <c r="J124" i="6" s="1"/>
  <c r="J138" i="6" s="1"/>
  <c r="I74" i="6"/>
  <c r="J74" i="6" s="1"/>
  <c r="I899" i="6"/>
  <c r="J899" i="6" s="1"/>
  <c r="J901" i="6" s="1"/>
  <c r="I840" i="6"/>
  <c r="J840" i="6" s="1"/>
  <c r="J846" i="6" s="1"/>
  <c r="I392" i="6"/>
  <c r="J392" i="6" s="1"/>
  <c r="J420" i="6" s="1"/>
  <c r="I374" i="6"/>
  <c r="J374" i="6" s="1"/>
  <c r="J380" i="6" s="1"/>
  <c r="I29" i="6"/>
  <c r="J29" i="6" s="1"/>
  <c r="I145" i="6"/>
  <c r="J145" i="6" s="1"/>
  <c r="J159" i="6" s="1"/>
  <c r="I86" i="6"/>
  <c r="J86" i="6" s="1"/>
  <c r="J94" i="6" s="1"/>
  <c r="I103" i="6"/>
  <c r="J103" i="6" s="1"/>
  <c r="J117" i="6" s="1"/>
  <c r="I55" i="7"/>
  <c r="M55" i="7" s="1"/>
  <c r="I1070" i="6"/>
  <c r="J1070" i="6" s="1"/>
  <c r="J1078" i="6" s="1"/>
  <c r="I1085" i="6"/>
  <c r="J1085" i="6" s="1"/>
  <c r="J1092" i="6" s="1"/>
  <c r="G9" i="10"/>
  <c r="I643" i="6"/>
  <c r="J643" i="6" s="1"/>
  <c r="I60" i="6"/>
  <c r="J60" i="6" s="1"/>
  <c r="I14" i="6"/>
  <c r="J14" i="6" s="1"/>
  <c r="I19" i="7"/>
  <c r="M19" i="7" s="1"/>
  <c r="I41" i="6"/>
  <c r="J41" i="6" s="1"/>
  <c r="G12" i="10"/>
  <c r="J858" i="6"/>
  <c r="J859" i="6" s="1"/>
  <c r="I98" i="4" s="1"/>
  <c r="I851" i="6"/>
  <c r="M851" i="6" s="1"/>
  <c r="J763" i="6"/>
  <c r="J764" i="6" s="1"/>
  <c r="I86" i="4" s="1"/>
  <c r="I758" i="6"/>
  <c r="M758" i="6" s="1"/>
  <c r="J808" i="6"/>
  <c r="J809" i="6" s="1"/>
  <c r="I91" i="4" s="1"/>
  <c r="I803" i="6"/>
  <c r="M803" i="6" s="1"/>
  <c r="J290" i="6"/>
  <c r="J209" i="6"/>
  <c r="J252" i="6"/>
  <c r="J228" i="6"/>
  <c r="F46" i="10"/>
  <c r="I46" i="10" s="1"/>
  <c r="F11" i="10"/>
  <c r="I11" i="10" s="1"/>
  <c r="F135" i="10"/>
  <c r="I135" i="10" s="1"/>
  <c r="F12" i="10"/>
  <c r="I12" i="10" s="1"/>
  <c r="I18" i="10"/>
  <c r="F85" i="10"/>
  <c r="I85" i="10" s="1"/>
  <c r="F235" i="10"/>
  <c r="I235" i="10" s="1"/>
  <c r="F69" i="10"/>
  <c r="I69" i="10" s="1"/>
  <c r="F147" i="10"/>
  <c r="I147" i="10" s="1"/>
  <c r="F181" i="10"/>
  <c r="I181" i="10" s="1"/>
  <c r="F48" i="10"/>
  <c r="I48" i="10" s="1"/>
  <c r="F194" i="10"/>
  <c r="I194" i="10" s="1"/>
  <c r="I941" i="6"/>
  <c r="J941" i="6" s="1"/>
  <c r="J943" i="6" s="1"/>
  <c r="I723" i="6"/>
  <c r="J723" i="6" s="1"/>
  <c r="J725" i="6" s="1"/>
  <c r="I950" i="6"/>
  <c r="J950" i="6" s="1"/>
  <c r="J952" i="6" s="1"/>
  <c r="G13" i="10"/>
  <c r="I959" i="6"/>
  <c r="J959" i="6" s="1"/>
  <c r="J961" i="6" s="1"/>
  <c r="I247" i="7"/>
  <c r="M247" i="7" s="1"/>
  <c r="J1038" i="6" l="1"/>
  <c r="J51" i="6"/>
  <c r="J934" i="6"/>
  <c r="K88" i="4"/>
  <c r="K68" i="9" s="1"/>
  <c r="I68" i="9"/>
  <c r="J684" i="6"/>
  <c r="J685" i="6" s="1"/>
  <c r="I74" i="4" s="1"/>
  <c r="I676" i="6"/>
  <c r="M676" i="6" s="1"/>
  <c r="J461" i="6"/>
  <c r="J462" i="6" s="1"/>
  <c r="I50" i="4" s="1"/>
  <c r="I455" i="6"/>
  <c r="M455" i="6" s="1"/>
  <c r="J368" i="6"/>
  <c r="J369" i="6" s="1"/>
  <c r="I44" i="4" s="1"/>
  <c r="I360" i="6"/>
  <c r="M360" i="6" s="1"/>
  <c r="K98" i="4"/>
  <c r="K56" i="9" s="1"/>
  <c r="I56" i="9"/>
  <c r="J528" i="6"/>
  <c r="J529" i="6" s="1"/>
  <c r="I58" i="4" s="1"/>
  <c r="I522" i="6"/>
  <c r="M522" i="6" s="1"/>
  <c r="J701" i="6"/>
  <c r="J702" i="6" s="1"/>
  <c r="I75" i="4" s="1"/>
  <c r="I688" i="6"/>
  <c r="M688" i="6" s="1"/>
  <c r="J571" i="6"/>
  <c r="J572" i="6" s="1"/>
  <c r="I61" i="4" s="1"/>
  <c r="I565" i="6"/>
  <c r="M565" i="6" s="1"/>
  <c r="I60" i="9"/>
  <c r="K25" i="4"/>
  <c r="K60" i="9" s="1"/>
  <c r="I52" i="4"/>
  <c r="K52" i="4" s="1"/>
  <c r="I38" i="4"/>
  <c r="J717" i="6"/>
  <c r="J718" i="6" s="1"/>
  <c r="I76" i="4" s="1"/>
  <c r="I705" i="6"/>
  <c r="M705" i="6" s="1"/>
  <c r="K99" i="4"/>
  <c r="K40" i="9" s="1"/>
  <c r="I40" i="9"/>
  <c r="J219" i="6"/>
  <c r="J220" i="6" s="1"/>
  <c r="I29" i="4" s="1"/>
  <c r="I214" i="6"/>
  <c r="M214" i="6" s="1"/>
  <c r="J281" i="6"/>
  <c r="J282" i="6" s="1"/>
  <c r="I33" i="4" s="1"/>
  <c r="I275" i="6"/>
  <c r="M275" i="6" s="1"/>
  <c r="K91" i="4"/>
  <c r="K31" i="9" s="1"/>
  <c r="I31" i="9"/>
  <c r="J518" i="6"/>
  <c r="J519" i="6" s="1"/>
  <c r="I57" i="4" s="1"/>
  <c r="I512" i="6"/>
  <c r="M512" i="6" s="1"/>
  <c r="I19" i="9"/>
  <c r="K86" i="4"/>
  <c r="J356" i="6"/>
  <c r="J357" i="6" s="1"/>
  <c r="I43" i="4" s="1"/>
  <c r="I348" i="6"/>
  <c r="M348" i="6" s="1"/>
  <c r="J170" i="6"/>
  <c r="J171" i="6" s="1"/>
  <c r="I23" i="4" s="1"/>
  <c r="I164" i="6"/>
  <c r="M164" i="6" s="1"/>
  <c r="K96" i="4"/>
  <c r="K13" i="9" s="1"/>
  <c r="I13" i="9"/>
  <c r="J561" i="6"/>
  <c r="J562" i="6" s="1"/>
  <c r="I60" i="4" s="1"/>
  <c r="I542" i="6"/>
  <c r="M542" i="6" s="1"/>
  <c r="J935" i="6"/>
  <c r="J936" i="6" s="1"/>
  <c r="I106" i="4" s="1"/>
  <c r="I917" i="6"/>
  <c r="M917" i="6" s="1"/>
  <c r="K100" i="4"/>
  <c r="K33" i="9" s="1"/>
  <c r="I33" i="9"/>
  <c r="J1039" i="6"/>
  <c r="J1040" i="6" s="1"/>
  <c r="I117" i="4" s="1"/>
  <c r="I1023" i="6"/>
  <c r="M1023" i="6" s="1"/>
  <c r="I24" i="10"/>
  <c r="I13" i="10"/>
  <c r="J451" i="6"/>
  <c r="J452" i="6" s="1"/>
  <c r="I49" i="4" s="1"/>
  <c r="I445" i="6"/>
  <c r="M445" i="6" s="1"/>
  <c r="K89" i="4"/>
  <c r="K22" i="9" s="1"/>
  <c r="I22" i="9"/>
  <c r="J999" i="6"/>
  <c r="J1000" i="6" s="1"/>
  <c r="I114" i="4" s="1"/>
  <c r="I993" i="6"/>
  <c r="M993" i="6" s="1"/>
  <c r="J22" i="6"/>
  <c r="K90" i="4"/>
  <c r="K48" i="9" s="1"/>
  <c r="I48" i="9"/>
  <c r="J1009" i="6"/>
  <c r="J1010" i="6" s="1"/>
  <c r="I115" i="4" s="1"/>
  <c r="I1003" i="6"/>
  <c r="M1003" i="6" s="1"/>
  <c r="J1054" i="6"/>
  <c r="J1055" i="6" s="1"/>
  <c r="I118" i="4" s="1"/>
  <c r="I1043" i="6"/>
  <c r="M1043" i="6" s="1"/>
  <c r="J962" i="6"/>
  <c r="J963" i="6" s="1"/>
  <c r="I109" i="4" s="1"/>
  <c r="I957" i="6"/>
  <c r="M957" i="6" s="1"/>
  <c r="J944" i="6"/>
  <c r="J945" i="6" s="1"/>
  <c r="I107" i="4" s="1"/>
  <c r="I939" i="6"/>
  <c r="M939" i="6" s="1"/>
  <c r="J592" i="6"/>
  <c r="J593" i="6" s="1"/>
  <c r="I62" i="4" s="1"/>
  <c r="I575" i="6"/>
  <c r="M575" i="6" s="1"/>
  <c r="J160" i="6"/>
  <c r="J161" i="6" s="1"/>
  <c r="I20" i="4" s="1"/>
  <c r="I143" i="6"/>
  <c r="M143" i="6" s="1"/>
  <c r="J847" i="6"/>
  <c r="J848" i="6" s="1"/>
  <c r="I97" i="4" s="1"/>
  <c r="I837" i="6"/>
  <c r="M837" i="6" s="1"/>
  <c r="J891" i="6"/>
  <c r="J892" i="6" s="1"/>
  <c r="I103" i="4" s="1"/>
  <c r="I884" i="6"/>
  <c r="M884" i="6" s="1"/>
  <c r="I37" i="4"/>
  <c r="I51" i="4"/>
  <c r="K51" i="4" s="1"/>
  <c r="J614" i="6"/>
  <c r="J615" i="6" s="1"/>
  <c r="I64" i="4" s="1"/>
  <c r="I607" i="6"/>
  <c r="M607" i="6" s="1"/>
  <c r="J672" i="6"/>
  <c r="J673" i="6" s="1"/>
  <c r="I73" i="4" s="1"/>
  <c r="I657" i="6"/>
  <c r="M657" i="6" s="1"/>
  <c r="J271" i="6"/>
  <c r="J272" i="6" s="1"/>
  <c r="I32" i="4" s="1"/>
  <c r="I257" i="6"/>
  <c r="M257" i="6" s="1"/>
  <c r="J210" i="6"/>
  <c r="J211" i="6" s="1"/>
  <c r="I28" i="4" s="1"/>
  <c r="I202" i="6"/>
  <c r="M202" i="6" s="1"/>
  <c r="J495" i="6"/>
  <c r="J496" i="6" s="1"/>
  <c r="I55" i="4" s="1"/>
  <c r="I465" i="6"/>
  <c r="M465" i="6" s="1"/>
  <c r="J508" i="6"/>
  <c r="J509" i="6" s="1"/>
  <c r="I56" i="4" s="1"/>
  <c r="I499" i="6"/>
  <c r="M499" i="6" s="1"/>
  <c r="J52" i="6"/>
  <c r="J53" i="6" s="1"/>
  <c r="I11" i="4" s="1"/>
  <c r="I27" i="6"/>
  <c r="M27" i="6" s="1"/>
  <c r="J902" i="6"/>
  <c r="J903" i="6" s="1"/>
  <c r="I104" i="4" s="1"/>
  <c r="I895" i="6"/>
  <c r="M895" i="6" s="1"/>
  <c r="J739" i="6"/>
  <c r="J740" i="6" s="1"/>
  <c r="I730" i="6"/>
  <c r="M730" i="6" s="1"/>
  <c r="J913" i="6"/>
  <c r="J914" i="6" s="1"/>
  <c r="I105" i="4" s="1"/>
  <c r="I906" i="6"/>
  <c r="M906" i="6" s="1"/>
  <c r="J538" i="6"/>
  <c r="J539" i="6" s="1"/>
  <c r="I59" i="4" s="1"/>
  <c r="I532" i="6"/>
  <c r="M532" i="6" s="1"/>
  <c r="J953" i="6"/>
  <c r="J954" i="6" s="1"/>
  <c r="I108" i="4" s="1"/>
  <c r="I948" i="6"/>
  <c r="M948" i="6" s="1"/>
  <c r="J291" i="6"/>
  <c r="J292" i="6" s="1"/>
  <c r="I34" i="4" s="1"/>
  <c r="I285" i="6"/>
  <c r="M285" i="6" s="1"/>
  <c r="J76" i="6"/>
  <c r="J118" i="6"/>
  <c r="J119" i="6" s="1"/>
  <c r="I18" i="4" s="1"/>
  <c r="I99" i="6"/>
  <c r="M99" i="6" s="1"/>
  <c r="J381" i="6"/>
  <c r="J382" i="6" s="1"/>
  <c r="I45" i="4" s="1"/>
  <c r="I372" i="6"/>
  <c r="M372" i="6" s="1"/>
  <c r="J754" i="6"/>
  <c r="J755" i="6" s="1"/>
  <c r="I83" i="4" s="1"/>
  <c r="I743" i="6"/>
  <c r="M743" i="6" s="1"/>
  <c r="J603" i="6"/>
  <c r="J604" i="6" s="1"/>
  <c r="I63" i="4" s="1"/>
  <c r="I596" i="6"/>
  <c r="M596" i="6" s="1"/>
  <c r="I23" i="10"/>
  <c r="I9" i="10"/>
  <c r="I28" i="10"/>
  <c r="J187" i="6"/>
  <c r="J188" i="6" s="1"/>
  <c r="I24" i="4" s="1"/>
  <c r="I174" i="6"/>
  <c r="M174" i="6" s="1"/>
  <c r="J989" i="6"/>
  <c r="J990" i="6" s="1"/>
  <c r="I113" i="4" s="1"/>
  <c r="I980" i="6"/>
  <c r="M980" i="6" s="1"/>
  <c r="J311" i="6"/>
  <c r="J312" i="6" s="1"/>
  <c r="I36" i="4" s="1"/>
  <c r="I305" i="6"/>
  <c r="M305" i="6" s="1"/>
  <c r="J1102" i="6"/>
  <c r="J1103" i="6" s="1"/>
  <c r="I124" i="4" s="1"/>
  <c r="I1097" i="6"/>
  <c r="M1097" i="6" s="1"/>
  <c r="J335" i="6"/>
  <c r="J336" i="6" s="1"/>
  <c r="I39" i="4" s="1"/>
  <c r="I329" i="6"/>
  <c r="M329" i="6" s="1"/>
  <c r="J976" i="6"/>
  <c r="J977" i="6" s="1"/>
  <c r="I112" i="4" s="1"/>
  <c r="I966" i="6"/>
  <c r="M966" i="6" s="1"/>
  <c r="J253" i="6"/>
  <c r="J254" i="6" s="1"/>
  <c r="I31" i="4" s="1"/>
  <c r="I233" i="6"/>
  <c r="M233" i="6" s="1"/>
  <c r="J1079" i="6"/>
  <c r="J1080" i="6" s="1"/>
  <c r="I122" i="4" s="1"/>
  <c r="I1068" i="6"/>
  <c r="M1068" i="6" s="1"/>
  <c r="J441" i="6"/>
  <c r="J442" i="6" s="1"/>
  <c r="I48" i="4" s="1"/>
  <c r="I435" i="6"/>
  <c r="M435" i="6" s="1"/>
  <c r="K87" i="4"/>
  <c r="K45" i="9" s="1"/>
  <c r="I45" i="9"/>
  <c r="J726" i="6"/>
  <c r="J727" i="6" s="1"/>
  <c r="I79" i="4" s="1"/>
  <c r="I721" i="6"/>
  <c r="M721" i="6" s="1"/>
  <c r="J229" i="6"/>
  <c r="J230" i="6" s="1"/>
  <c r="I30" i="4" s="1"/>
  <c r="I223" i="6"/>
  <c r="M223" i="6" s="1"/>
  <c r="J652" i="6"/>
  <c r="J1093" i="6"/>
  <c r="J1094" i="6" s="1"/>
  <c r="I123" i="4" s="1"/>
  <c r="I1083" i="6"/>
  <c r="M1083" i="6" s="1"/>
  <c r="J95" i="6"/>
  <c r="J96" i="6" s="1"/>
  <c r="I17" i="4" s="1"/>
  <c r="I81" i="6"/>
  <c r="M81" i="6" s="1"/>
  <c r="J421" i="6"/>
  <c r="J422" i="6"/>
  <c r="I46" i="4" s="1"/>
  <c r="I385" i="6"/>
  <c r="M385" i="6" s="1"/>
  <c r="J139" i="6"/>
  <c r="J140" i="6" s="1"/>
  <c r="I19" i="4" s="1"/>
  <c r="I122" i="6"/>
  <c r="M122" i="6" s="1"/>
  <c r="J822" i="6"/>
  <c r="J823" i="6" s="1"/>
  <c r="I95" i="4" s="1"/>
  <c r="I812" i="6"/>
  <c r="M812" i="6" s="1"/>
  <c r="J431" i="6"/>
  <c r="J432" i="6" s="1"/>
  <c r="I47" i="4" s="1"/>
  <c r="I425" i="6"/>
  <c r="M425" i="6" s="1"/>
  <c r="I239" i="10"/>
  <c r="J344" i="6"/>
  <c r="J345" i="6" s="1"/>
  <c r="I40" i="4" s="1"/>
  <c r="I339" i="6"/>
  <c r="M339" i="6" s="1"/>
  <c r="J301" i="6"/>
  <c r="J302" i="6" s="1"/>
  <c r="I35" i="4" s="1"/>
  <c r="I295" i="6"/>
  <c r="M295" i="6" s="1"/>
  <c r="J1064" i="6"/>
  <c r="J1065" i="6" s="1"/>
  <c r="I119" i="4" s="1"/>
  <c r="I1058" i="6"/>
  <c r="M1058" i="6" s="1"/>
  <c r="J1019" i="6"/>
  <c r="J1020" i="6" s="1"/>
  <c r="I116" i="4" s="1"/>
  <c r="I1013" i="6"/>
  <c r="M1013" i="6" s="1"/>
  <c r="K123" i="4" l="1"/>
  <c r="K46" i="9" s="1"/>
  <c r="I46" i="9"/>
  <c r="I80" i="9"/>
  <c r="K58" i="4"/>
  <c r="K80" i="9" s="1"/>
  <c r="K124" i="4"/>
  <c r="K57" i="9" s="1"/>
  <c r="I57" i="9"/>
  <c r="I10" i="9"/>
  <c r="K11" i="4"/>
  <c r="K103" i="4"/>
  <c r="I17" i="9"/>
  <c r="K43" i="4"/>
  <c r="I74" i="9"/>
  <c r="I67" i="9"/>
  <c r="K33" i="4"/>
  <c r="K67" i="9" s="1"/>
  <c r="K74" i="4"/>
  <c r="K14" i="9" s="1"/>
  <c r="I14" i="9"/>
  <c r="K95" i="4"/>
  <c r="K25" i="9" s="1"/>
  <c r="I25" i="9"/>
  <c r="I8" i="9"/>
  <c r="K17" i="4"/>
  <c r="I28" i="9"/>
  <c r="K122" i="4"/>
  <c r="K63" i="4"/>
  <c r="K81" i="9" s="1"/>
  <c r="I81" i="9"/>
  <c r="K60" i="4"/>
  <c r="K35" i="9" s="1"/>
  <c r="I35" i="9"/>
  <c r="K47" i="4"/>
  <c r="K75" i="9" s="1"/>
  <c r="I75" i="9"/>
  <c r="K76" i="4"/>
  <c r="K49" i="9" s="1"/>
  <c r="I49" i="9"/>
  <c r="I83" i="9"/>
  <c r="K116" i="4"/>
  <c r="K83" i="9" s="1"/>
  <c r="K40" i="4"/>
  <c r="K87" i="9" s="1"/>
  <c r="I87" i="9"/>
  <c r="K108" i="4"/>
  <c r="K47" i="9" s="1"/>
  <c r="I47" i="9"/>
  <c r="I61" i="9"/>
  <c r="K28" i="4"/>
  <c r="K62" i="4"/>
  <c r="K23" i="9" s="1"/>
  <c r="I23" i="9"/>
  <c r="I82" i="9"/>
  <c r="K57" i="4"/>
  <c r="K82" i="9" s="1"/>
  <c r="K36" i="4"/>
  <c r="K53" i="9" s="1"/>
  <c r="I53" i="9"/>
  <c r="K59" i="4"/>
  <c r="K86" i="9" s="1"/>
  <c r="I86" i="9"/>
  <c r="K104" i="4"/>
  <c r="K66" i="9" s="1"/>
  <c r="I66" i="9"/>
  <c r="K32" i="4"/>
  <c r="K29" i="9" s="1"/>
  <c r="I29" i="9"/>
  <c r="K107" i="4"/>
  <c r="K64" i="9" s="1"/>
  <c r="I64" i="9"/>
  <c r="I32" i="9"/>
  <c r="K117" i="4"/>
  <c r="K32" i="9" s="1"/>
  <c r="I36" i="9"/>
  <c r="K50" i="4"/>
  <c r="K36" i="9" s="1"/>
  <c r="K35" i="4"/>
  <c r="K59" i="9" s="1"/>
  <c r="I59" i="9"/>
  <c r="I84" i="9"/>
  <c r="K39" i="4"/>
  <c r="K84" i="9" s="1"/>
  <c r="I55" i="9"/>
  <c r="K113" i="4"/>
  <c r="K55" i="9" s="1"/>
  <c r="K45" i="4"/>
  <c r="K54" i="9" s="1"/>
  <c r="I54" i="9"/>
  <c r="I42" i="9"/>
  <c r="K18" i="4"/>
  <c r="K42" i="9" s="1"/>
  <c r="I26" i="9"/>
  <c r="K55" i="4"/>
  <c r="K64" i="4"/>
  <c r="K79" i="9" s="1"/>
  <c r="I79" i="9"/>
  <c r="K20" i="4"/>
  <c r="K20" i="9" s="1"/>
  <c r="I20" i="9"/>
  <c r="I77" i="9"/>
  <c r="K115" i="4"/>
  <c r="K77" i="9" s="1"/>
  <c r="I71" i="9"/>
  <c r="K114" i="4"/>
  <c r="K71" i="9" s="1"/>
  <c r="I52" i="9"/>
  <c r="K23" i="4"/>
  <c r="I85" i="9"/>
  <c r="K44" i="4"/>
  <c r="K85" i="9" s="1"/>
  <c r="K79" i="4"/>
  <c r="I16" i="9"/>
  <c r="I50" i="9"/>
  <c r="K112" i="4"/>
  <c r="I39" i="9"/>
  <c r="K105" i="4"/>
  <c r="K39" i="9" s="1"/>
  <c r="K97" i="4"/>
  <c r="K21" i="9" s="1"/>
  <c r="I21" i="9"/>
  <c r="I72" i="9"/>
  <c r="K29" i="4"/>
  <c r="K72" i="9" s="1"/>
  <c r="K38" i="4"/>
  <c r="K37" i="9" s="1"/>
  <c r="I37" i="9"/>
  <c r="K61" i="4"/>
  <c r="K34" i="9" s="1"/>
  <c r="I34" i="9"/>
  <c r="K75" i="4"/>
  <c r="K63" i="9" s="1"/>
  <c r="I63" i="9"/>
  <c r="J77" i="6"/>
  <c r="J78" i="6" s="1"/>
  <c r="I14" i="4" s="1"/>
  <c r="I56" i="6"/>
  <c r="M56" i="6" s="1"/>
  <c r="J23" i="6"/>
  <c r="J24" i="6" s="1"/>
  <c r="I8" i="4" s="1"/>
  <c r="I7" i="6"/>
  <c r="M7" i="6" s="1"/>
  <c r="K46" i="4"/>
  <c r="K30" i="9" s="1"/>
  <c r="I30" i="9"/>
  <c r="J653" i="6"/>
  <c r="J654" i="6" s="1"/>
  <c r="I70" i="4" s="1"/>
  <c r="I639" i="6"/>
  <c r="M639" i="6" s="1"/>
  <c r="K31" i="4"/>
  <c r="K44" i="9" s="1"/>
  <c r="I44" i="9"/>
  <c r="K24" i="4"/>
  <c r="K41" i="9" s="1"/>
  <c r="I41" i="9"/>
  <c r="K34" i="4"/>
  <c r="K76" i="9" s="1"/>
  <c r="I76" i="9"/>
  <c r="I94" i="4"/>
  <c r="K94" i="4" s="1"/>
  <c r="I82" i="4"/>
  <c r="I51" i="9"/>
  <c r="K56" i="4"/>
  <c r="K51" i="9" s="1"/>
  <c r="K73" i="4"/>
  <c r="I7" i="9"/>
  <c r="K37" i="4"/>
  <c r="K27" i="9" s="1"/>
  <c r="I27" i="9"/>
  <c r="K118" i="4"/>
  <c r="K38" i="9" s="1"/>
  <c r="I38" i="9"/>
  <c r="I88" i="9"/>
  <c r="K49" i="4"/>
  <c r="K88" i="9" s="1"/>
  <c r="I11" i="9"/>
  <c r="K106" i="4"/>
  <c r="K11" i="9" s="1"/>
  <c r="K119" i="4"/>
  <c r="K69" i="9" s="1"/>
  <c r="I69" i="9"/>
  <c r="I58" i="9"/>
  <c r="K19" i="4"/>
  <c r="K58" i="9" s="1"/>
  <c r="K30" i="4"/>
  <c r="K65" i="9" s="1"/>
  <c r="I65" i="9"/>
  <c r="I32" i="10"/>
  <c r="K48" i="4"/>
  <c r="K62" i="9" s="1"/>
  <c r="I62" i="9"/>
  <c r="K83" i="4"/>
  <c r="K12" i="9" s="1"/>
  <c r="I12" i="9"/>
  <c r="K109" i="4"/>
  <c r="K73" i="9" s="1"/>
  <c r="I73" i="9"/>
  <c r="K85" i="4"/>
  <c r="J19" i="2" s="1"/>
  <c r="K19" i="9"/>
  <c r="K14" i="4" l="1"/>
  <c r="I9" i="9"/>
  <c r="K22" i="4"/>
  <c r="J11" i="2" s="1"/>
  <c r="K52" i="9"/>
  <c r="K70" i="4"/>
  <c r="I24" i="9"/>
  <c r="K8" i="4"/>
  <c r="I18" i="9"/>
  <c r="K78" i="4"/>
  <c r="J17" i="2" s="1"/>
  <c r="K16" i="9"/>
  <c r="K16" i="4"/>
  <c r="J10" i="2" s="1"/>
  <c r="K8" i="9"/>
  <c r="K10" i="4"/>
  <c r="J8" i="2" s="1"/>
  <c r="K10" i="9"/>
  <c r="K42" i="4"/>
  <c r="J13" i="2" s="1"/>
  <c r="K74" i="9"/>
  <c r="G20" i="3"/>
  <c r="I241" i="10"/>
  <c r="K72" i="4"/>
  <c r="J16" i="2" s="1"/>
  <c r="K7" i="9"/>
  <c r="K93" i="4"/>
  <c r="J20" i="2" s="1"/>
  <c r="K111" i="4"/>
  <c r="J22" i="2" s="1"/>
  <c r="K50" i="9"/>
  <c r="K27" i="4"/>
  <c r="J12" i="2" s="1"/>
  <c r="K61" i="9"/>
  <c r="K121" i="4"/>
  <c r="J23" i="2" s="1"/>
  <c r="K28" i="9"/>
  <c r="K82" i="4"/>
  <c r="I43" i="9"/>
  <c r="K54" i="4"/>
  <c r="J14" i="2" s="1"/>
  <c r="K26" i="9"/>
  <c r="K102" i="4"/>
  <c r="J21" i="2" s="1"/>
  <c r="K17" i="9"/>
  <c r="I242" i="10" l="1"/>
  <c r="K241" i="10"/>
  <c r="K131" i="10"/>
  <c r="K177" i="10"/>
  <c r="K151" i="10"/>
  <c r="K203" i="10"/>
  <c r="K148" i="10"/>
  <c r="K175" i="10"/>
  <c r="K115" i="10"/>
  <c r="K59" i="10"/>
  <c r="K76" i="10"/>
  <c r="K105" i="10"/>
  <c r="K182" i="10"/>
  <c r="K221" i="10"/>
  <c r="K119" i="10"/>
  <c r="K211" i="10"/>
  <c r="K191" i="10"/>
  <c r="K164" i="10"/>
  <c r="K176" i="10"/>
  <c r="K36" i="10"/>
  <c r="K128" i="10"/>
  <c r="K82" i="10"/>
  <c r="K123" i="10"/>
  <c r="K88" i="10"/>
  <c r="K216" i="10"/>
  <c r="K47" i="10"/>
  <c r="K149" i="10"/>
  <c r="K223" i="10"/>
  <c r="K118" i="10"/>
  <c r="K197" i="10"/>
  <c r="K108" i="10"/>
  <c r="K73" i="10"/>
  <c r="K202" i="10"/>
  <c r="K86" i="10"/>
  <c r="K126" i="10"/>
  <c r="K116" i="10"/>
  <c r="K65" i="10"/>
  <c r="K158" i="10"/>
  <c r="K37" i="10"/>
  <c r="K63" i="10"/>
  <c r="K171" i="10"/>
  <c r="K205" i="10"/>
  <c r="K189" i="10"/>
  <c r="K153" i="10"/>
  <c r="K29" i="10"/>
  <c r="K152" i="10"/>
  <c r="K168" i="10"/>
  <c r="K91" i="10"/>
  <c r="K95" i="10"/>
  <c r="K145" i="10"/>
  <c r="K79" i="10"/>
  <c r="K78" i="10"/>
  <c r="K57" i="10"/>
  <c r="K83" i="10"/>
  <c r="K122" i="10"/>
  <c r="K237" i="10"/>
  <c r="K125" i="10"/>
  <c r="K55" i="10"/>
  <c r="K138" i="10"/>
  <c r="K187" i="10"/>
  <c r="K141" i="10"/>
  <c r="K67" i="10"/>
  <c r="K84" i="10"/>
  <c r="K52" i="10"/>
  <c r="K200" i="10"/>
  <c r="K156" i="10"/>
  <c r="K150" i="10"/>
  <c r="K106" i="10"/>
  <c r="K89" i="10"/>
  <c r="K159" i="10"/>
  <c r="K120" i="10"/>
  <c r="K44" i="10"/>
  <c r="K51" i="10"/>
  <c r="K35" i="10"/>
  <c r="K62" i="10"/>
  <c r="K204" i="10"/>
  <c r="K146" i="10"/>
  <c r="K215" i="10"/>
  <c r="K54" i="10"/>
  <c r="K121" i="10"/>
  <c r="K165" i="10"/>
  <c r="K103" i="10"/>
  <c r="K209" i="10"/>
  <c r="K192" i="10"/>
  <c r="K81" i="10"/>
  <c r="K212" i="10"/>
  <c r="K42" i="10"/>
  <c r="K94" i="10"/>
  <c r="K229" i="10"/>
  <c r="K124" i="10"/>
  <c r="K206" i="10"/>
  <c r="K186" i="10"/>
  <c r="K61" i="10"/>
  <c r="K70" i="10"/>
  <c r="K60" i="10"/>
  <c r="K172" i="10"/>
  <c r="K56" i="10"/>
  <c r="K225" i="10"/>
  <c r="K238" i="10"/>
  <c r="K38" i="10"/>
  <c r="K110" i="10"/>
  <c r="K31" i="10"/>
  <c r="K169" i="10"/>
  <c r="K45" i="10"/>
  <c r="K109" i="10"/>
  <c r="K195" i="10"/>
  <c r="K234" i="10"/>
  <c r="K163" i="10"/>
  <c r="K66" i="10"/>
  <c r="K93" i="10"/>
  <c r="K222" i="10"/>
  <c r="K72" i="10"/>
  <c r="K132" i="10"/>
  <c r="K133" i="10"/>
  <c r="K96" i="10"/>
  <c r="K144" i="10"/>
  <c r="K140" i="10"/>
  <c r="K97" i="10"/>
  <c r="K99" i="10"/>
  <c r="K201" i="10"/>
  <c r="K114" i="10"/>
  <c r="K155" i="10"/>
  <c r="K199" i="10"/>
  <c r="K143" i="10"/>
  <c r="K231" i="10"/>
  <c r="K157" i="10"/>
  <c r="K107" i="10"/>
  <c r="K227" i="10"/>
  <c r="K137" i="10"/>
  <c r="K58" i="10"/>
  <c r="K208" i="10"/>
  <c r="K230" i="10"/>
  <c r="K77" i="10"/>
  <c r="K188" i="10"/>
  <c r="K217" i="10"/>
  <c r="K64" i="10"/>
  <c r="K220" i="10"/>
  <c r="K50" i="10"/>
  <c r="K111" i="10"/>
  <c r="K74" i="10"/>
  <c r="K43" i="10"/>
  <c r="K196" i="10"/>
  <c r="K87" i="10"/>
  <c r="K214" i="10"/>
  <c r="K26" i="10"/>
  <c r="K21" i="10"/>
  <c r="K210" i="10"/>
  <c r="K134" i="10"/>
  <c r="K167" i="10"/>
  <c r="K101" i="10"/>
  <c r="K184" i="10"/>
  <c r="K104" i="10"/>
  <c r="K198" i="10"/>
  <c r="K80" i="10"/>
  <c r="K233" i="10"/>
  <c r="K68" i="10"/>
  <c r="K236" i="10"/>
  <c r="K75" i="10"/>
  <c r="K213" i="10"/>
  <c r="K113" i="10"/>
  <c r="K112" i="10"/>
  <c r="K71" i="10"/>
  <c r="K41" i="10"/>
  <c r="K228" i="10"/>
  <c r="K90" i="10"/>
  <c r="K92" i="10"/>
  <c r="K98" i="10"/>
  <c r="K127" i="10"/>
  <c r="K190" i="10"/>
  <c r="K219" i="10"/>
  <c r="K142" i="10"/>
  <c r="K226" i="10"/>
  <c r="K39" i="10"/>
  <c r="K15" i="10"/>
  <c r="K162" i="10"/>
  <c r="K170" i="10"/>
  <c r="K17" i="10"/>
  <c r="K100" i="10"/>
  <c r="K185" i="10"/>
  <c r="K12" i="10"/>
  <c r="K166" i="10"/>
  <c r="K235" i="10"/>
  <c r="K181" i="10"/>
  <c r="K14" i="10"/>
  <c r="K154" i="10"/>
  <c r="K194" i="10"/>
  <c r="K139" i="10"/>
  <c r="K85" i="10"/>
  <c r="K174" i="10"/>
  <c r="K224" i="10"/>
  <c r="K53" i="10"/>
  <c r="K178" i="10"/>
  <c r="K20" i="10"/>
  <c r="K8" i="10"/>
  <c r="K48" i="10"/>
  <c r="K135" i="10"/>
  <c r="K180" i="10"/>
  <c r="K179" i="10"/>
  <c r="K22" i="10"/>
  <c r="K16" i="10"/>
  <c r="K207" i="10"/>
  <c r="K27" i="10"/>
  <c r="K129" i="10"/>
  <c r="K11" i="10"/>
  <c r="K19" i="10"/>
  <c r="K160" i="10"/>
  <c r="K147" i="10"/>
  <c r="K161" i="10"/>
  <c r="K232" i="10"/>
  <c r="K136" i="10"/>
  <c r="K30" i="10"/>
  <c r="K102" i="10"/>
  <c r="K173" i="10"/>
  <c r="K18" i="10"/>
  <c r="K25" i="10"/>
  <c r="K46" i="10"/>
  <c r="K218" i="10"/>
  <c r="K183" i="10"/>
  <c r="K69" i="10"/>
  <c r="K117" i="10"/>
  <c r="K10" i="10"/>
  <c r="K49" i="10"/>
  <c r="K193" i="10"/>
  <c r="K40" i="10"/>
  <c r="K130" i="10"/>
  <c r="K23" i="10"/>
  <c r="K13" i="10"/>
  <c r="K24" i="10"/>
  <c r="K9" i="10"/>
  <c r="K28" i="10"/>
  <c r="K239" i="10"/>
  <c r="G11" i="3"/>
  <c r="G15" i="3"/>
  <c r="G13" i="3"/>
  <c r="G18" i="3"/>
  <c r="K69" i="4"/>
  <c r="J15" i="2" s="1"/>
  <c r="K24" i="9"/>
  <c r="G22" i="3"/>
  <c r="K81" i="4"/>
  <c r="J18" i="2" s="1"/>
  <c r="K43" i="9"/>
  <c r="M20" i="3"/>
  <c r="O20" i="3" s="1"/>
  <c r="K20" i="3"/>
  <c r="I20" i="3"/>
  <c r="G9" i="3"/>
  <c r="G12" i="3"/>
  <c r="G17" i="3"/>
  <c r="G14" i="3"/>
  <c r="G24" i="3"/>
  <c r="G23" i="3"/>
  <c r="G21" i="3"/>
  <c r="K32" i="10"/>
  <c r="K7" i="4"/>
  <c r="K18" i="9"/>
  <c r="K13" i="4"/>
  <c r="J9" i="2" s="1"/>
  <c r="K9" i="9"/>
  <c r="M12" i="3" l="1"/>
  <c r="I12" i="3"/>
  <c r="K12" i="3"/>
  <c r="K22" i="3"/>
  <c r="I22" i="3"/>
  <c r="M22" i="3"/>
  <c r="K18" i="3"/>
  <c r="M18" i="3"/>
  <c r="O18" i="3" s="1"/>
  <c r="I18" i="3"/>
  <c r="I13" i="3"/>
  <c r="M13" i="3"/>
  <c r="K13" i="3"/>
  <c r="M11" i="3"/>
  <c r="K11" i="3"/>
  <c r="I11" i="3"/>
  <c r="J7" i="2"/>
  <c r="K126" i="4"/>
  <c r="G10" i="3"/>
  <c r="M23" i="3"/>
  <c r="K23" i="3"/>
  <c r="I23" i="3"/>
  <c r="I17" i="3"/>
  <c r="M17" i="3"/>
  <c r="K17" i="3"/>
  <c r="K90" i="9"/>
  <c r="M24" i="3"/>
  <c r="I24" i="3"/>
  <c r="K24" i="3"/>
  <c r="K14" i="3"/>
  <c r="I14" i="3"/>
  <c r="M14" i="3"/>
  <c r="I21" i="3"/>
  <c r="K21" i="3"/>
  <c r="M21" i="3"/>
  <c r="I9" i="3"/>
  <c r="K9" i="3"/>
  <c r="M9" i="3"/>
  <c r="G19" i="3"/>
  <c r="G16" i="3"/>
  <c r="M15" i="3"/>
  <c r="K15" i="3"/>
  <c r="I15" i="3"/>
  <c r="O23" i="3" l="1"/>
  <c r="O13" i="3"/>
  <c r="O24" i="3"/>
  <c r="O12" i="3"/>
  <c r="M19" i="3"/>
  <c r="K19" i="3"/>
  <c r="I19" i="3"/>
  <c r="M70" i="9"/>
  <c r="M78" i="9"/>
  <c r="M15" i="9"/>
  <c r="M22" i="9"/>
  <c r="M56" i="9"/>
  <c r="M31" i="9"/>
  <c r="M13" i="9"/>
  <c r="M33" i="9"/>
  <c r="M68" i="9"/>
  <c r="M60" i="9"/>
  <c r="M45" i="9"/>
  <c r="M48" i="9"/>
  <c r="M40" i="9"/>
  <c r="M39" i="9"/>
  <c r="M80" i="9"/>
  <c r="M42" i="9"/>
  <c r="M63" i="9"/>
  <c r="M30" i="9"/>
  <c r="M81" i="9"/>
  <c r="M32" i="9"/>
  <c r="M44" i="9"/>
  <c r="M11" i="9"/>
  <c r="M64" i="9"/>
  <c r="M51" i="9"/>
  <c r="M86" i="9"/>
  <c r="M25" i="9"/>
  <c r="M46" i="9"/>
  <c r="M66" i="9"/>
  <c r="M75" i="9"/>
  <c r="M71" i="9"/>
  <c r="M59" i="9"/>
  <c r="M49" i="9"/>
  <c r="M72" i="9"/>
  <c r="M79" i="9"/>
  <c r="M58" i="9"/>
  <c r="M23" i="9"/>
  <c r="M20" i="9"/>
  <c r="M55" i="9"/>
  <c r="M14" i="9"/>
  <c r="M38" i="9"/>
  <c r="M41" i="9"/>
  <c r="M82" i="9"/>
  <c r="M37" i="9"/>
  <c r="M53" i="9"/>
  <c r="M21" i="9"/>
  <c r="M84" i="9"/>
  <c r="M87" i="9"/>
  <c r="M73" i="9"/>
  <c r="M69" i="9"/>
  <c r="M83" i="9"/>
  <c r="M34" i="9"/>
  <c r="M65" i="9"/>
  <c r="M19" i="9"/>
  <c r="M77" i="9"/>
  <c r="M88" i="9"/>
  <c r="M29" i="9"/>
  <c r="M35" i="9"/>
  <c r="M57" i="9"/>
  <c r="M12" i="9"/>
  <c r="M85" i="9"/>
  <c r="M67" i="9"/>
  <c r="M36" i="9"/>
  <c r="M76" i="9"/>
  <c r="M27" i="9"/>
  <c r="M54" i="9"/>
  <c r="M62" i="9"/>
  <c r="M47" i="9"/>
  <c r="M74" i="9"/>
  <c r="M61" i="9"/>
  <c r="M17" i="9"/>
  <c r="M10" i="9"/>
  <c r="M7" i="9"/>
  <c r="M16" i="9"/>
  <c r="M28" i="9"/>
  <c r="M52" i="9"/>
  <c r="M8" i="9"/>
  <c r="M50" i="9"/>
  <c r="M26" i="9"/>
  <c r="O15" i="3"/>
  <c r="J24" i="2"/>
  <c r="K7" i="2" s="1"/>
  <c r="G8" i="3"/>
  <c r="M24" i="9"/>
  <c r="O21" i="3"/>
  <c r="K10" i="3"/>
  <c r="I10" i="3"/>
  <c r="M10" i="3"/>
  <c r="M43" i="9"/>
  <c r="O11" i="3"/>
  <c r="M16" i="3"/>
  <c r="O16" i="3" s="1"/>
  <c r="K16" i="3"/>
  <c r="I16" i="3"/>
  <c r="O9" i="3"/>
  <c r="O14" i="3"/>
  <c r="M18" i="9"/>
  <c r="O17" i="3"/>
  <c r="O22" i="3"/>
  <c r="M9" i="9"/>
  <c r="O10" i="3" l="1"/>
  <c r="M90" i="9"/>
  <c r="J7" i="1"/>
  <c r="L7" i="1" s="1"/>
  <c r="K19" i="2"/>
  <c r="K12" i="2"/>
  <c r="K13" i="2"/>
  <c r="K23" i="2"/>
  <c r="K8" i="2"/>
  <c r="K20" i="2"/>
  <c r="K14" i="2"/>
  <c r="K10" i="2"/>
  <c r="K17" i="2"/>
  <c r="K21" i="2"/>
  <c r="K11" i="2"/>
  <c r="K16" i="2"/>
  <c r="K22" i="2"/>
  <c r="K9" i="2"/>
  <c r="K15" i="2"/>
  <c r="K18" i="2"/>
  <c r="Q21" i="3"/>
  <c r="G25" i="3"/>
  <c r="Q9" i="3" s="1"/>
  <c r="M8" i="3"/>
  <c r="K8" i="3"/>
  <c r="K25" i="3" s="1"/>
  <c r="I8" i="3"/>
  <c r="I25" i="3" s="1"/>
  <c r="O19" i="3"/>
  <c r="Q19" i="3" s="1"/>
  <c r="K24" i="2" l="1"/>
  <c r="H8" i="3"/>
  <c r="L25" i="3"/>
  <c r="Q17" i="3"/>
  <c r="Q15" i="3"/>
  <c r="Q22" i="3"/>
  <c r="O8" i="3"/>
  <c r="M25" i="3"/>
  <c r="H20" i="3"/>
  <c r="H18" i="3"/>
  <c r="H21" i="3"/>
  <c r="H9" i="3"/>
  <c r="H12" i="3"/>
  <c r="H23" i="3"/>
  <c r="H24" i="3"/>
  <c r="Q20" i="3"/>
  <c r="H15" i="3"/>
  <c r="H13" i="3"/>
  <c r="H22" i="3"/>
  <c r="H11" i="3"/>
  <c r="H17" i="3"/>
  <c r="H14" i="3"/>
  <c r="Q24" i="3"/>
  <c r="H19" i="3"/>
  <c r="Q23" i="3"/>
  <c r="Q18" i="3"/>
  <c r="Q13" i="3"/>
  <c r="Q12" i="3"/>
  <c r="H10" i="3"/>
  <c r="H16" i="3"/>
  <c r="Q10" i="3"/>
  <c r="Q14" i="3"/>
  <c r="Q16" i="3"/>
  <c r="I26" i="3"/>
  <c r="J26" i="3" s="1"/>
  <c r="J25" i="3"/>
  <c r="Q11" i="3"/>
  <c r="H25" i="3" l="1"/>
  <c r="N25" i="3"/>
  <c r="P25" i="3" s="1"/>
  <c r="O25" i="3"/>
  <c r="Q8" i="3"/>
  <c r="Q25" i="3" s="1"/>
  <c r="K26" i="3"/>
  <c r="L26" i="3" s="1"/>
  <c r="M26" i="3" l="1"/>
  <c r="N26" i="3" s="1"/>
</calcChain>
</file>

<file path=xl/sharedStrings.xml><?xml version="1.0" encoding="utf-8"?>
<sst xmlns="http://schemas.openxmlformats.org/spreadsheetml/2006/main" count="3700" uniqueCount="904">
  <si>
    <t>MUNICÍPIO DE CAMPINAS - SC</t>
  </si>
  <si>
    <t>RESIDÊNCIA UNIFAMILIAR TÉRREA EM ALVENARIA ESTRUTURAL 1 (2021)</t>
  </si>
  <si>
    <t>DADOS DA OBRA</t>
  </si>
  <si>
    <t>DATA BASE:</t>
  </si>
  <si>
    <t xml:space="preserve">SINAPI SC-12/2022, </t>
  </si>
  <si>
    <t>SEM DESONERAÇÃO</t>
  </si>
  <si>
    <t>LEIS SOCIAIS (%):</t>
  </si>
  <si>
    <t>BDI (%):</t>
  </si>
  <si>
    <t>DESCRIÇÃO</t>
  </si>
  <si>
    <t>RECURSO (R$)</t>
  </si>
  <si>
    <t>TOTAL (R$)</t>
  </si>
  <si>
    <t>(Diferença)</t>
  </si>
  <si>
    <t>COEFICIENTES DE CUSTO</t>
  </si>
  <si>
    <t/>
  </si>
  <si>
    <t>INSUMOS</t>
  </si>
  <si>
    <t>PRODUTIVIDADE</t>
  </si>
  <si>
    <t>ENDEREÇO</t>
  </si>
  <si>
    <t>*a revisão da planilha, bem como a utilização de coeficientes de custo são de inteira responsabilidadade do usuário.</t>
  </si>
  <si>
    <t>SANTA CATARINA</t>
  </si>
  <si>
    <t>OBSERVAÇÕES IMPORTANTES</t>
  </si>
  <si>
    <t>*verifique o manual de instruções.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</si>
  <si>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</si>
  <si>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</si>
  <si>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</si>
  <si>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</si>
  <si>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</si>
  <si>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</si>
  <si>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</si>
  <si>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</si>
  <si>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</si>
  <si>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</si>
  <si>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</si>
  <si>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META</t>
  </si>
  <si>
    <t>GERAL</t>
  </si>
  <si>
    <t>TOTAL GERAL</t>
  </si>
  <si>
    <t>TOTAL ACUMULADO</t>
  </si>
  <si>
    <t>PLANILHA ORÇAMENTÁRIA</t>
  </si>
  <si>
    <t>CÓDIGO</t>
  </si>
  <si>
    <t>UNID</t>
  </si>
  <si>
    <t>QUANT</t>
  </si>
  <si>
    <t>P. UNIT. C/BDI</t>
  </si>
  <si>
    <t>1.1</t>
  </si>
  <si>
    <t>2.1</t>
  </si>
  <si>
    <t>3.1</t>
  </si>
  <si>
    <t>4.1</t>
  </si>
  <si>
    <t>4.2</t>
  </si>
  <si>
    <t>4.3</t>
  </si>
  <si>
    <t>4.4</t>
  </si>
  <si>
    <t>5.1</t>
  </si>
  <si>
    <t>5.2</t>
  </si>
  <si>
    <t>5.3</t>
  </si>
  <si>
    <t>6.1</t>
  </si>
  <si>
    <t>6.2</t>
  </si>
  <si>
    <t>6.3</t>
  </si>
  <si>
    <t>6.4</t>
  </si>
  <si>
    <t>6.5</t>
  </si>
  <si>
    <t>6.6</t>
  </si>
  <si>
    <t>6.7</t>
  </si>
  <si>
    <t>6.8</t>
  </si>
  <si>
    <t>6.9</t>
  </si>
  <si>
    <t>6.10</t>
  </si>
  <si>
    <t>6.11</t>
  </si>
  <si>
    <t>6.12</t>
  </si>
  <si>
    <t>6.13</t>
  </si>
  <si>
    <t>7.1</t>
  </si>
  <si>
    <t>7.2</t>
  </si>
  <si>
    <t>7.3</t>
  </si>
  <si>
    <t>7.4</t>
  </si>
  <si>
    <t>7.5</t>
  </si>
  <si>
    <t>7.6</t>
  </si>
  <si>
    <t>7.7</t>
  </si>
  <si>
    <t>7.8</t>
  </si>
  <si>
    <t>7.9</t>
  </si>
  <si>
    <t>7.10</t>
  </si>
  <si>
    <t>8.1</t>
  </si>
  <si>
    <t>8.2</t>
  </si>
  <si>
    <t>8.3</t>
  </si>
  <si>
    <t>8.4</t>
  </si>
  <si>
    <t>8.5</t>
  </si>
  <si>
    <t>8.6</t>
  </si>
  <si>
    <t>8.7</t>
  </si>
  <si>
    <t>8.8</t>
  </si>
  <si>
    <t>8.9</t>
  </si>
  <si>
    <t>8.10</t>
  </si>
  <si>
    <t>8.11</t>
  </si>
  <si>
    <t>8.12</t>
  </si>
  <si>
    <t>8.13</t>
  </si>
  <si>
    <t>9.1</t>
  </si>
  <si>
    <t>10.1</t>
  </si>
  <si>
    <t>10.2</t>
  </si>
  <si>
    <t>10.3</t>
  </si>
  <si>
    <t>10.4</t>
  </si>
  <si>
    <t>11.1</t>
  </si>
  <si>
    <t>12.1</t>
  </si>
  <si>
    <t>12.2</t>
  </si>
  <si>
    <t>13.1</t>
  </si>
  <si>
    <t>13.2</t>
  </si>
  <si>
    <t>13.3</t>
  </si>
  <si>
    <t>13.4</t>
  </si>
  <si>
    <t>13.5</t>
  </si>
  <si>
    <t>13.6</t>
  </si>
  <si>
    <t>14.1</t>
  </si>
  <si>
    <t>14.2</t>
  </si>
  <si>
    <t>14.3</t>
  </si>
  <si>
    <t>14.4</t>
  </si>
  <si>
    <t>14.5</t>
  </si>
  <si>
    <t>14.6</t>
  </si>
  <si>
    <t>14.7</t>
  </si>
  <si>
    <t>15.1</t>
  </si>
  <si>
    <t>15.2</t>
  </si>
  <si>
    <t>15.3</t>
  </si>
  <si>
    <t>15.4</t>
  </si>
  <si>
    <t>15.5</t>
  </si>
  <si>
    <t>15.6</t>
  </si>
  <si>
    <t>15.7</t>
  </si>
  <si>
    <t>16.1</t>
  </si>
  <si>
    <t>16.2</t>
  </si>
  <si>
    <t>16.3</t>
  </si>
  <si>
    <t>16.4</t>
  </si>
  <si>
    <t>16.5</t>
  </si>
  <si>
    <t>16.6</t>
  </si>
  <si>
    <t>16.7</t>
  </si>
  <si>
    <t>16.8</t>
  </si>
  <si>
    <t>17.1</t>
  </si>
  <si>
    <t>17.2</t>
  </si>
  <si>
    <t>17.3</t>
  </si>
  <si>
    <t>MEMÓRIA DE CÁLCULO</t>
  </si>
  <si>
    <t>COEF</t>
  </si>
  <si>
    <t>COMP (m)</t>
  </si>
  <si>
    <t>LARG (m)</t>
  </si>
  <si>
    <t>ALT (m)</t>
  </si>
  <si>
    <t>ÁREA (m2)</t>
  </si>
  <si>
    <t>VOL (m3)</t>
  </si>
  <si>
    <t>PARCIAL</t>
  </si>
  <si>
    <t>MOVIMENTOS DE TERRA</t>
  </si>
  <si>
    <t>1.1.1</t>
  </si>
  <si>
    <t>FUNDACOES</t>
  </si>
  <si>
    <t>2.1.1</t>
  </si>
  <si>
    <t>SUPRAESTRUTURA</t>
  </si>
  <si>
    <t>3.1.1</t>
  </si>
  <si>
    <t>PAREDES E PAINÉIS</t>
  </si>
  <si>
    <t>4.1.1</t>
  </si>
  <si>
    <t>4.2.1</t>
  </si>
  <si>
    <t>4.3.1</t>
  </si>
  <si>
    <t>4.4.1</t>
  </si>
  <si>
    <t>PEITORIS/SOLEIRAS/RODAPES</t>
  </si>
  <si>
    <t>5.1.1</t>
  </si>
  <si>
    <t>5.2.1</t>
  </si>
  <si>
    <t>5.3.1</t>
  </si>
  <si>
    <t>HIDRAULICAS/GAS/INCENDIO</t>
  </si>
  <si>
    <t>6.1.1</t>
  </si>
  <si>
    <t>6.2.1</t>
  </si>
  <si>
    <t>6.3.1</t>
  </si>
  <si>
    <t>6.4.1</t>
  </si>
  <si>
    <t>6.5.1</t>
  </si>
  <si>
    <t>6.6.1</t>
  </si>
  <si>
    <t>6.7.1</t>
  </si>
  <si>
    <t>6.8.1</t>
  </si>
  <si>
    <t>6.9.1</t>
  </si>
  <si>
    <t>6.10.1</t>
  </si>
  <si>
    <t>6.11.1</t>
  </si>
  <si>
    <t>6.12.1</t>
  </si>
  <si>
    <t>6.13.1</t>
  </si>
  <si>
    <t>SANITARIAS/PLUVIAL</t>
  </si>
  <si>
    <t>7.1.1</t>
  </si>
  <si>
    <t>7.2.1</t>
  </si>
  <si>
    <t>7.3.1</t>
  </si>
  <si>
    <t>7.4.1</t>
  </si>
  <si>
    <t>7.5.1</t>
  </si>
  <si>
    <t>7.6.1</t>
  </si>
  <si>
    <t>7.7.1</t>
  </si>
  <si>
    <t>7.8.1</t>
  </si>
  <si>
    <t>7.9.1</t>
  </si>
  <si>
    <t>7.10.1</t>
  </si>
  <si>
    <t>INSTALACOES ELETRICAS/TELEFONE/TV</t>
  </si>
  <si>
    <t>8.1.1</t>
  </si>
  <si>
    <t>8.2.1</t>
  </si>
  <si>
    <t>8.3.1</t>
  </si>
  <si>
    <t>8.4.1</t>
  </si>
  <si>
    <t>8.5.1</t>
  </si>
  <si>
    <t>8.6.1</t>
  </si>
  <si>
    <t>8.7.1</t>
  </si>
  <si>
    <t>8.8.1</t>
  </si>
  <si>
    <t>8.9.1</t>
  </si>
  <si>
    <t>8.10.1</t>
  </si>
  <si>
    <t>F5044</t>
  </si>
  <si>
    <t>8.11.1</t>
  </si>
  <si>
    <t>F39465</t>
  </si>
  <si>
    <t>8.12.1</t>
  </si>
  <si>
    <t>F39446</t>
  </si>
  <si>
    <t>8.13.1</t>
  </si>
  <si>
    <t>PAVIMENTACAO</t>
  </si>
  <si>
    <t>9.1.1</t>
  </si>
  <si>
    <t>COBERTURAS</t>
  </si>
  <si>
    <t>10.1.1</t>
  </si>
  <si>
    <t>10.2.1</t>
  </si>
  <si>
    <t>10.3.1</t>
  </si>
  <si>
    <t>10.4.1</t>
  </si>
  <si>
    <t>REVESTIMENTOS INTERNOS</t>
  </si>
  <si>
    <t>11.1.1</t>
  </si>
  <si>
    <t>REVESTIMENTOS EXTERNOS</t>
  </si>
  <si>
    <t>12.1.1</t>
  </si>
  <si>
    <t>12.2.1</t>
  </si>
  <si>
    <t>PINTURA</t>
  </si>
  <si>
    <t>13.1.1</t>
  </si>
  <si>
    <t>13.2.1</t>
  </si>
  <si>
    <t>13.3.1</t>
  </si>
  <si>
    <t>13.4.1</t>
  </si>
  <si>
    <t>13.5.1</t>
  </si>
  <si>
    <t>13.6.1</t>
  </si>
  <si>
    <t>CERAMICA</t>
  </si>
  <si>
    <t>14.1.1</t>
  </si>
  <si>
    <t>14.2.1</t>
  </si>
  <si>
    <t>14.3.1</t>
  </si>
  <si>
    <t>14.4.1</t>
  </si>
  <si>
    <t>14.5.1</t>
  </si>
  <si>
    <t>14.6.1</t>
  </si>
  <si>
    <t>14.7.1</t>
  </si>
  <si>
    <t>ESQUADRIAS/VIDROS/FERRAGENS</t>
  </si>
  <si>
    <t>15.1.1</t>
  </si>
  <si>
    <t>15.2.1</t>
  </si>
  <si>
    <t>15.3.1</t>
  </si>
  <si>
    <t>15.4.1</t>
  </si>
  <si>
    <t>15.5.1</t>
  </si>
  <si>
    <t>15.6.1</t>
  </si>
  <si>
    <t>15.7.1</t>
  </si>
  <si>
    <t>LOUCAS E METAIS</t>
  </si>
  <si>
    <t>16.1.1</t>
  </si>
  <si>
    <t>16.2.1</t>
  </si>
  <si>
    <t>16.3.1</t>
  </si>
  <si>
    <t>16.4.1</t>
  </si>
  <si>
    <t>16.5.1</t>
  </si>
  <si>
    <t>16.6.1</t>
  </si>
  <si>
    <t>16.7.1</t>
  </si>
  <si>
    <t>16.8.1</t>
  </si>
  <si>
    <t>IMPERMEABILIZACOES E TRATAMENTOS</t>
  </si>
  <si>
    <t>17.1.1</t>
  </si>
  <si>
    <t>17.2.1</t>
  </si>
  <si>
    <t>17.3.1</t>
  </si>
  <si>
    <t>PLANILHA DE COMPOSIÇÕES ANALÍTICAS</t>
  </si>
  <si>
    <t>Tabela auxiliar da Curva ABC de Insumos</t>
  </si>
  <si>
    <t>Quant. Orçamento</t>
  </si>
  <si>
    <t>Quant. Total</t>
  </si>
  <si>
    <t>CLASSE/TIPO</t>
  </si>
  <si>
    <t>COEFICIENTE</t>
  </si>
  <si>
    <t>PREÇO UNIT</t>
  </si>
  <si>
    <t>SERT</t>
  </si>
  <si>
    <t>INSUMO</t>
  </si>
  <si>
    <t>COMPOSICAO</t>
  </si>
  <si>
    <t>CUSTO DIRETO TOTAL</t>
  </si>
  <si>
    <t>TOTAL - 99059</t>
  </si>
  <si>
    <t>FUES</t>
  </si>
  <si>
    <t>TOTAL - 97101</t>
  </si>
  <si>
    <t>TOTAL - 101964</t>
  </si>
  <si>
    <t>PARE</t>
  </si>
  <si>
    <t>TOTAL - 91815</t>
  </si>
  <si>
    <t>TOTAL - 93190</t>
  </si>
  <si>
    <t>TOTAL - 93198</t>
  </si>
  <si>
    <t>TOTAL - 93205</t>
  </si>
  <si>
    <t>PISO</t>
  </si>
  <si>
    <t>TOTAL - 98689</t>
  </si>
  <si>
    <t>REVE</t>
  </si>
  <si>
    <t>TOTAL - 101965</t>
  </si>
  <si>
    <t>TOTAL - 88649</t>
  </si>
  <si>
    <t>INHI</t>
  </si>
  <si>
    <t>TOTAL - 95635</t>
  </si>
  <si>
    <t>TOTAL - 95676</t>
  </si>
  <si>
    <t>TOTAL - 95675</t>
  </si>
  <si>
    <t>TOTAL - 102622</t>
  </si>
  <si>
    <t>TOTAL - 89957</t>
  </si>
  <si>
    <t>TOTAL - 89987</t>
  </si>
  <si>
    <t>TOTAL - 89985</t>
  </si>
  <si>
    <t>TOTAL - 89356</t>
  </si>
  <si>
    <t>TOTAL - 89357</t>
  </si>
  <si>
    <t>MOVT</t>
  </si>
  <si>
    <t>TOTAL - 93358</t>
  </si>
  <si>
    <t>TOTAL - 96995</t>
  </si>
  <si>
    <t>TOTAL - 86916</t>
  </si>
  <si>
    <t>TOTAL - 92687</t>
  </si>
  <si>
    <t>TOTAL - 89707</t>
  </si>
  <si>
    <t>TOTAL - 89495</t>
  </si>
  <si>
    <t>TOTAL - 98110</t>
  </si>
  <si>
    <t>TOTAL - 97906</t>
  </si>
  <si>
    <t>TOTAL - 89711</t>
  </si>
  <si>
    <t>TOTAL - 89712</t>
  </si>
  <si>
    <t>TOTAL - 89713</t>
  </si>
  <si>
    <t>TOTAL - 89714</t>
  </si>
  <si>
    <t>INEL</t>
  </si>
  <si>
    <t>TOTAL - 101489</t>
  </si>
  <si>
    <t>TOTAL - 101875</t>
  </si>
  <si>
    <t>TOTAL - 101891</t>
  </si>
  <si>
    <t>TOTAL - 93653</t>
  </si>
  <si>
    <t>TOTAL - 93657</t>
  </si>
  <si>
    <t>TOTAL - 104473</t>
  </si>
  <si>
    <t>TOTAL - 97593</t>
  </si>
  <si>
    <t>TOTAL - 104475</t>
  </si>
  <si>
    <t>TOTAL - 91985</t>
  </si>
  <si>
    <t>TOTAL - 91987</t>
  </si>
  <si>
    <t>FORNECIMENTO DE POSTE DE CONCRETO ARMADO DE SECAO CIRCULAR, EXTENSAO DE 9,00 M, RESISTENCIA DE 200 A 300 DAN, TIPO C-14</t>
  </si>
  <si>
    <t>UN</t>
  </si>
  <si>
    <t>Composição do usuário.</t>
  </si>
  <si>
    <t>TOTAL - F5044</t>
  </si>
  <si>
    <t>FORNECIMENTO DE DISPOSITIVO DPS CLASSE II, 1 POLO, TENSAO MAXIMA DE 175 V, CORRENTE MAXIMA DE *20* KA (TIPO AC)</t>
  </si>
  <si>
    <t>TOTAL - F39465</t>
  </si>
  <si>
    <t>FORNECIMENTO DE DISPOSITIVO DR, 2 POLOS, SENSIBILIDADE DE 30 MA, CORRENTE DE 40 A, TIPO AC</t>
  </si>
  <si>
    <t>TOTAL - F39446</t>
  </si>
  <si>
    <t>TOTAL - 94992</t>
  </si>
  <si>
    <t>COBE</t>
  </si>
  <si>
    <t>TOTAL - 92568</t>
  </si>
  <si>
    <t>TOTAL - 94442</t>
  </si>
  <si>
    <t>TOTAL - 94221</t>
  </si>
  <si>
    <t>TOTAL - 100327</t>
  </si>
  <si>
    <t>TOTAL - 87418</t>
  </si>
  <si>
    <t>TOTAL - 87879</t>
  </si>
  <si>
    <t>TOTAL - 87775</t>
  </si>
  <si>
    <t>PINT</t>
  </si>
  <si>
    <t>TOTAL - 88489</t>
  </si>
  <si>
    <t>TOTAL - 88485</t>
  </si>
  <si>
    <t>TOTAL - 88484</t>
  </si>
  <si>
    <t>TOTAL - 88423</t>
  </si>
  <si>
    <t>TOTAL - 102213</t>
  </si>
  <si>
    <t>TOTAL - 100761</t>
  </si>
  <si>
    <t>TOTAL - 87527</t>
  </si>
  <si>
    <t>TOTAL - 104457</t>
  </si>
  <si>
    <t>TOTAL - 87630</t>
  </si>
  <si>
    <t>TOTAL - 87249</t>
  </si>
  <si>
    <t>TOTAL - 87250</t>
  </si>
  <si>
    <t>TOTAL - 87251</t>
  </si>
  <si>
    <t>ESQV</t>
  </si>
  <si>
    <t>TOTAL - 94572</t>
  </si>
  <si>
    <t>TOTAL - 94569</t>
  </si>
  <si>
    <t>TOTAL - 94570</t>
  </si>
  <si>
    <t>TOTAL - 90843</t>
  </si>
  <si>
    <t>TOTAL - 87412</t>
  </si>
  <si>
    <t>TOTAL - 87411</t>
  </si>
  <si>
    <t>TOTAL - 87413</t>
  </si>
  <si>
    <t>TOTAL - 86931</t>
  </si>
  <si>
    <t>TOTAL - 86895</t>
  </si>
  <si>
    <t>TOTAL - 86901</t>
  </si>
  <si>
    <t>TOTAL - 86877</t>
  </si>
  <si>
    <t>TOTAL - 86883</t>
  </si>
  <si>
    <t>TOTAL - 93441</t>
  </si>
  <si>
    <t>TOTAL - 86922</t>
  </si>
  <si>
    <t>TOTAL - 86915</t>
  </si>
  <si>
    <t>IMPE</t>
  </si>
  <si>
    <t>TOTAL - 98561</t>
  </si>
  <si>
    <t>TOTAL - 98560</t>
  </si>
  <si>
    <t>TOTAL - 98557</t>
  </si>
  <si>
    <t>PLANILHA DE COMPOSIÇÕES ANALÍTICAS AUXILIARES - NÍVEL 1</t>
  </si>
  <si>
    <t>SEDI</t>
  </si>
  <si>
    <t>TOTAL - 88239</t>
  </si>
  <si>
    <t>TOTAL - 88262</t>
  </si>
  <si>
    <t>TOTAL - 88297</t>
  </si>
  <si>
    <t>TOTAL - 88316</t>
  </si>
  <si>
    <t>TOTAL - 88309</t>
  </si>
  <si>
    <t>TOTAL - 88238</t>
  </si>
  <si>
    <t>TOTAL - 88245</t>
  </si>
  <si>
    <t>TOTAL - 88377</t>
  </si>
  <si>
    <t>TOTAL - 88274</t>
  </si>
  <si>
    <t>TOTAL - 88256</t>
  </si>
  <si>
    <t>TOTAL - 88248</t>
  </si>
  <si>
    <t>TOTAL - 88267</t>
  </si>
  <si>
    <t>TOTAL - 88294</t>
  </si>
  <si>
    <t>TOTAL - 88261</t>
  </si>
  <si>
    <t>TOTAL - 88247</t>
  </si>
  <si>
    <t>TOTAL - 88264</t>
  </si>
  <si>
    <t>TOTAL - 88286</t>
  </si>
  <si>
    <t>TOTAL - 88278</t>
  </si>
  <si>
    <t>TOTAL - 88295</t>
  </si>
  <si>
    <t>TOTAL - 88323</t>
  </si>
  <si>
    <t>TOTAL - 88269</t>
  </si>
  <si>
    <t>TOTAL - 88310</t>
  </si>
  <si>
    <t>TOTAL - 88243</t>
  </si>
  <si>
    <t>TOTAL - 88270</t>
  </si>
  <si>
    <t>PLANILHA DE COMPOSIÇÕES ANALÍTICAS AUXILIARES - NÍVEL 2</t>
  </si>
  <si>
    <t>TOTAL - 95309</t>
  </si>
  <si>
    <t>TOTAL - 95330</t>
  </si>
  <si>
    <t>TOTAL - 95360</t>
  </si>
  <si>
    <t>TOTAL - 95378</t>
  </si>
  <si>
    <t>TOTAL - 95371</t>
  </si>
  <si>
    <t>TOTAL - 95308</t>
  </si>
  <si>
    <t>TOTAL - 95314</t>
  </si>
  <si>
    <t>TOTAL - 95389</t>
  </si>
  <si>
    <t>TOTAL - 95341</t>
  </si>
  <si>
    <t>TOTAL - 95324</t>
  </si>
  <si>
    <t>TOTAL - 95317</t>
  </si>
  <si>
    <t>TOTAL - 95335</t>
  </si>
  <si>
    <t>TOTAL - 95357</t>
  </si>
  <si>
    <t>TOTAL - 95329</t>
  </si>
  <si>
    <t>TOTAL - 95316</t>
  </si>
  <si>
    <t>TOTAL - 95332</t>
  </si>
  <si>
    <t>TOTAL - 95351</t>
  </si>
  <si>
    <t>TOTAL - 95344</t>
  </si>
  <si>
    <t>TOTAL - 95358</t>
  </si>
  <si>
    <t>TOTAL - 95385</t>
  </si>
  <si>
    <t>TOTAL - 95337</t>
  </si>
  <si>
    <t>TOTAL - 95372</t>
  </si>
  <si>
    <t>TOTAL - 95313</t>
  </si>
  <si>
    <t>TOTAL - 95338</t>
  </si>
  <si>
    <t>CURVA ABC DE SERVIÇOS</t>
  </si>
  <si>
    <t>TOTAIS</t>
  </si>
  <si>
    <t>CURVA ABC DE INSUMOS</t>
  </si>
  <si>
    <t>TIPO</t>
  </si>
  <si>
    <t>MÃO DE OBRA</t>
  </si>
  <si>
    <t>TOTAL MÃO DE OBRA</t>
  </si>
  <si>
    <t>MATERIAIS E INSUMOS</t>
  </si>
  <si>
    <t>TOTAL MATERIAIS E INSUMOS</t>
  </si>
  <si>
    <t>TOTAL GERAL S/ BDI</t>
  </si>
  <si>
    <t>TOTAL GERAL C/ BDI</t>
  </si>
  <si>
    <t>-</t>
  </si>
  <si>
    <t>COMPOSIÇÃO DA TAXA DE BDI</t>
  </si>
  <si>
    <t>Limites p/Edificações</t>
  </si>
  <si>
    <t>AC</t>
  </si>
  <si>
    <t>ADMINISTRAÇÃO CENTRAL</t>
  </si>
  <si>
    <t>3,0 a 5,5%</t>
  </si>
  <si>
    <t>SG</t>
  </si>
  <si>
    <t>SEGURO E GARANTIA</t>
  </si>
  <si>
    <t>0,8 a 1,0%</t>
  </si>
  <si>
    <t>R</t>
  </si>
  <si>
    <t>RISCOS</t>
  </si>
  <si>
    <t>0,97 a 1,27%</t>
  </si>
  <si>
    <t>DF</t>
  </si>
  <si>
    <t>DESPESA FINANCEIRA</t>
  </si>
  <si>
    <t>0,59 a 1,39%</t>
  </si>
  <si>
    <t>L</t>
  </si>
  <si>
    <t>LUCRO</t>
  </si>
  <si>
    <t>6,16 a 8,96%</t>
  </si>
  <si>
    <t>I</t>
  </si>
  <si>
    <t>TRIBUTOS E IMPOSTOS</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</si>
  <si>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</si>
  <si>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</si>
  <si>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</si>
  <si>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</si>
  <si>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</si>
  <si>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</si>
  <si>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</si>
  <si>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</si>
  <si>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</si>
  <si>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</si>
  <si>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</si>
  <si>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</si>
  <si>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20,34 a 25,0% (sem CPRB)</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</si>
  <si>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</si>
  <si>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</si>
  <si>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</si>
  <si>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</si>
  <si>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</si>
  <si>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c)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</si>
  <si>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ENCARGOS SOCIAIS</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</si>
  <si>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</si>
  <si>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</si>
  <si>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</si>
  <si>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</si>
  <si>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</si>
  <si>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</si>
  <si>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</si>
  <si>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</si>
  <si>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</si>
  <si>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</si>
  <si>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</si>
  <si>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</si>
  <si>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</si>
  <si>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</si>
  <si>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</si>
  <si>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</si>
  <si>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</si>
  <si>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</si>
  <si>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</si>
  <si>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</si>
  <si>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</si>
  <si>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</si>
  <si>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</si>
  <si>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</si>
  <si>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</si>
  <si>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</si>
  <si>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</si>
  <si>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</si>
  <si>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</si>
  <si>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</si>
  <si>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</si>
  <si>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</si>
  <si>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</si>
  <si>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</si>
  <si>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</si>
  <si>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</si>
  <si>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</si>
  <si>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</si>
  <si>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</si>
  <si>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</si>
  <si>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</si>
  <si>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</si>
  <si>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</si>
  <si>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</si>
  <si>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</si>
  <si>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</si>
  <si>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</si>
  <si>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</si>
  <si>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</si>
  <si>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</si>
  <si>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</si>
  <si>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</si>
  <si>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</si>
  <si>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</si>
  <si>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</si>
  <si>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</si>
  <si>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</si>
  <si>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</si>
  <si>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</si>
  <si>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</si>
  <si>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</si>
  <si>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</si>
  <si>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</si>
  <si>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</si>
  <si>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</si>
  <si>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</si>
  <si>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</si>
  <si>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</si>
  <si>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</si>
  <si>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</si>
  <si>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</si>
  <si>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</si>
  <si>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(COMPOSIÇÃO REPRESENTATIVA) DE ALVENARIA DE BLOCOS DE CONCRETO ESTRUTURAL 14X19X39 CM, (ESPESSURA 14 CM), FBK = 4,5 MPA, UTILIZANDO PALHETA, PARA EDIFICAÇÃO HABITACIONAL. AF_10/2015</t>
  </si>
  <si>
    <t>M2</t>
  </si>
  <si>
    <t>AJUDANTE DE ARMADOR COM ENCARGOS COMPLEMENTARES</t>
  </si>
  <si>
    <t>H</t>
  </si>
  <si>
    <t>AJUDANTE DE CARPINTEIRO COM ENCARGOS COMPLEMENTARES</t>
  </si>
  <si>
    <t>AJUDANTE ESPECIALIZADO COM ENCARGOS COMPLEMENTARES</t>
  </si>
  <si>
    <t>APLICAÇÃO DE FUNDO SELADOR ACRÍLICO EM PAREDES, UMA DEMÃO. AF_06/2014</t>
  </si>
  <si>
    <t>APLICAÇÃO DE FUNDO SELADOR ACRÍLICO EM TETO, UMA DEMÃO. AF_06/2014</t>
  </si>
  <si>
    <t>APLICAÇÃO MANUAL DE GESSO DESEMPENADO (SEM TALISCAS) EM PAREDES DE AMBIENTES DE ÁREA ENTRE 5M² E 10M², ESPESSURA DE 0,5CM. AF_06/2014</t>
  </si>
  <si>
    <t>APLICAÇÃO MANUAL DE GESSO DESEMPENADO (SEM TALISCAS) EM TETO DE AMBIENTES DE ÁREA ENTRE 5M² E 10M², ESPESSURA DE 0,5CM. AF_06/2014</t>
  </si>
  <si>
    <t>APLICAÇÃO MANUAL DE GESSO DESEMPENADO (SEM TALISCAS) EM TETO DE AMBIENTES DE ÁREA MAIOR QUE 10M², ESPESSURA DE 0,5CM. AF_06/2014</t>
  </si>
  <si>
    <t>APLICAÇÃO MANUAL DE GESSO DESEMPENADO (SEM TALISCAS) EM TETO DE AMBIENTES DE ÁREA MENOR QUE 5M², ESPESSURA DE 0,5CM. AF_06/2014</t>
  </si>
  <si>
    <t>APLICAÇÃO MANUAL DE PINTURA COM TINTA LÁTEX ACRÍLICA EM PAREDES, DUAS DEMÃOS. AF_06/2014</t>
  </si>
  <si>
    <t>APLICAÇÃO MANUAL DE PINTURA COM TINTA TEXTURIZADA ACRÍLICA EM PAREDES EXTERNAS DE CASAS, UMA COR. AF_06/2014</t>
  </si>
  <si>
    <t>ARMADOR COM ENCARGOS COMPLEMENTARES</t>
  </si>
  <si>
    <t>AUXILIAR DE ELETRICISTA COM ENCARGOS COMPLEMENTARES</t>
  </si>
  <si>
    <t>AUXILIAR DE ENCANADOR OU BOMBEIRO HIDRÁULICO COM ENCARGOS COMPLEMENTARES</t>
  </si>
  <si>
    <t>AZULEJISTA OU LADRILHISTA COM ENCARGOS COMPLEMENTARES</t>
  </si>
  <si>
    <t>BANCADA DE GRANITO CINZA POLIDO, DE 0,50 X 0,60 M, PARA LAVATÓRIO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</si>
  <si>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</si>
  <si>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CAIXA DE GORDURA PEQUENA (CAPACIDADE: 19 L), CIRCULAR, EM PVC, DIÂMETRO INTERNO= 0,3 M. AF_12/2020</t>
  </si>
  <si>
    <t>CAIXA D´ÁGUA EM POLIETILENO, 500 LITROS (INCLUSOS TUBOS, CONEXÕES E TORNEIRA DE BÓIA) - FORNECIMENTO E INSTALAÇÃO. AF_06/2021</t>
  </si>
  <si>
    <t>CAIXA EM CONCRETO PRÉ-MOLDADO PARA ABRIGO DE HIDRÔMETRO COM DN 20 (½)  FORNECIMENTO E INSTALAÇÃO. AF_11/2016</t>
  </si>
  <si>
    <t>CAIXA ENTERRADA HIDRÁULICA RETANGULAR, EM ALVENARIA COM BLOCOS DE CONCRETO, DIMENSÕES INTERNAS: 0,6X0,6X0,6 M PARA REDE DE ESGOTO. AF_12/2020</t>
  </si>
  <si>
    <t>CAIXA SIFONADA, PVC, DN 100 X 100 X 50 MM, JUNTA ELÁSTICA, FORNECIDA E INSTALADA EM RAMAL DE DESCARGA OU EM RAMAL DE ESGOTO SANITÁRIO. AF_08/2022</t>
  </si>
  <si>
    <t>CAMPAINHA CIGARRA (1 MÓDULO), 10A/250V, INCLUINDO SUPORTE E PLACA - FORNECIMENTO E INSTALAÇÃO. AF_09/2017</t>
  </si>
  <si>
    <t>CARPINTEIRO DE ESQUADRIA COM ENCARGOS COMPLEMENTARES</t>
  </si>
  <si>
    <t>CARPINTEIRO DE FORMAS COM ENCARGOS COMPLEMENTARES</t>
  </si>
  <si>
    <t>CHAPISCO APLICADO EM ALVENARIAS E ESTRUTURAS DE CONCRETO INTERNAS, COM COLHER DE PEDREIRO.  ARGAMASSA TRAÇO 1:3 COM PREPARO EM BETONEIRA 400L. AF_10/2022</t>
  </si>
  <si>
    <t>CINTA DE AMARRAÇÃO DE ALVENARIA MOLDADA IN LOCO COM UTILIZAÇÃO DE BLOCOS CANALETA. AF_03/2016</t>
  </si>
  <si>
    <t>M</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</si>
  <si>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</si>
  <si>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</si>
  <si>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CONTRAPISO EM ARGAMASSA TRAÇO 1:4 (CIMENTO E AREIA), PREPARO MECÂNICO COM BETONEIRA 400 L, APLICADO EM ÁREAS SECAS SOBRE LAJE, ADERIDO, ACABAMENTO NÃO REFORÇADO, ESPESSURA 3CM. AF_07/2021</t>
  </si>
  <si>
    <t>CONTRAVERGA MOLDADA IN LOCO COM UTILIZAÇÃO DE BLOCOS CANALETA PARA VÃOS DE ATÉ 1,5 M DE COMPRIMENTO. AF_03/2016</t>
  </si>
  <si>
    <t>CUBA DE EMBUTIR OVAL EM LOUÇA BRANCA, 35 X 50CM OU EQUIVALENTE - FORNECIMENTO E INSTALAÇÃO. AF_01/2020</t>
  </si>
  <si>
    <t>CUMEEIRA PARA TELHA CERÂMICA EMBOÇADA COM ARGAMASSA TRAÇO 1:2:9 (CIMENTO, CAL E AREIA) PARA TELHADOS COM ATÉ 2 ÁGUAS, INCLUSO TRANSPORTE VERTICAL. AF_07/2019</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</si>
  <si>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</si>
  <si>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</si>
  <si>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</si>
  <si>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CURSO DE CAPACITAÇÃO PARA ARMADOR (ENCARGOS COMPLEMENTARES) - HORISTA</t>
  </si>
  <si>
    <t>CURSO DE CAPACITAÇÃO PARA AUXILIAR DE ELETRICISTA (ENCARGOS COMPLEMENTARES) - HORISTA</t>
  </si>
  <si>
    <t>CURSO DE CAPACITAÇÃO PARA AUXILIAR DE ENCANADOR OU BOMBEIRO HIDRÁULICO (ENCARGOS COMPLEMENTARES) - HORISTA</t>
  </si>
  <si>
    <t>CURSO DE CAPACITAÇÃO PARA AZULEJISTA OU LADRILHISTA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</si>
  <si>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</si>
  <si>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</si>
  <si>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</si>
  <si>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</si>
  <si>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</si>
  <si>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</si>
  <si>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MARMORISTA/GRANITEIRO (ENCARGOS COMPLEMENTARES) - HORISTA</t>
  </si>
  <si>
    <t>CURSO DE CAPACITAÇÃO PARA MONTADOR DE ESTRUTURA METÁLICA (ENCARGOS COMPLEMENTARES) - HORISTA</t>
  </si>
  <si>
    <t>CURSO DE CAPACITAÇÃO PARA MOTORISTA OPERADOR DE MUNCK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</si>
  <si>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</si>
  <si>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</si>
  <si>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</si>
  <si>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MÁQUINAS E EQUIPAMENTOS (ENCARGOS COMPLEMENTARES) - HORISTA</t>
  </si>
  <si>
    <t>CURSO DE CAPACITAÇÃO PARA PEDREIRO (ENCARGOS COMPLEMENTARES) - HORISTA</t>
  </si>
  <si>
    <t>CURSO DE CAPACITAÇÃO PARA PINTOR (ENCARGOS COMPLEMENTARES) - HORISTA</t>
  </si>
  <si>
    <t>CURSO DE CAPACITAÇÃO PARA SERVENTE (ENCARGOS COMPLEMENTARES) - HORISTA</t>
  </si>
  <si>
    <t>CURSO DE CAPACITAÇÃO PARA TELHADISTA (ENCARGOS COMPLEMENTARES) - HORISTA</t>
  </si>
  <si>
    <t>DISJUNTOR MONOPOLAR TIPO DIN, CORRENTE NOMINAL DE 10A - FORNECIMENTO E INSTALAÇÃO. AF_10/2020</t>
  </si>
  <si>
    <t>DISJUNTOR MONOPOLAR TIPO DIN, CORRENTE NOMINAL DE 32A - FORNECIMENTO E INSTALAÇÃO. AF_10/2020</t>
  </si>
  <si>
    <t>DISJUNTOR MONOPOLAR TIPO NEMA, CORRENTE NOMINAL DE 35 ATÉ 50A - FORNECIMENTO E INSTALAÇÃO. AF_10/2020</t>
  </si>
  <si>
    <t>ELETRICISTA COM ENCARGOS COMPLEMENTARES</t>
  </si>
  <si>
    <t>EMBOÇO OU MASSA ÚNICA EM ARGAMASSA TRAÇO 1:2:8, PREPARO MECÂNICO COM BETONEIRA 400 L, APLICADA MANUALMENTE EM PANOS DE FACHADA COM PRESENÇA DE VÃOS, ESPESSURA DE 25 MM. AF_08/2022</t>
  </si>
  <si>
    <t>EMBOÇO, PARA RECEBIMENTO DE CERÂMICA, EM ARGAMASSA TRAÇO 1:2:8, PREPARO MECÂNICO COM BETONEIRA 400L, APLICADO MANUALMENTE EM FACES INTERNAS DE PAREDES, PARA AMBIENTE COM ÁREA MENOR QUE 5M2, ESPESSURA DE 20MM, COM EXECUÇÃO DE TALISCAS. AF_06/2014</t>
  </si>
  <si>
    <t>ENCANADOR OU BOMBEIRO HIDRÁULICO COM ENCARGOS COMPLEMENTARES</t>
  </si>
  <si>
    <t>ENTRADA DE ENERGIA ELÉTRICA, AÉREA, MONOFÁSICA, COM CAIXA DE SOBREPOR, CABO DE 10 MM2 E DISJUNTOR DIN 50A (NÃO INCLUSO O POSTE DE CONCRETO). AF_07/2020_PS</t>
  </si>
  <si>
    <t>ESCAVAÇÃO MANUAL DE VALA COM PROFUNDIDADE MENOR OU IGUAL A 1,30 M. AF_02/2021</t>
  </si>
  <si>
    <t>M3</t>
  </si>
  <si>
    <t>EXECUÇÃO DE PASSEIO (CALÇADA) OU PISO DE CONCRETO COM CONCRETO MOLDADO IN LOCO, FEITO EM OBRA, ACABAMENTO CONVENCIONAL, ESPESSURA 6 CM, ARMADO. AF_08/2022</t>
  </si>
  <si>
    <t>EXECUÇÃO DE RADIER, ESPESSURA DE 10 CM, FCK = 30 MPA, COM USO DE FORMAS EM MADEIRA SERRADA. AF_09/2021</t>
  </si>
  <si>
    <t>GESSEIRO COM ENCARGOS COMPLEMENTARES</t>
  </si>
  <si>
    <t>HIDRÔMETRO DN 25 (¾ ), 5,0 M³/H FORNECIMENTO E INSTALAÇÃO. AF_11/2016</t>
  </si>
  <si>
    <t>IMPERMEABILIZAÇÃO DE PAREDES COM ARGAMASSA DE CIMENTO E AREIA, COM ADITIVO IMPERMEABILIZANTE, E = 2CM. AF_06/2018</t>
  </si>
  <si>
    <t>IMPERMEABILIZAÇÃO DE PISO COM ARGAMASSA DE CIMENTO E AREIA, COM ADITIVO IMPERMEABILIZANTE, E = 2CM. AF_06/2018</t>
  </si>
  <si>
    <t>IMPERMEABILIZAÇÃO DE SUPERFÍCIE COM EMULSÃO ASFÁLTICA, 2 DEMÃOS AF_06/2018</t>
  </si>
  <si>
    <t>IMPERMEABILIZADOR COM ENCARGOS COMPLEMENTARES</t>
  </si>
  <si>
    <t>INTERRUPTOR PULSADOR CAMPAINHA (1 MÓDULO), 10A/250V, INCLUINDO SUPORTE E PLACA - FORNECIMENTO E INSTALAÇÃO. AF_09/2017</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</si>
  <si>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</si>
  <si>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</si>
  <si>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TIPO MAXIM-AR, COM VIDROS, BATENTE E FERRAGENS. EXCLUSIVE ALIZAR, ACABAMENTO E CONTRAMARCO. FORNECIMENTO E INSTALAÇÃO. AF_12/2019</t>
  </si>
  <si>
    <t>KIT CAVALETE PARA MEDIÇÃO DE ÁGUA - ENTRADA PRINCIPAL, EM PVC SOLDÁVEL DN 25 (¾")   FORNECIMENTO E INSTALAÇÃO (EXCLUSIVE HIDRÔMETRO). AF_11/2016</t>
  </si>
  <si>
    <t>KIT DE PORTA DE MADEIRA PARA PINTURA, SEMI-OCA (LEVE OU MÉDIA), PADRÃO MÉDIO, 80X210CM, ESPESSURA DE 3,5CM, ITENS INCLUSOS: DOBRADIÇAS, MONTAGEM E INSTALAÇÃO DO BATENTE, FECHADURA COM EXECUÇÃO DO FURO - FORNECIMENTO E INSTALAÇÃO. AF_12/2019</t>
  </si>
  <si>
    <t>LAJE PRÉ-MOLDADA UNIDIRECIONAL, BIAPOIADA, PARA FORRO, ENCHIMENTO EM CERÂMICA, VIGOTA CONVENCIONAL, ALTURA TOTAL DA LAJE (ENCHIMENTO+CAPA) = (8+3). AF_11/2020</t>
  </si>
  <si>
    <t>LOCACAO CONVENCIONAL DE OBRA, UTILIZANDO GABARITO DE TÁBUAS CORRIDAS PONTALETADAS A CADA 2,00M -  2 UTILIZAÇÕES. AF_10/2018</t>
  </si>
  <si>
    <t>LUMINÁRIA TIPO SPOT, DE SOBREPOR, COM 1 LÂMPADA FLUORESCENTE DE 15 W, SEM REATOR - FORNECIMENTO E INSTALAÇÃO. AF_02/2020</t>
  </si>
  <si>
    <t>MARMORISTA/GRANITEIRO COM ENCARGOS COMPLEMENTARES</t>
  </si>
  <si>
    <t>MONTADOR DE ESTRUTURA METÁLICA COM ENCARGOS COMPLEMENTARES</t>
  </si>
  <si>
    <t>MOTORISTA OPERADOR DE MUNCK COM ENCARGOS COMPLEMENTARES</t>
  </si>
  <si>
    <t>OPERADOR DE BETONEIRA ESTACIONÁRIA/MISTURADOR COM ENCARGOS COMPLEMENTARES</t>
  </si>
  <si>
    <t>OPERADOR DE ESCAVADEIRA COM ENCARGOS COMPLEMENTARES</t>
  </si>
  <si>
    <t>OPERADOR DE GUINCHO COM ENCARGOS COMPLEMENTARES</t>
  </si>
  <si>
    <t>OPERADOR DE MÁQUINAS E EQUIPAMENTOS COM ENCARGOS COMPLEMENTARES</t>
  </si>
  <si>
    <t>PEDREIRO COM ENCARGOS COMPLEMENTARES</t>
  </si>
  <si>
    <t>PEITORIL LINEAR EM GRANITO OU MÁRMORE, L = 15CM, COMPRIMENTO DE ATÉ 2M, ASSENTADO COM ARGAMASSA 1:6 COM ADITIVO. AF_11/2020</t>
  </si>
  <si>
    <t>PINTOR COM ENCARGOS COMPLEMENTARES</t>
  </si>
  <si>
    <t>PINTURA COM TINTA ALQUÍDICA DE ACABAMENTO (ESMALTE SINTÉTICO FOSCO) PULVERIZADA SOBRE SUPERFÍCIES METÁLICAS (EXCETO PERFIL) EXECUTADO EM OBRA (02 DEMÃOS). AF_01/2020_PE</t>
  </si>
  <si>
    <t>PINTURA VERNIZ (INCOLOR) ALQUÍDICO EM MADEIRA, USO INTERNO E EXTERNO, 2 DEMÃOS. AF_01/2021</t>
  </si>
  <si>
    <t>PONTO DE CONSUMO TERMINAL DE ÁGUA FRIA (SUBRAMAL) COM TUBULAÇÃO DE PVC, DN 25 MM, INSTALADO EM RAMAL DE ÁGUA, INCLUSOS RASGO E CHUMBAMENTO EM ALVENARIA. AF_12/2014</t>
  </si>
  <si>
    <t>QUADRO DE DISTRIBUIÇÃO DE ENERGIA EM CHAPA DE AÇO GALVANIZADO, DE EMBUTIR, COM BARRAMENTO TRIFÁSICO, PARA 12 DISJUNTORES DIN 100A - FORNECIMENTO E INSTALAÇÃO. AF_10/2020</t>
  </si>
  <si>
    <t>RALO SIFONADO, PVC, DN 100 X 40 MM, JUNTA SOLDÁVEL, FORNECIDO E INSTALADO EM RAMAIS DE ENCAMINHAMENTO DE ÁGUA PLUVIAL. AF_06/2022</t>
  </si>
  <si>
    <t>REATERRO MANUAL APILOADO COM SOQUETE. AF_10/2017</t>
  </si>
  <si>
    <t>REGISTRO DE GAVETA BRUTO, LATÃO, ROSCÁVEL, 3/4", COM ACABAMENTO E CANOPLA CROMADOS - FORNECIMENTO E INSTALAÇÃO. AF_08/2021</t>
  </si>
  <si>
    <t>REGISTRO DE PRESSÃO BRUTO, LATÃO, ROSCÁVEL, 3/4", COM ACABAMENTO E CANOPLA CROMADOS - FORNECIMENTO E INSTALAÇÃO. AF_08/2021</t>
  </si>
  <si>
    <t>REVESTIMENTO CERÂMICO PARA PAREDES INTERNAS COM PLACAS TIPO ESMALTADA EXTRA  DE DIMENSÕES 33X45 CM APLICADAS EM AMBIENTES DE ÁREA MENOR QUE 5 M² NA ALTURA INTEIRA DAS PAREDES.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</si>
  <si>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</si>
  <si>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</si>
  <si>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45X45 CM APLICADA EM AMBIENTES DE ÁREA MENOR QUE 5 M2. AF_06/2014</t>
  </si>
  <si>
    <t>RODAPÉ CERÂMICO DE 7CM DE ALTURA COM PLACAS TIPO ESMALTADA EXTRA DE DIMENSÕES 45X45CM. AF_06/2014</t>
  </si>
  <si>
    <t>RUFO EXTERNO/INTERNO EM CHAPA DE AÇO GALVANIZADO NÚMERO 26, CORTE DE 33 CM, INCLUSO IÇAMENTO. AF_07/2019</t>
  </si>
  <si>
    <t>SERVENTE COM ENCARGOS COMPLEMENTARES</t>
  </si>
  <si>
    <t>SIFÃO DO TIPO FLEXÍVEL EM PVC 1  X 1.1/2  - FORNECIMENTO E INSTALAÇÃO. AF_01/2020</t>
  </si>
  <si>
    <t>SOLEIRA EM GRANITO, LARGURA 15 CM, ESPESSURA 2,0 CM. AF_09/2020</t>
  </si>
  <si>
    <t>TANQUE DE LOUÇA BRANCA SUSPENSO, 18L OU EQUIVALENTE, INCLUSO SIFÃO TIPO GARRAFA EM METAL CROMADO, VÁLVULA METÁLICA E TORNEIRA DE METAL CROMADO PADRÃO MÉDIO - FORNECIMENTO E INSTALAÇÃO. AF_01/2020</t>
  </si>
  <si>
    <t>TELHADISTA COM ENCARGOS COMPLEMENTARES</t>
  </si>
  <si>
    <t>TELHAMENTO COM TELHA CERÂMICA DE ENCAIXE, TIPO ROMANA, COM ATÉ 2 ÁGUAS, INCLUSO TRANSPORTE VERTICAL. AF_07/2019</t>
  </si>
  <si>
    <t>TORNEIRA CROMADA DE MESA, 1/2 OU 3/4, PARA LAVATÓRIO, PADRÃO MÉDIO - FORNECIMENTO E INSTALAÇÃO. AF_01/2020</t>
  </si>
  <si>
    <t>TORNEIRA PLÁSTICA 3/4 PARA TANQUE - FORNECIMENTO E INSTALAÇÃO. AF_01/2020</t>
  </si>
  <si>
    <t>TRAMA DE AÇO COMPOSTA POR RIPAS, CAIBROS E TERÇAS PARA TELHADOS DE ATÉ 2 ÁGUAS PARA TELHA DE ENCAIXE DE CERÂMICA OU DE CONCRETO, INCLUSO TRANSPORTE VERTICAL. AF_07/2019</t>
  </si>
  <si>
    <t>TUBO DE AÇO GALVANIZADO COM COSTURA, CLASSE MÉDIA, CONEXÃO ROSQUEADA, DN 15 (1/2"), INSTALADO EM RAMAIS E SUB-RAMAIS DE GÁS - FORNECIMENTO E INSTALAÇÃO. AF_10/2020</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</si>
  <si>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</si>
  <si>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</si>
  <si>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</si>
  <si>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</si>
  <si>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SOLDÁVEL, DN 25MM, INSTALADO EM RAMAL OU SUB-RAMAL DE ÁGUA - FORNECIMENTO E INSTALAÇÃO. AF_06/2022</t>
  </si>
  <si>
    <t>TUBO, PVC, SOLDÁVEL, DN 32MM, INSTALADO EM RAMAL OU SUB-RAMAL DE ÁGUA - FORNECIMENTO E INSTALAÇÃO. AF_06/2022</t>
  </si>
  <si>
    <t>VÁLVULA EM METAL CROMADO 1.1/2 X 1.1/2 PARA TANQUE OU LAVATÓRIO, COM OU SEM LADRÃO - FORNECIMENTO E INSTALAÇÃO. AF_01/2020</t>
  </si>
  <si>
    <t>VASO SANITÁRIO SIFONADO COM CAIXA ACOPLADA LOUÇA BRANCA, INCLUSO ENGATE FLEXÍVEL EM PLÁSTICO BRANCO, 1/2  X 40CM - FORNECIMENTO E INSTALAÇÃO. AF_01/2020</t>
  </si>
  <si>
    <t>VERGA MOLDADA IN LOCO COM UTILIZAÇÃO DE BLOCOS CANALETA PARA JANELAS COM ATÉ 1,5 M DE VÃO. AF_03/2016</t>
  </si>
  <si>
    <t>ACO CA-50, 6,3 MM, VERGALHAO</t>
  </si>
  <si>
    <t>KG</t>
  </si>
  <si>
    <t>ACO CA-50, 8,0 MM, VERGALHAO</t>
  </si>
  <si>
    <t>ACO CA-60, 4,2 MM, OU 5,0 MM, OU 6,0 MM, OU 7,0 MM, VERGALHAO</t>
  </si>
  <si>
    <t>ADAPTADOR PVC SOLDAVEL, COM FLANGE E ANEL DE VEDACAO, 25 MM X 3/4", PARA CAIXA D'AGUA</t>
  </si>
  <si>
    <t>ADAPTADOR PVC SOLDAVEL, COM FLANGE E ANEL DE VEDACAO, 32 MM X 1", PARA CAIXA D'AGUA</t>
  </si>
  <si>
    <t>ADESIVO PLASTICO PARA PVC, FRASCO COM *850* GR</t>
  </si>
  <si>
    <t>ADESIVO PLASTICO PARA PVC, FRASCO COM 175 GR</t>
  </si>
  <si>
    <t>ADITIVO ADESIVO LIQUIDO PARA ARGAMASSAS DE REVESTIMENTOS CIMENTICIOS</t>
  </si>
  <si>
    <t>ADITIVO IMPERMEABILIZANTE DE PEGA NORMAL PARA ARGAMASSAS E CONCRETOS SEM ARMACAO, LIQUIDO E ISENTO DE CLORETOS</t>
  </si>
  <si>
    <t>ADITIVO PLASTIFICANTE E ESTABILIZADOR PARA ARGAMASSAS DE ASSENTAMENTO E REBOCO, LIQUIDO E ISENTO DE CLORETOS</t>
  </si>
  <si>
    <t>AJUDANTE DE ARMADOR (HORISTA)</t>
  </si>
  <si>
    <t>AJUDANTE DE ELETRICISTA (HORISTA)</t>
  </si>
  <si>
    <t>AJUDANTE ESPECIALIZADO (HORISTA)</t>
  </si>
  <si>
    <t>ALIMENTACAO - HORISTA (COLETADO CAIXA - ENCARGOS COMPLEMENTARES)</t>
  </si>
  <si>
    <t>ANEL DE VEDACAO, PVC FLEXIVEL, 100 MM, PARA SAIDA DE BACIA / VASO SANITARIO</t>
  </si>
  <si>
    <t>ARAME RECOZIDO 16 BWG, D = 1,65 MM (0,016 KG/M) OU 18 BWG, D = 1,25 MM (0,01 KG/M)</t>
  </si>
  <si>
    <t>AREIA GROSSA - POSTO JAZIDA/FORNECEDOR (RETIRADO NA JAZIDA, SEM TRANSPORTE)</t>
  </si>
  <si>
    <t>AREIA MEDIA - POSTO JAZIDA/FORNECEDOR (RETIRADO NA JAZIDA, SEM TRANSPORTE)</t>
  </si>
  <si>
    <t>ARGAMASSA COLANTE AC I PARA CERAMICAS</t>
  </si>
  <si>
    <t>ARGAMASSA COLANTE TIPO AC III</t>
  </si>
  <si>
    <t>ARMACAO VERTICAL COM HASTE E CONTRA-PINO, EM CHAPA DE ACO GALVANIZADO 3/16", COM 1 ESTRIBO, SEM ISOLADOR</t>
  </si>
  <si>
    <t>ARMADOR (HORISTA)</t>
  </si>
  <si>
    <t>ARRUELA LISA, REDONDA, DE LATAO POLIDO, DIAMETRO NOMINAL 5/8", DIAMETRO EXTERNO = 34 MM, DIAMETRO DO FURO = 17 MM, ESPESSURA = *2,5* MM</t>
  </si>
  <si>
    <t>AUXILIAR DE ENCANADOR OU BOMBEIRO HIDRAULICO (HORISTA)</t>
  </si>
  <si>
    <t>AZULEJISTA OU LADRILHEIRO (HORISTA)</t>
  </si>
  <si>
    <t>BACIA SANITARIA (VASO) COM CAIXA ACOPLADA, SIFAO APARENTE, DE LOUCA BRANCA (SEM ASSENTO)</t>
  </si>
  <si>
    <t>BATENTE / PORTAL / ADUELA / MARCO EM MADEIRA MACICA COM REBAIXO, E = *3* CM, L = *14* CM, PARA PORTAS DE  GIRO DE *60 CM A 120* CM  X *210* CM, CEDRINHO / ANGELIM COMERCIAL / TAURI / CURUPIXA / PEROBA / CUMARU OU EQUIVALENTE DA REGIAO (NAO INCLUI ALIZARES)</t>
  </si>
  <si>
    <t>JG</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</si>
  <si>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</si>
  <si>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</si>
  <si>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BLOCO DE CONCRETO ESTRUTURAL 14 X 19 X 34 CM, FBK 4,5 MPA (NBR 6136)</t>
  </si>
  <si>
    <t>BLOCO DE CONCRETO ESTRUTURAL 14 X 19 X 39 CM, FBK 4,5 MPA (NBR 6136)</t>
  </si>
  <si>
    <t>BLOCO DE VEDACAO DE CONCRETO, 9 X 19 X 39 CM (CLASSE C - NBR 6136)</t>
  </si>
  <si>
    <t>BUCHA DE NYLON SEM ABA S10, COM PARAFUSO DE 6,10 X 65 MM EM ACO ZINCADO COM ROSCA SOBERBA, CABECA CHATA E FENDA PHILLIPS</t>
  </si>
  <si>
    <t>BUCHA DE NYLON SEM ABA S6, COM PARAFUSO DE 4,20 X 40 MM EM ACO ZINCADO COM ROSCA SOBERBA, CABECA CHATA E FENDA PHILLIPS</t>
  </si>
  <si>
    <t>CABO DE COBRE NU 35 MM2 MEIO-DURO</t>
  </si>
  <si>
    <t>CABO DE COBRE NU 50 MM2 MEIO-DURO</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</si>
  <si>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</si>
  <si>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</si>
  <si>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10 MM2</t>
  </si>
  <si>
    <t>CAIBRO NAO APARELHADO  *7,5 X 7,5* CM, EM MACARANDUBA, ANGELIM OU EQUIVALENTE DA REGIAO -  BRUTA</t>
  </si>
  <si>
    <t>CAIXA D'AGUA EM POLIETILENO 500 LITROS, COM TAMPA</t>
  </si>
  <si>
    <t>CAIXA DE GORDURA EM PVC, DIAMETRO MINIMO 300 MM, DIAMETRO DE SAIDA 100 MM, CAPACIDADE  APROXIMADA 18 LITROS, COM TAMPA E CESTO</t>
  </si>
  <si>
    <t>CAIXA DE INSPECAO PARA ATERRAMENTO E PARA RAIOS, EM POLIPROPILENO,  DIAMETRO = 300 MM X ALTURA = 400 MM</t>
  </si>
  <si>
    <t>CAIXA DE PASSAGEM, EM PVC, DE 4" X 2", PARA ELETRODUTO FLEXIVEL CORRUGADO</t>
  </si>
  <si>
    <t>CAIXA OCTOGONAL DE FUNDO MOVEL, EM PVC, DE 3" X 3", PARA ELETRODUTO FLEXIVEL CORRUGADO</t>
  </si>
  <si>
    <t>CAIXA PARA HIDROMETRO CONCRETO PRE MOLDADO, *0,24 M X 0,45 M X 0,30* M (L X C X A)</t>
  </si>
  <si>
    <t>CAIXA PARA MEDIDOR MONOFASICO, EM POLICARBONATO / TERMOPLASTICO, PARA ALOJAR 1 DISJUNTOR (PADRAO DA CONCESSIONARIA LOCAL)</t>
  </si>
  <si>
    <t>CAIXA SIFONADA PVC, 100 X 100 X 50 MM, COM GRELHA REDONDA, BRANCA</t>
  </si>
  <si>
    <t>CAL HIDRATADA CH-I PARA ARGAMASSAS</t>
  </si>
  <si>
    <t>CAMINHAO TOCO, PESO BRUTO TOTAL 16000 KG, CARGA UTIL MAXIMA 11030 KG, DISTANCIA ENTRE EIXOS 5,41 M, POTENCIA 185 CV (INCLUI CABINE E CHASSI, NAO INCLUI CARROCERIA)</t>
  </si>
  <si>
    <t>CAMPAINHA CIGARRA 127 V / 220 V (APENAS MODULO)</t>
  </si>
  <si>
    <t>CANALETA DE CONCRETO 14 X 19 X 19 CM (CLASSE C - NBR 6136)</t>
  </si>
  <si>
    <t>CANALETA DE CONCRETO 19 X 19 X 19 CM (CLASSE C - NBR 6136)</t>
  </si>
  <si>
    <t>CANALETA DE CONCRETO ESTRUTURAL 14 X 19 X 39 CM, FBK 4,5 MPA (NBR 6136)</t>
  </si>
  <si>
    <t>CARPINTEIRO AUXILIAR (HORISTA)</t>
  </si>
  <si>
    <t>CARPINTEIRO DE ESQUADRIAS (HORISTA)</t>
  </si>
  <si>
    <t>CARPINTEIRO DE FORMAS (HORISTA)</t>
  </si>
  <si>
    <t>CHAPA DE ACO CARBONO LAMINADO A QUENTE, QUALIDADE ESTRUTURAL, BITOLA 3/16", E =4,75 MM (37,29 KG/M2)</t>
  </si>
  <si>
    <t>CHAPA DE ACO GROSSA, ASTM A36, E = 1/4 " (6,35 MM) 49,79 KG/M2</t>
  </si>
  <si>
    <t>CHAPA/PAINEL DE MADEIRA COMPENSADA RESINADA (MADEIRITE RESINADO ROSA) PARA FORMA DE CONCRETO, DE 2200 x 1100 MM, E = 17 MM</t>
  </si>
  <si>
    <t>CIMENTO PORTLAND COMPOSTO CP II-32</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</si>
  <si>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</si>
  <si>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</si>
  <si>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SOLOS DE PERCURSAO (SOQUETE) COM MOTOR A GASOLINA 4 TEMPOS DE 4 HP (4 CV)</t>
  </si>
  <si>
    <t>CONCRETO USINADO BOMBEAVEL, CLASSE DE RESISTENCIA C25, COM BRITA 0 E 1, SLUMP = 100 +/- 20 MM, INCLUI SERVICO DE BOMBEAMENTO (NBR 8953)</t>
  </si>
  <si>
    <t>CONCRETO USINADO BOMBEAVEL, CLASSE DE RESISTENCIA C30, COM BRITA 0 E 1, SLUMP = 100 +/- 20 MM, INCLUI SERVICO DE BOMBEAMENTO (NBR 8953)</t>
  </si>
  <si>
    <t>CONECTOR METALICO TIPO PARAFUSO FENDIDO (SPLIT BOLT), PARA CABOS ATE 95 MM2</t>
  </si>
  <si>
    <t>CUBA ACO INOX (AISI 304) DE EMBUTIR COM VALVULA 3 1/2 ", DE *46 X 30 X 12* CM</t>
  </si>
  <si>
    <t>CUMEEIRA PARA TELHA CERAMICA, COMPRIMENTO DE *41* CM, RENDIMENTO DE *3* TELHAS/M</t>
  </si>
  <si>
    <t>CURVA 180 GRAUS, DE PVC RIGIDO ROSCAVEL, DE 1", PARA ELETRODUTO</t>
  </si>
  <si>
    <t>CURVA 90 GRAUS, LONGA, DE PVC RIGIDO ROSCAVEL, DE 1", PARA ELETRODUTO</t>
  </si>
  <si>
    <t>DESMOLDANTE PROTETOR PARA FORMAS DE MADEIRA, DE BASE OLEOSA EMULSIONADA EM AGUA</t>
  </si>
  <si>
    <t>DILUENTE AGUARRAS</t>
  </si>
  <si>
    <t>DISJUNTOR TIPO DIN / IEC, MONOPOLAR DE 40  ATE 50A</t>
  </si>
  <si>
    <t>DISJUNTOR TIPO DIN/IEC, MONOPOLAR DE 6  ATE  32A</t>
  </si>
  <si>
    <t>DISJUNTOR TIPO NEMA, MONOPOLAR 35  ATE  50 A, TENSAO MAXIMA DE 240 V</t>
  </si>
  <si>
    <t>DISPOSITIVO DPS CLASSE II, 1 POLO, TENSAO MAXIMA DE 175 V, CORRENTE MAXIMA DE *20* KA (TIPO AC)</t>
  </si>
  <si>
    <t>DISPOSITIVO DR, 2 POLOS, SENSIBILIDADE DE 30 MA, CORRENTE DE 40 A, TIPO AC</t>
  </si>
  <si>
    <t>DOBRADICA EM ACO/FERRO, 3 1/2" X  3", E= 1,9  A 2 MM, COM ANEL,  CROMADO OU ZINCADO, TAMPA BOLA, COM PARAFUSOS</t>
  </si>
  <si>
    <t>ELETRICISTA (HORISTA)</t>
  </si>
  <si>
    <t>ELETRODUTO DE PVC RIGIDO ROSCAVEL DE 1 ", SEM LUVA</t>
  </si>
  <si>
    <t>ELETRODUTO PVC FLEXIVEL CORRUGADO, REFORCADO, COR LARANJA, DE 25 MM, PARA LAJES E PISOS</t>
  </si>
  <si>
    <t>ENCANADOR OU BOMBEIRO HIDRAULICO (HORISTA)</t>
  </si>
  <si>
    <t>ENERGIA ELETRICA ATE 2000 KWH INDUSTRIAL, SEM DEMANDA</t>
  </si>
  <si>
    <t>KWH</t>
  </si>
  <si>
    <t>ENGATE/RABICHO FLEXIVEL PLASTICO (PVC OU ABS) BRANCO 1/2 " X 30 CM</t>
  </si>
  <si>
    <t>ENGATE/RABICHO FLEXIVEL PLASTICO (PVC OU ABS) BRANCO 1/2 " X 40 CM</t>
  </si>
  <si>
    <t>EPI - FAMILIA CARPINTEIRO DE FORMAS - HORISTA (ENCARGOS COMPLEMENTARES - COLETADO CAIXA)</t>
  </si>
  <si>
    <t>EPI - FAMILIA ELETRICISTA - HORISTA (ENCARGOS COMPLEMENTARES - COLETADO CAIXA)</t>
  </si>
  <si>
    <t>EPI - FAMILIA ENCANADOR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</si>
  <si>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</si>
  <si>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</si>
  <si>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</si>
  <si>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</si>
  <si>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ESPACADOR / DISTANCIADOR CIRCULAR COM ENTRADA LATERAL, EM PLASTICO, PARA VERGALHAO *4,2 A 12,5* MM, COBRIMENTO 20 MM</t>
  </si>
  <si>
    <t>ESPELHO / PLACA DE 3 POSTOS 4" X 2", PARA INSTALACAO DE TOMADAS E INTERRUPTORES</t>
  </si>
  <si>
    <t>EXAMES - HORISTA (COLETADO CAIXA - ENCARGOS COMPLEMENTARES)</t>
  </si>
  <si>
    <t>FECHADURA ESPELHO PARA PORTA EXTERNA, EM ACO INOX (MAQUINA, TESTA E CONTRA-TESTA) E EM ZAMAC (MACANETA, LINGUETA E TRINCOS) COM ACABAMENTO CROMADO, MAQUINA DE 55 MM, INCLUINDO CHAVE TIPO CILINDRO</t>
  </si>
  <si>
    <t>CJ</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</si>
  <si>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</si>
  <si>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</si>
  <si>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</si>
  <si>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</si>
  <si>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</si>
  <si>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</si>
  <si>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</si>
  <si>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FITA ISOLANTE ADESIVA ANTICHAMA, USO ATE 750 V, EM ROLO DE 19 MM X 5 M</t>
  </si>
  <si>
    <t>FITA METALICA PERFURADA, L = *18* MM, ROLO DE 30 M, CARGA RECOMENDADA = *30* KGF</t>
  </si>
  <si>
    <t>FITA VEDA ROSCA EM ROLOS DE 18 MM X 10 M (L X C)</t>
  </si>
  <si>
    <t>FITA VEDA ROSCA EM ROLOS DE 18 MM X 50 M (L X C)</t>
  </si>
  <si>
    <t>GASOLINA COMUM</t>
  </si>
  <si>
    <t>GESSEIRO (HORISTA)</t>
  </si>
  <si>
    <t>GESSO EM PO PARA REVESTIMENTOS/MOLDURAS/SANCAS E USO GERAL</t>
  </si>
  <si>
    <t>GRANITO PARA BANCADA, POLIDO, TIPO ANDORINHA/ QUARTZ/ CASTELO/ CORUMBA OU OUTROS EQUIVALENTES DA REGIAO, E=  *2,5* CM</t>
  </si>
  <si>
    <t>GUARNICAO / ALIZAR / VISTA LISA EM MADEIRA MACICA, PARA PORTA  , E = *1* CM, L = *5* CM, CEDRINHO / ANGELIM COMERCIAL / TAURI/ CURUPIXA / PEROBA / CUMARU OU EQUIVALENTE DA REGIAO</t>
  </si>
  <si>
    <t>GUINCHO ELETRICO DE COLUNA, CAPACIDADE 400 KG, COM MOTO FREIO, MOTOR TRIFASICO DE 1,25 CV</t>
  </si>
  <si>
    <t>GUINDAUTO HIDRAULICO, CAPACIDADE MAXIMA DE CARGA 6200 KG, MOMENTO MAXIMO DE CARGA 11,7 TM , ALCANCE MAXIMO HORIZONTAL  9,70 M, PARA MONTAGEM SOBRE CHASSI DE CAMINHAO PBT MINIMO 13000 KG (INCLUI MONTAGEM, NAO INCLUI CAMINHAO)</t>
  </si>
  <si>
    <t>HASTE DE ATERRAMENTO EM ACO COM 3,00 M DE COMPRIMENTO E DN = 3/4", REVESTIDA COM BAIXA CAMADA DE COBRE, SEM CONECTOR</t>
  </si>
  <si>
    <t>HIDROMETRO UNIJATO / MEDIDOR DE AGUA, DN 3/4", VAZAO MAXIMA DE 5 M3/H, PARA AGUA POTAVEL FRIA, RELOJOARIA PLANA, CLASSE B, HORIZONTAL (SEM CONEXOES)0,</t>
  </si>
  <si>
    <t>IMPERMEABILIZADOR (HORISTA)</t>
  </si>
  <si>
    <t>INTERRUPTOR SIMPLES 10A, 250V (APENAS MODULO)</t>
  </si>
  <si>
    <t>ISOLADOR DE PORCELANA, TIPO ROLDANA, DIMENSOES DE *72* X *72* MM, PARA USO EM BAIXA TENSAO</t>
  </si>
  <si>
    <t>JANELA DE CORRER, EM ALUMINIO PERFIL 25, 100 X 120 CM (A X L), 2 FLS MOVEIS,  SEM BANDEIRA, ACABAMENTO BRANCO OU BRILHANTE, BATENTE DE 6 A 7 CM, COM VIDRO, SEM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</si>
  <si>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</si>
  <si>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</si>
  <si>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JOELHO PVC, SOLDAVEL COM ROSCA, 90 GRAUS, 25 MM X 3/4", COR MARROM, PARA AGUA FRIA PREDIAL</t>
  </si>
  <si>
    <t>JOELHO PVC, SOLDAVEL, 90 GRAUS, 25 MM, COR MARROM, PARA AGUA FRIA PREDIAL</t>
  </si>
  <si>
    <t>JOELHO PVC, SOLDAVEL, 90 GRAUS, 32 MM, COR MARROM, PARA AGUA FRIA PREDIAL</t>
  </si>
  <si>
    <t>JOELHO PVC, SOLDAVEL, COM BUCHA DE LATAO, 90 GRAUS, 25 MM X 3/4", PARA AGUA FRIA PREDIAL</t>
  </si>
  <si>
    <t>KIT CAVALETE, PVC, COM REGISTRO, PARA HIDROMETRO, BITOLAS 1/2" OU 3/4" - COMPLETO</t>
  </si>
  <si>
    <t>LAJE PRE-MOLDADA CONVENCIONAL (LAJOTAS + VIGOTAS) PARA FORRO, UNIDIRECIONAL, SOBRECARGA DE 100 KG/M2, VAO ATE 4,00 M (SEM COLOCACAO)</t>
  </si>
  <si>
    <t>LAMPADA FLUORESCENTE COMPACTA 2U BRANCA 15 W, BASE E27 (127/220 V)</t>
  </si>
  <si>
    <t>LAVATORIO / CUBA DE EMBUTIR, OVAL, DE LOUCA BRANCA, SEM LADRAO, DIMENSOES *50 X 35* CM (L X C)</t>
  </si>
  <si>
    <t>LIXA D'AGUA EM FOLHA, GRAO 100</t>
  </si>
  <si>
    <t>LONA PLASTICA EXTRA FORTE PRETA, E = 200 MICRA</t>
  </si>
  <si>
    <t>LUMINARIA SPOT DE SOBREPOR EM ALUMINIO COM ALETA PLASTICA PARA 1 LAMPADA, BASE E27, POTENCIA MAXIMA 40/60 W (NAO INCLUI LAMPADA)</t>
  </si>
  <si>
    <t>LUVA EM PVC RIGIDO ROSCAVEL, DE 1", PARA ELETRODUTO</t>
  </si>
  <si>
    <t>MANTA LIQUIDA DE BASE ASFALTICA MODIFICADA COM A ADICAO DE ELASTOMEROS DILUIDOS EM SOLVENTE ORGANICO, APLICACAO A FRIO (MEMBRANA IMPERMEABILIZANTE ASFASTICA)</t>
  </si>
  <si>
    <t>MARMORISTA / GRANITEIRO (HORISTA)</t>
  </si>
  <si>
    <t>MARTELO DEMOLIDOR PNEUMATICO MANUAL, PADRAO, PESO DE 32 KG</t>
  </si>
  <si>
    <t>MASSA PLASTICA PARA MARMORE/GRANITO</t>
  </si>
  <si>
    <t>MASSA PREMIUM PARA TEXTURA LISA DE BASE ACRILICA, USO INTERNO E EXTERNO</t>
  </si>
  <si>
    <t>MEIO BLOCO DE CONCRETO ESTRUTURAL 14 X 19 X 19 CM, FBK 4,5 MPA (NBR 6136)</t>
  </si>
  <si>
    <t>MISTURADOR DE ARGAMASSA, EIXO HORIZONTAL, CAPACIDADE DE MISTURA 300 KG, MOTOR ELETRICO TRIFASICO 220/380 V, POTENCIA 5 CV</t>
  </si>
  <si>
    <t>MONTADOR DE ESTRUTURAS METALICAS HORISTA</t>
  </si>
  <si>
    <t>MOTORISTA OPERADOR DE CAMINHAO COM MUNCK</t>
  </si>
  <si>
    <t>OLEO DIESEL COMBUSTIVEL COMUM</t>
  </si>
  <si>
    <t>OPERADOR DE BETONEIRA ESTACIONARIA / MISTURADOR</t>
  </si>
  <si>
    <t>OPERADOR DE ESCAVADEIRA</t>
  </si>
  <si>
    <t>OPERADOR DE GUINCHO OU GUINCHEIRO</t>
  </si>
  <si>
    <t>OPERADOR DE MAQUINAS E TRATORES DIVERSOS (TERRAPLANAGEM)</t>
  </si>
  <si>
    <t>PARAFUSO DE ACO ZINCADO COM ROSCA SOBERBA, CABECA CHATA E FENDA SIMPLES, DIAMETRO 4,2 MM, COMPRIMENTO * 32 * MM</t>
  </si>
  <si>
    <t>PARAFUSO DE FERRO POLIDO, SEXTAVADO, COM ROSCA PARCIAL, DIAMETRO 5/8", COMPRIMENTO 6", COM PORCA E ARRUELA DE PRESSAO MEDIA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</si>
  <si>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</si>
  <si>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</si>
  <si>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3,5 X 25 MM (1 ")</t>
  </si>
  <si>
    <t>PARAFUSO ZINCADO, AUTOBROCANTE, FLANGEADO, 4,2 MM X 19 MM</t>
  </si>
  <si>
    <t>CENTO</t>
  </si>
  <si>
    <t>PARAFUSO, ASTM A307 - GRAU A, SEXTAVADO, ZINCADO, DIAMETRO 3/8" (9,52 MM), COMPRIMENTO 1 " (25,4 MM)</t>
  </si>
  <si>
    <t>PARAFUSO, COMUM, ASTM A307, SEXTAVADO, DIAMETRO 1/2" (12,7 MM), COMPRIMENTO 1" (25,4 MM)</t>
  </si>
  <si>
    <t>PEDRA BRITADA N. 0, OU PEDRISCO (4,8 A 9,5 MM) POSTO PEDREIRA/FORNECEDOR, SEM FRETE</t>
  </si>
  <si>
    <t>PEDRA BRITADA N. 1 (9,5 a 19 MM) POSTO PEDREIRA/FORNECEDOR, SEM FRETE</t>
  </si>
  <si>
    <t>PEDRA BRITADA N. 2 (19 A 38 MM) POSTO PEDREIRA/FORNECEDOR, SEM FRETE</t>
  </si>
  <si>
    <t>PEDREIRO (HORISTA)</t>
  </si>
  <si>
    <t>PEITORIL EM MARMORE, POLIDO, BRANCO COMUM, L= *15* CM, E=  *2,0* CM, COM PINGADEIRA</t>
  </si>
  <si>
    <t>PERFIL "U" ENRIJECIDO DE ACO GALVANIZADO, DOBRADO, 150 X 60 X 20 MM, E = 3,00 MM OU 200 X 75 X 25 MM, E = 3,75 MM</t>
  </si>
  <si>
    <t>PERFIL "U" SIMPLES DE ACO GALVANIZADO DOBRADO 75 X *40* MM, E = 2,65 MM</t>
  </si>
  <si>
    <t>PERFIL CARTOLA DE ACO GALVANIZADO, *20 X 30 X 10* MM, E =  0,8 MM</t>
  </si>
  <si>
    <t>PINTOR (HORISTA)</t>
  </si>
  <si>
    <t>PISO EM CERAMICA ESMALTADA EXTRA, PEI MAIOR OU IGUAL A 4, FORMATO MENOR OU IGUAL A 2025 CM2</t>
  </si>
  <si>
    <t>PONTALETE *7,5 X 7,5* CM EM PINUS, MISTA OU EQUIVALENTE DA REGIAO - BRUTA</t>
  </si>
  <si>
    <t>PORCA ZINCADA, SEXTAVADA, DIAMETRO 1/4"</t>
  </si>
  <si>
    <t>PORTA DE MADEIRA, FOLHA MEDIA (NBR 15930) DE 800 X 2100 MM, DE 35 MM A 40 MM DE ESPESSURA, NUCLEO SEMI-SOLIDO (SARRAFEADO), CAPA LISA EM HDF, ACABAMENTO EM PRIMER PARA PINTURA</t>
  </si>
  <si>
    <t>POSTE DE CONCRETO ARMADO DE SECAO CIRCULAR, EXTENSAO DE 9,00 M, RESISTENCIA DE 200 A 300 DAN, TIPO C-14</t>
  </si>
  <si>
    <t>PREGO DE ACO POLIDO COM CABECA 12 X 12</t>
  </si>
  <si>
    <t>PREGO DE ACO POLIDO COM CABECA 15 X 15 (1 1/4 X 13)</t>
  </si>
  <si>
    <t>PREGO DE ACO POLIDO COM CABECA 17 X 21 (2 X 11)</t>
  </si>
  <si>
    <t>PREGO DE ACO POLIDO COM CABECA 17 X 27 (2 1/2 X 11)</t>
  </si>
  <si>
    <t>PREGO DE ACO POLIDO COM CABECA 18 X 27 (2 1/2 X 10)</t>
  </si>
  <si>
    <t>PREGO DE ACO POLIDO COM CABECA 18 X 30 (2 3/4 X 10)</t>
  </si>
  <si>
    <t>PREGO DE ACO POLIDO COM CABECA 19  X 36 (3 1/4  X  9)</t>
  </si>
  <si>
    <t>PREGO DE ACO POLIDO COM CABECA DUPLA 17 X 27 (2 1/2 X 11)</t>
  </si>
  <si>
    <t>PREGO DE ACO POLIDO SEM CABECA 15 X 15 (1 1/4 X 13)</t>
  </si>
  <si>
    <t>PULSADOR CAMPAINHA 10A, 250V (APENAS MODULO)</t>
  </si>
  <si>
    <t>QUADRO DE DISTRIBUICAO COM BARRAMENTO TRIFASICO, DE EMBUTIR, EM CHAPA DE ACO GALVANIZADO, PARA 12 DISJUNTORES DIN, 100 A</t>
  </si>
  <si>
    <t>RALO SIFONADO CILINDRICO, PVC, 100 X 40 MM,  COM GRELHA REDONDA BRANCA</t>
  </si>
  <si>
    <t>REBITE DE ALUMINIO VAZADO DE REPUXO, 3,2 X 8 MM (1KG = 1025 UNIDADES)</t>
  </si>
  <si>
    <t>REGISTRO DE ESFERA, PVC, COM VOLANTE, VS, SOLDAVEL, DN 25 MM, COM CORPO DIVIDIDO</t>
  </si>
  <si>
    <t>REGISTRO DE ESFERA, PVC, COM VOLANTE, VS, SOLDAVEL, DN 32 MM, COM CORPO DIVIDIDO</t>
  </si>
  <si>
    <t>REGISTRO GAVETA COM ACABAMENTO E CANOPLA CROMADOS, SIMPLES, BITOLA 3/4 " (REF 1509)</t>
  </si>
  <si>
    <t>REGISTRO PRESSAO COM ACABAMENTO E CANOPLA CROMADA, SIMPLES, BITOLA 3/4 " (REF 1416)</t>
  </si>
  <si>
    <t>REJUNTE CIMENTICIO, QUALQUER COR</t>
  </si>
  <si>
    <t>REJUNTE EPOXI, QUALQUER COR</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</si>
  <si>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</si>
  <si>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EXTRA, PEI MENOR OU IGUAL A 3, FORMATO MENOR OU IGUAL A 2025 CM2</t>
  </si>
  <si>
    <t>RUFO EXTERNO/INTERNO DE CHAPA DE ACO GALVANIZADA NUM 26, CORTE 33 CM</t>
  </si>
  <si>
    <t>SARRAFO *2,5 X 7,5* CM EM PINUS, MISTA OU EQUIVALENTE DA REGIAO - BRUTA</t>
  </si>
  <si>
    <t>SARRAFO NAO APARELHADO *2,5 X 7* CM, EM MACARANDUBA, ANGELIM OU EQUIVALENTE DA REGIAO -  BRUTA</t>
  </si>
  <si>
    <t>SEGURO - HORISTA (COLETADO CAIXA - ENCARGOS COMPLEMENTARES)</t>
  </si>
  <si>
    <t>SELADOR ACRILICO OPACO PREMIUM INTERIOR/EXTERIOR</t>
  </si>
  <si>
    <t>SELANTE ELASTICO MONOCOMPONENTE A BASE DE POLIURETANO (PU) PARA JUNTAS DIVERSAS</t>
  </si>
  <si>
    <t>310ML</t>
  </si>
  <si>
    <t>SERRA CIRCULAR DE BANCADA COM MOTOR ELETRICO, POTENCIA DE *1600* W, PARA DISCO DE DIAMETRO DE 10" (250 MM)</t>
  </si>
  <si>
    <t>SERVENTE DE OBRAS</t>
  </si>
  <si>
    <t>SIFAO / TUBO SINFONADO EXTENSIVEL/SANFONADO, UNIVERSAL/ SIMPLES, ENTRE *50 A 70* CM, DE PLASTICO BRANCO</t>
  </si>
  <si>
    <t>SIFAO EM METAL CROMADO PARA PIA OU LAVATORIO, 1 X 1.1/2 "</t>
  </si>
  <si>
    <t>SILICONE ACETICO USO GERAL INCOLOR 280 G</t>
  </si>
  <si>
    <t>SOLDA EM BARRA DE ESTANHO-CHUMBO 50/50</t>
  </si>
  <si>
    <t>SOLEIRA EM GRANITO, POLIDO, TIPO ANDORINHA/ QUARTZ/ CASTELO/ CORUMBA OU OUTROS EQUIVALENTES DA REGIAO, L= *15* CM, E=  *2,0* CM</t>
  </si>
  <si>
    <t>SOLUCAO PREPARADORA / LIMPADORA PARA PVC, FRASCO COM 1000 CM3</t>
  </si>
  <si>
    <t>SUPORTE DE FIXACAO PARA ESPELHO / PLACA 4" X 2", PARA 3 MODULOS, PARA INSTALACAO DE TOMADAS E INTERRUPTORES (SOMENTE SUPORTE)</t>
  </si>
  <si>
    <t>SUPORTE MAO-FRANCESA EM ACO, ABAS IGUAIS 30 CM, CAPACIDADE MINIMA 60 KG, BRANCO</t>
  </si>
  <si>
    <t>SUPORTE MAO-FRANCESA EM ACO, ABAS IGUAIS 40 CM, CAPACIDADE MINIMA 70 KG, BRANCO</t>
  </si>
  <si>
    <t>TABUA  NAO  APARELHADA  *2,5 X 20* CM, EM MACARANDUBA, ANGELIM OU EQUIVALENTE DA REGIAO - BRUTA</t>
  </si>
  <si>
    <t>TABUA *2,5 X 23* CM EM PINUS, MISTA OU EQUIVALENTE DA REGIAO - BRUTA</t>
  </si>
  <si>
    <t>TANQUE DE LOUCA BRANCA, SUSPENSO, *20* L</t>
  </si>
  <si>
    <t>TE SOLDAVEL, PVC, 90 GRAUS, 25 MM, PARA AGUA FRIA PREDIAL (NBR 5648)</t>
  </si>
  <si>
    <t>TE SOLDAVEL, PVC, 90 GRAUS, 32 MM, PARA AGUA FRIA PREDIAL (NBR 5648)</t>
  </si>
  <si>
    <t>TELA DE ACO SOLDADA GALVANIZADA/ZINCADA PARA ALVENARIA, FIO D = *1,24 MM, MALHA 25 X 25 MM</t>
  </si>
  <si>
    <t>TELA DE ACO SOLDADA NERVURADA, CA-60, Q-113, (1,8 KG/M2), DIAMETRO DO FIO = 3,8 MM, LARGURA = 2,45 M, ESPACAMENTO DA MALHA = 10 X 10 CM</t>
  </si>
  <si>
    <t>TELA DE ACO SOLDADA NERVURADA, CA-60, Q-196, (3,11 KG/M2), DIAMETRO DO FIO = 5,0 MM, LARGURA = 2,45 M, ESPACAMENTO DA MALHA = 10 X 10 CM</t>
  </si>
  <si>
    <t>TELHA DE BARRO / CERAMICA, NAO ESMALTADA, TIPO ROMANA, AMERICANA, PORTUGUESA, FRANCESA, COMPRIMENTO DE *41* CM,  RENDIMENTO DE *16* TELHAS/M2</t>
  </si>
  <si>
    <t>TELHADOR (HORISTA)</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</si>
  <si>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</si>
  <si>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</si>
  <si>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</si>
  <si>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6 MM2, 1 FURO E 1 COMPRESSAO, PARA PARAFUSO DE FIXACAO M6</t>
  </si>
  <si>
    <t>TINTA ASFALTICA IMPERMEABILIZANTE DISPERSA EM AGUA, PARA MATERIAIS CIMENTICIOS</t>
  </si>
  <si>
    <t>TINTA ESMALTE SINTETICO PREMIUM FOSCO</t>
  </si>
  <si>
    <t>TINTA LATEX ACRILICA PREMIUM, COR BRANCO FOSCO</t>
  </si>
  <si>
    <t>TOMADA 2P+T 10A, 250V  (APENAS MODULO)</t>
  </si>
  <si>
    <t>TORNEIRA DE BOIA CONVENCIONAL PARA CAIXA D'AGUA, AGUA FRIA, 3/4", COM HASTE E TORNEIRA METALICOS E BALAO PLASTICO</t>
  </si>
  <si>
    <t>TORNEIRA METALICA CROMADA CANO CURTO, SEM BICO, SEM AREJADOR, DE PAREDE, PARA TANQUE E USO GERAL, 1/2 " OU 3/4 " (REF 1143)</t>
  </si>
  <si>
    <t>TORNEIRA METALICA CROMADA DE MESA PARA LAVATORIO, BICA ALTA, COM AREJADOR (REF 1195)</t>
  </si>
  <si>
    <t>TORNEIRA METALICA CROMADA, RETA, DE PAREDE, PARA COZINHA, SEM BICO, SEM AREJADOR, PADRAO POPULAR, 1/2 " OU 3/4 " (REF 1158)</t>
  </si>
  <si>
    <t>TORNEIRA PLASTICA PARA TANQUE 1/2 " OU 3/4 " COM BICO PARA MANGUEIRA</t>
  </si>
  <si>
    <t>TRANSPORTE - HORISTA (COLETADO CAIXA - ENCARGOS COMPLEMENTARES)</t>
  </si>
  <si>
    <t>TRELICA NERVURADA (ESPACADOR), ALTURA = 120,0 MM, DIAMETRO DOS BANZOS INFERIORES E SUPERIOR = 6,0 MM, DIAMETRO DA DIAGONAL = 4,2 MM</t>
  </si>
  <si>
    <t>TUBO ACO GALVANIZADO COM COSTURA, CLASSE MEDIA, DN 1/2", E = *2,65* MM, PESO *1,22* KG/M (NBR 5580)</t>
  </si>
  <si>
    <t>TUBO PVC  SERIE NORMAL, DN 100 MM, PARA ESGOTO  PREDIAL (NBR 5688)</t>
  </si>
  <si>
    <t>TUBO PVC  SERIE NORMAL, DN 40 MM, PARA ESGOTO  PREDIAL (NBR 5688)</t>
  </si>
  <si>
    <t>TUBO PVC SERIE NORMAL, DN 50 MM, PARA ESGOTO PREDIAL (NBR 5688)</t>
  </si>
  <si>
    <t>TUBO PVC SERIE NORMAL, DN 75 MM, PARA ESGOTO PREDIAL (NBR 5688)</t>
  </si>
  <si>
    <t>TUBO PVC, SOLDAVEL, DE 25 MM, AGUA FRIA (NBR-5648)</t>
  </si>
  <si>
    <t>TUBO PVC, SOLDAVEL, DE 32 MM, AGUA FRIA (NBR-5648)</t>
  </si>
  <si>
    <t>VALVULA DE ESCOAMENTO PARA TANQUE, EM METAL CROMADO, 1.1/2 ", SEM LADRAO, COM TAMPAO PLASTICO</t>
  </si>
  <si>
    <t>VALVULA EM METAL CROMADO PARA PIA AMERICANA 3.1/2 X 1.1/2 "</t>
  </si>
  <si>
    <t>VERGALHAO ZINCADO ROSCA TOTAL, 1/4 " (6,3 MM)</t>
  </si>
  <si>
    <t>VERNIZ MARITIMO PREMIUM PARA MADEIRA, COM FILTRO SOLAR, BRILHANTE, USO INTERNO E EXTERNO</t>
  </si>
  <si>
    <t>VIBRADOR DE IMERSAO, DIAMETRO DA PONTEIRA DE *45* MM, COM MOTOR ELETRICO TRIFASICO DE 2 HP (2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</si>
</sst>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0.0000"/>
    <numFmt numFmtId="180"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0" fillId="0" borderId="0" applyFont="0" applyFill="0" applyBorder="0" applyAlignment="0" applyProtection="0">
      <alignment vertical="center" wrapText="1"/>
    </xf>
  </cellStyleXfs>
  <cellXfs count="127">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0" fillId="0" borderId="12" xfId="0" applyFill="1" applyBorder="1" applyAlignment="1" applyProtection="1">
      <alignment horizontal="justify" vertical="top"/>
    </xf>
    <xf numFmtId="0" fontId="0" fillId="0" borderId="13" xfId="0" applyFill="1" applyBorder="1" applyAlignment="1" applyProtection="1">
      <alignment horizontal="justify" vertical="top"/>
    </xf>
    <xf numFmtId="0" fontId="0" fillId="0" borderId="14" xfId="0" applyFill="1" applyBorder="1" applyAlignment="1" applyProtection="1">
      <alignment horizontal="justify" vertical="top"/>
    </xf>
    <xf numFmtId="4" fontId="0" fillId="0" borderId="17"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18" xfId="0" applyNumberFormat="1" applyFill="1" applyBorder="1" applyAlignment="1" applyProtection="1">
      <alignment horizontal="center" vertical="center" wrapText="1"/>
    </xf>
    <xf numFmtId="4" fontId="0" fillId="0" borderId="0" xfId="0" applyNumberFormat="1" applyFont="1" applyFill="1" applyAlignment="1" applyProtection="1">
      <alignment horizontal="center" vertical="center" wrapText="1"/>
    </xf>
    <xf numFmtId="0" fontId="19" fillId="0" borderId="15"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0" fontId="0" fillId="0" borderId="19" xfId="0" applyFont="1" applyFill="1" applyBorder="1" applyAlignment="1" applyProtection="1">
      <alignment horizontal="center" vertical="center" wrapText="1"/>
    </xf>
    <xf numFmtId="0" fontId="0" fillId="0" borderId="20" xfId="0" applyFont="1" applyFill="1" applyBorder="1" applyAlignment="1" applyProtection="1">
      <alignment horizontal="center" vertical="center" wrapText="1"/>
    </xf>
    <xf numFmtId="0" fontId="0" fillId="0" borderId="17" xfId="0" applyFont="1" applyFill="1" applyBorder="1" applyAlignment="1" applyProtection="1">
      <alignment horizontal="center" vertical="center" wrapText="1"/>
    </xf>
    <xf numFmtId="0" fontId="20" fillId="0" borderId="0" xfId="0" applyFont="1" applyFill="1" applyProtection="1">
      <alignment vertical="center" wrapText="1"/>
    </xf>
    <xf numFmtId="0" fontId="20" fillId="0" borderId="0" xfId="0" applyFont="1" applyFill="1" applyProtection="1">
      <alignment vertical="center" wrapText="1"/>
    </xf>
    <xf numFmtId="0" fontId="0" fillId="0" borderId="10" xfId="0" applyFont="1" applyFill="1" applyBorder="1" applyAlignment="1" applyProtection="1">
      <alignment horizontal="justify" vertical="center" wrapText="1"/>
    </xf>
    <xf numFmtId="0" fontId="0" fillId="0" borderId="12" xfId="0" applyFont="1" applyFill="1" applyBorder="1" applyAlignment="1" applyProtection="1">
      <alignment horizontal="justify" vertical="center" wrapText="1"/>
    </xf>
    <xf numFmtId="0" fontId="0" fillId="0" borderId="13" xfId="0" applyFont="1" applyFill="1" applyBorder="1" applyAlignment="1" applyProtection="1">
      <alignment horizontal="justify" vertical="center" wrapText="1"/>
    </xf>
    <xf numFmtId="0" fontId="0" fillId="0" borderId="14" xfId="0" applyFont="1"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19" fillId="0" borderId="24"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0" fillId="0" borderId="20" xfId="0" applyFill="1" applyBorder="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10" fontId="0" fillId="0" borderId="10" xfId="0" applyNumberFormat="1" applyFont="1" applyFill="1" applyBorder="1" applyAlignment="1" applyProtection="1">
      <alignment horizontal="center" vertical="center"/>
    </xf>
    <xf numFmtId="0" fontId="19" fillId="0" borderId="20"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19" fillId="0" borderId="25"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4" fontId="19" fillId="0" borderId="22"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12"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4" fontId="19" fillId="0" borderId="17" xfId="0" applyNumberFormat="1" applyFont="1" applyFill="1" applyBorder="1" applyAlignment="1" applyProtection="1">
      <alignment horizontal="center" vertical="center" wrapText="1"/>
    </xf>
    <xf numFmtId="4" fontId="19" fillId="0" borderId="18" xfId="0" applyNumberFormat="1" applyFont="1" applyFill="1" applyBorder="1" applyAlignment="1" applyProtection="1">
      <alignment horizontal="center" vertical="center" wrapText="1"/>
    </xf>
    <xf numFmtId="0" fontId="0" fillId="0" borderId="10" xfId="0" applyFont="1" applyFill="1" applyBorder="1" applyAlignment="1" applyProtection="1">
      <alignment horizontal="center" vertical="center" wrapText="1"/>
    </xf>
    <xf numFmtId="0" fontId="0" fillId="0" borderId="32" xfId="0" applyFont="1" applyBorder="1" applyAlignment="1">
      <alignment horizontal="left" vertical="center" wrapText="1"/>
    </xf>
    <xf numFmtId="4" fontId="0" fillId="0" borderId="10" xfId="0" applyNumberFormat="1" applyFont="1" applyFill="1" applyBorder="1" applyAlignment="1" applyProtection="1">
      <alignment horizontal="center" vertical="center" wrapText="1"/>
    </xf>
    <xf numFmtId="4" fontId="0" fillId="0" borderId="12"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4" fontId="0" fillId="0" borderId="17" xfId="0" applyNumberFormat="1" applyFont="1" applyFill="1" applyBorder="1" applyAlignment="1" applyProtection="1">
      <alignment horizontal="center" vertical="center" wrapText="1"/>
    </xf>
    <xf numFmtId="4" fontId="0" fillId="0" borderId="18" xfId="0" applyNumberFormat="1" applyFon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20" xfId="0" applyNumberFormat="1"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19" fillId="0" borderId="20"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0" fillId="0" borderId="10" xfId="0" applyNumberFormat="1" applyFont="1" applyFill="1" applyBorder="1" applyAlignment="1" applyProtection="1">
      <alignment horizontal="center" vertical="center" wrapText="1"/>
    </xf>
    <xf numFmtId="0" fontId="0" fillId="0" borderId="12" xfId="0" applyFont="1" applyFill="1" applyBorder="1" applyAlignment="1" applyProtection="1">
      <alignment horizontal="left" vertical="center" wrapText="1"/>
    </xf>
    <xf numFmtId="0" fontId="0" fillId="0" borderId="13" xfId="0" applyFont="1" applyFill="1" applyBorder="1" applyAlignment="1" applyProtection="1">
      <alignment horizontal="left" vertical="center" wrapText="1"/>
    </xf>
    <xf numFmtId="0" fontId="0" fillId="0" borderId="14" xfId="0" applyFont="1" applyFill="1" applyBorder="1" applyAlignment="1" applyProtection="1">
      <alignment horizontal="left" vertical="center" wrapText="1"/>
    </xf>
    <xf numFmtId="0" fontId="19" fillId="0" borderId="10" xfId="0" applyNumberFormat="1" applyFont="1" applyFill="1" applyBorder="1" applyAlignment="1" applyProtection="1">
      <alignment horizontal="center" vertical="center" wrapText="1"/>
    </xf>
    <xf numFmtId="0" fontId="19" fillId="0" borderId="34" xfId="0" applyFont="1" applyFill="1" applyBorder="1" applyAlignment="1" applyProtection="1">
      <alignment horizontal="left" vertical="center" wrapText="1"/>
    </xf>
    <xf numFmtId="0" fontId="19" fillId="0" borderId="35" xfId="0" applyFont="1" applyFill="1" applyBorder="1" applyAlignment="1" applyProtection="1">
      <alignment horizontal="left" vertical="center" wrapText="1"/>
    </xf>
    <xf numFmtId="4" fontId="19" fillId="0" borderId="10" xfId="0" applyNumberFormat="1" applyFont="1" applyFill="1" applyBorder="1" applyAlignment="1" applyProtection="1">
      <alignment horizontal="center" vertical="center" wrapText="1"/>
    </xf>
    <xf numFmtId="0" fontId="0" fillId="0" borderId="12" xfId="0" applyFont="1" applyFill="1" applyBorder="1" applyAlignment="1" applyProtection="1">
      <alignment vertical="center"/>
    </xf>
    <xf numFmtId="0" fontId="0" fillId="0" borderId="14" xfId="0" applyFont="1" applyFill="1" applyBorder="1" applyAlignment="1" applyProtection="1">
      <alignment vertical="center" wrapText="1"/>
    </xf>
    <xf numFmtId="0" fontId="0" fillId="0" borderId="14" xfId="0" applyFont="1" applyFill="1" applyBorder="1" applyAlignment="1" applyProtection="1">
      <alignment horizontal="center" vertical="center" wrapText="1"/>
    </xf>
    <xf numFmtId="4" fontId="0" fillId="0" borderId="14"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wrapText="1"/>
    </xf>
    <xf numFmtId="0" fontId="0" fillId="0" borderId="33" xfId="0" applyFont="1" applyFill="1" applyBorder="1" applyAlignment="1" applyProtection="1">
      <alignment horizontal="left" vertical="center" wrapText="1"/>
    </xf>
    <xf numFmtId="0" fontId="0" fillId="0" borderId="30" xfId="0" applyFont="1" applyFill="1" applyBorder="1" applyAlignment="1" applyProtection="1">
      <alignment horizontal="center" vertical="center" wrapText="1"/>
    </xf>
    <xf numFmtId="4" fontId="0" fillId="0" borderId="37" xfId="0" applyNumberFormat="1" applyFont="1" applyFill="1" applyBorder="1" applyAlignment="1" applyProtection="1">
      <alignment horizontal="center" vertical="center" wrapText="1"/>
    </xf>
    <xf numFmtId="4" fontId="0" fillId="0" borderId="38" xfId="0" applyNumberFormat="1" applyFont="1" applyFill="1" applyBorder="1" applyAlignment="1" applyProtection="1">
      <alignment horizontal="center" vertical="center" wrapText="1"/>
    </xf>
    <xf numFmtId="168" fontId="0" fillId="0" borderId="37" xfId="0" applyNumberFormat="1" applyFont="1" applyFill="1" applyBorder="1" applyAlignment="1" applyProtection="1">
      <alignment horizontal="center" vertical="center" wrapText="1"/>
    </xf>
    <xf numFmtId="168" fontId="0" fillId="0" borderId="38" xfId="0" applyNumberFormat="1" applyFont="1" applyFill="1" applyBorder="1" applyAlignment="1" applyProtection="1">
      <alignment horizontal="center" vertical="center" wrapText="1"/>
    </xf>
    <xf numFmtId="168" fontId="19" fillId="0" borderId="20" xfId="0" applyNumberFormat="1" applyFont="1" applyFill="1" applyBorder="1" applyAlignment="1" applyProtection="1">
      <alignment horizontal="center" vertical="center" wrapText="1"/>
    </xf>
    <xf numFmtId="168" fontId="19" fillId="0" borderId="17" xfId="0" applyNumberFormat="1" applyFont="1" applyFill="1" applyBorder="1" applyAlignment="1" applyProtection="1">
      <alignment horizontal="center" vertical="center" wrapText="1"/>
    </xf>
    <xf numFmtId="0" fontId="0" fillId="0" borderId="37" xfId="0" applyFont="1" applyFill="1" applyBorder="1" applyAlignment="1" applyProtection="1">
      <alignment horizontal="center" vertical="center" wrapText="1"/>
    </xf>
    <xf numFmtId="0" fontId="0" fillId="0" borderId="38" xfId="0" applyFon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3" xfId="0" applyFill="1" applyBorder="1" applyAlignment="1" applyProtection="1">
      <alignment horizontal="center" vertical="top"/>
    </xf>
    <xf numFmtId="0" fontId="0" fillId="0" borderId="14" xfId="0" applyFill="1" applyBorder="1" applyAlignment="1" applyProtection="1">
      <alignment horizontal="center" vertical="top"/>
    </xf>
    <xf numFmtId="180" fontId="18" fillId="0" borderId="12" xfId="42" applyNumberFormat="1" applyFont="1" applyFill="1" applyBorder="1" applyAlignment="1" applyProtection="1">
      <alignment horizontal="center" vertical="top"/>
    </xf>
    <xf numFmtId="180" fontId="18" fillId="0" borderId="13" xfId="42" applyNumberFormat="1" applyFont="1" applyFill="1" applyBorder="1" applyAlignment="1" applyProtection="1">
      <alignment horizontal="center" vertical="top"/>
    </xf>
    <xf numFmtId="10" fontId="20" fillId="0" borderId="0" xfId="42" applyNumberFormat="1" applyFont="1" applyFill="1" applyAlignment="1" applyProtection="1">
      <alignment horizontal="center" vertical="center"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6" xfId="0" applyFill="1" applyBorder="1" applyAlignment="1" applyProtection="1">
      <alignment horizontal="justify" vertical="top" wrapText="1"/>
    </xf>
    <xf numFmtId="0" fontId="0" fillId="0" borderId="0" xfId="0" applyFill="1" applyBorder="1" applyAlignment="1" applyProtection="1">
      <alignment horizontal="justify" vertical="top" wrapText="1"/>
    </xf>
    <xf numFmtId="0" fontId="0" fillId="0" borderId="15"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8" xfId="0" applyFill="1" applyBorder="1" applyAlignment="1" applyProtection="1">
      <alignment horizontal="justify" vertical="top" wrapText="1"/>
    </xf>
    <xf numFmtId="0" fontId="0" fillId="0" borderId="33"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39" xfId="0" applyFill="1" applyBorder="1" applyAlignment="1" applyProtection="1">
      <alignment horizontal="justify" vertical="top" wrapText="1"/>
    </xf>
    <xf numFmtId="0" fontId="19" fillId="0" borderId="37" xfId="0" applyFont="1" applyFill="1" applyBorder="1" applyAlignment="1" applyProtection="1">
      <alignment horizontal="center" vertical="center" wrapText="1"/>
    </xf>
    <xf numFmtId="0" fontId="19" fillId="0" borderId="38" xfId="0" applyFont="1" applyFill="1" applyBorder="1" applyAlignment="1" applyProtection="1">
      <alignment horizontal="center" vertical="center" wrapText="1"/>
    </xf>
    <xf numFmtId="0" fontId="0" fillId="0" borderId="14" xfId="0" applyFill="1" applyBorder="1" applyAlignment="1" applyProtection="1">
      <alignment horizontal="center" vertical="top" wrapText="1"/>
    </xf>
    <xf numFmtId="0" fontId="20" fillId="0" borderId="16" xfId="0" applyFont="1" applyFill="1" applyBorder="1" applyAlignment="1" applyProtection="1">
      <alignment horizontal="left" vertical="center"/>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5"/>
  <sheetViews>
    <sheetView showGridLines="0" workbookViewId="0">
      <selection activeCell="F5" sqref="F5"/>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 width="10.140625" style="1" customWidth="1"/>
    <col min="17" max="16384" width="9.140625" style="1"/>
  </cols>
  <sheetData>
    <row r="1" spans="1:16" ht="15" customHeight="1" x14ac:dyDescent="0.25">
      <c r="A1" s="3" t="s">
        <v>0</v>
      </c>
      <c r="B1" s="3"/>
      <c r="C1" s="3"/>
      <c r="D1" s="3"/>
      <c r="E1" s="3"/>
      <c r="F1" s="3"/>
      <c r="G1" s="3"/>
      <c r="H1" s="3"/>
      <c r="I1" s="3"/>
      <c r="J1" s="3"/>
      <c r="K1" s="3"/>
    </row>
    <row r="2" spans="1:16" ht="15" customHeight="1" x14ac:dyDescent="0.25">
      <c r="A2" s="3" t="s">
        <v>1</v>
      </c>
      <c r="B2" s="3"/>
      <c r="C2" s="3"/>
      <c r="D2" s="3"/>
      <c r="E2" s="3"/>
      <c r="F2" s="3"/>
      <c r="G2" s="3"/>
      <c r="H2" s="3"/>
      <c r="I2" s="3"/>
      <c r="J2" s="3"/>
      <c r="K2" s="3"/>
    </row>
    <row r="3" spans="1:16" ht="15" customHeight="1" x14ac:dyDescent="0.25">
      <c r="A3" s="3" t="s">
        <v>2</v>
      </c>
      <c r="B3" s="3"/>
      <c r="C3" s="3"/>
      <c r="D3" s="3"/>
      <c r="E3" s="3"/>
      <c r="F3" s="3"/>
      <c r="G3" s="3"/>
      <c r="H3" s="3"/>
      <c r="I3" s="3"/>
      <c r="J3" s="3"/>
      <c r="K3" s="3"/>
    </row>
    <row r="4" spans="1:16" ht="15" customHeight="1" x14ac:dyDescent="0.25">
      <c r="A4" s="4"/>
      <c r="B4" s="4"/>
      <c r="C4" s="4"/>
      <c r="D4" s="4"/>
      <c r="E4" s="4"/>
      <c r="F4" s="4"/>
      <c r="G4" s="4"/>
      <c r="H4" s="4"/>
      <c r="I4" s="4"/>
      <c r="J4" s="4"/>
      <c r="K4" s="4"/>
    </row>
    <row r="5" spans="1:16" ht="15" customHeight="1" x14ac:dyDescent="0.25">
      <c r="A5" s="2" t="s">
        <v>3</v>
      </c>
      <c r="B5" s="5" t="s">
        <v>4</v>
      </c>
      <c r="C5" s="2"/>
      <c r="D5" s="2"/>
      <c r="E5" s="2"/>
      <c r="F5" s="5" t="s">
        <v>5</v>
      </c>
      <c r="G5" s="2" t="s">
        <v>6</v>
      </c>
      <c r="H5" s="6">
        <f>IF(ONERA="COM DESONERAÇÃO",LS!$G$43,LS!$I$43)*100</f>
        <v>115.47</v>
      </c>
      <c r="I5" s="4"/>
      <c r="J5" s="2" t="s">
        <v>7</v>
      </c>
      <c r="K5" s="6">
        <f>BDI!J17*100</f>
        <v>23.01</v>
      </c>
    </row>
    <row r="6" spans="1:16" ht="15" customHeight="1" x14ac:dyDescent="0.25">
      <c r="A6" s="8" t="s">
        <v>8</v>
      </c>
      <c r="B6" s="10"/>
      <c r="C6" s="10"/>
      <c r="D6" s="10"/>
      <c r="E6" s="10"/>
      <c r="F6" s="10"/>
      <c r="G6" s="9"/>
      <c r="H6" s="8" t="s">
        <v>9</v>
      </c>
      <c r="I6" s="9"/>
      <c r="J6" s="8" t="s">
        <v>10</v>
      </c>
      <c r="K6" s="9"/>
      <c r="L6" s="2" t="s">
        <v>11</v>
      </c>
      <c r="M6" s="8" t="s">
        <v>12</v>
      </c>
      <c r="N6" s="10"/>
      <c r="O6" s="10"/>
      <c r="P6" s="9"/>
    </row>
    <row r="7" spans="1:16" ht="15" customHeight="1" x14ac:dyDescent="0.25">
      <c r="A7" s="11" t="s">
        <v>13</v>
      </c>
      <c r="B7" s="13"/>
      <c r="C7" s="13"/>
      <c r="D7" s="13"/>
      <c r="E7" s="13"/>
      <c r="F7" s="13"/>
      <c r="G7" s="12"/>
      <c r="H7" s="16">
        <v>0</v>
      </c>
      <c r="I7" s="15"/>
      <c r="J7" s="16">
        <f>VLOOKUP("TOTAL",RESUMO!A:K,10,FALSE)</f>
        <v>139388.40000000002</v>
      </c>
      <c r="K7" s="15"/>
      <c r="L7" s="17">
        <f>(J7)-(H7)</f>
        <v>139388.40000000002</v>
      </c>
      <c r="M7" s="8" t="s">
        <v>14</v>
      </c>
      <c r="N7" s="9"/>
      <c r="O7" s="21">
        <v>1</v>
      </c>
      <c r="P7" s="22"/>
    </row>
    <row r="8" spans="1:16" ht="15" customHeight="1" x14ac:dyDescent="0.25">
      <c r="A8" s="4"/>
      <c r="B8" s="4"/>
      <c r="C8" s="4"/>
      <c r="D8" s="4"/>
      <c r="E8" s="4"/>
      <c r="F8" s="4"/>
      <c r="G8" s="4"/>
      <c r="H8" s="4"/>
      <c r="I8" s="4"/>
      <c r="J8" s="4"/>
      <c r="K8" s="4"/>
      <c r="L8" s="4"/>
      <c r="M8" s="8" t="s">
        <v>15</v>
      </c>
      <c r="N8" s="9"/>
      <c r="O8" s="21">
        <v>1</v>
      </c>
      <c r="P8" s="22"/>
    </row>
    <row r="9" spans="1:16" ht="15" customHeight="1" x14ac:dyDescent="0.25">
      <c r="A9" s="8" t="s">
        <v>16</v>
      </c>
      <c r="B9" s="10"/>
      <c r="C9" s="10"/>
      <c r="D9" s="10"/>
      <c r="E9" s="10"/>
      <c r="F9" s="10"/>
      <c r="G9" s="10"/>
      <c r="H9" s="10"/>
      <c r="I9" s="10"/>
      <c r="J9" s="10"/>
      <c r="K9" s="9"/>
      <c r="L9" s="4"/>
      <c r="M9" s="24" t="s">
        <v>17</v>
      </c>
      <c r="N9" s="24"/>
      <c r="O9" s="24"/>
      <c r="P9" s="24"/>
    </row>
    <row r="10" spans="1:16" ht="15" customHeight="1" x14ac:dyDescent="0.25">
      <c r="A10" s="26" t="s">
        <v>18</v>
      </c>
      <c r="B10" s="28"/>
      <c r="C10" s="28"/>
      <c r="D10" s="28"/>
      <c r="E10" s="28"/>
      <c r="F10" s="28"/>
      <c r="G10" s="28"/>
      <c r="H10" s="28"/>
      <c r="I10" s="28"/>
      <c r="J10" s="28"/>
      <c r="K10" s="27"/>
      <c r="L10" s="4"/>
      <c r="M10" s="24"/>
      <c r="N10" s="24"/>
      <c r="O10" s="24"/>
      <c r="P10" s="24"/>
    </row>
    <row r="11" spans="1:16" ht="15" customHeight="1" x14ac:dyDescent="0.25">
      <c r="A11" s="4"/>
      <c r="B11" s="4"/>
      <c r="C11" s="4"/>
      <c r="D11" s="4"/>
      <c r="E11" s="4"/>
      <c r="F11" s="4"/>
      <c r="G11" s="4"/>
      <c r="H11" s="4"/>
      <c r="I11" s="4"/>
      <c r="J11" s="4"/>
      <c r="K11" s="4"/>
      <c r="M11" s="24"/>
      <c r="N11" s="24"/>
      <c r="O11" s="24"/>
      <c r="P11" s="24"/>
    </row>
    <row r="12" spans="1:16" ht="15" customHeight="1" x14ac:dyDescent="0.25">
      <c r="A12" s="8" t="s">
        <v>19</v>
      </c>
      <c r="B12" s="10"/>
      <c r="C12" s="10"/>
      <c r="D12" s="10"/>
      <c r="E12" s="10"/>
      <c r="F12" s="10"/>
      <c r="G12" s="10"/>
      <c r="H12" s="10"/>
      <c r="I12" s="10"/>
      <c r="J12" s="10"/>
      <c r="K12" s="9"/>
      <c r="L12" s="4"/>
      <c r="M12" s="24" t="s">
        <v>20</v>
      </c>
      <c r="N12" s="24"/>
      <c r="O12" s="24"/>
      <c r="P12" s="24"/>
    </row>
    <row r="13" spans="1:16" ht="78" customHeight="1" x14ac:dyDescent="0.25">
      <c r="A13" s="26" t="s">
        <v>21</v>
      </c>
      <c r="B13" s="28"/>
      <c r="C13" s="28"/>
      <c r="D13" s="28"/>
      <c r="E13" s="28"/>
      <c r="F13" s="28"/>
      <c r="G13" s="28"/>
      <c r="H13" s="28"/>
      <c r="I13" s="28"/>
      <c r="J13" s="28"/>
      <c r="K13" s="27"/>
    </row>
    <row r="14" spans="1:16" ht="60" customHeight="1" x14ac:dyDescent="0.25">
      <c r="A14" s="26" t="s">
        <v>22</v>
      </c>
      <c r="B14" s="28"/>
      <c r="C14" s="28"/>
      <c r="D14" s="28"/>
      <c r="E14" s="28"/>
      <c r="F14" s="28"/>
      <c r="G14" s="28"/>
      <c r="H14" s="28"/>
      <c r="I14" s="28"/>
      <c r="J14" s="28"/>
      <c r="K14" s="27"/>
    </row>
    <row r="15" spans="1:16" ht="249.95" customHeight="1" x14ac:dyDescent="0.25">
      <c r="A15" s="26" t="s">
        <v>23</v>
      </c>
      <c r="B15" s="28"/>
      <c r="C15" s="28"/>
      <c r="D15" s="28"/>
      <c r="E15" s="28"/>
      <c r="F15" s="28"/>
      <c r="G15" s="28"/>
      <c r="H15" s="28"/>
      <c r="I15" s="28"/>
      <c r="J15" s="28"/>
      <c r="K15" s="27"/>
    </row>
  </sheetData>
  <sheetProtection formatCells="0" formatColumns="0" formatRows="0" insertColumns="0" insertRows="0" insertHyperlinks="0" deleteColumns="0" deleteRows="0" sort="0" autoFilter="0" pivotTables="0"/>
  <mergeCells count="22">
    <mergeCell ref="A13:K13"/>
    <mergeCell ref="A14:K14"/>
    <mergeCell ref="A15:K15"/>
    <mergeCell ref="M8:N8"/>
    <mergeCell ref="O8:P8"/>
    <mergeCell ref="A9:K9"/>
    <mergeCell ref="M9:P11"/>
    <mergeCell ref="A10:K10"/>
    <mergeCell ref="A12:K12"/>
    <mergeCell ref="M12:P12"/>
    <mergeCell ref="M6:P6"/>
    <mergeCell ref="A7:G7"/>
    <mergeCell ref="H7:I7"/>
    <mergeCell ref="J7:K7"/>
    <mergeCell ref="M7:N7"/>
    <mergeCell ref="O7:P7"/>
    <mergeCell ref="A1:K1"/>
    <mergeCell ref="A2:K2"/>
    <mergeCell ref="A3:K3"/>
    <mergeCell ref="A6:G6"/>
    <mergeCell ref="H6:I6"/>
    <mergeCell ref="J6:K6"/>
  </mergeCells>
  <dataValidations count="3">
    <dataValidation type="list" allowBlank="1" showInputMessage="1" showErrorMessage="1" sqref="F5">
      <formula1>"COM DESONERAÇÃO,SEM DESONERAÇÃO"</formula1>
    </dataValidation>
    <dataValidation type="decimal" allowBlank="1" showInputMessage="1" showErrorMessage="1" sqref="O7:P7">
      <formula1>0</formula1>
      <formula2>1</formula2>
    </dataValidation>
    <dataValidation type="decimal" allowBlank="1" showInputMessage="1" showErrorMessage="1" sqref="O8:P8">
      <formula1>1</formula1>
      <formula2>10</formula2>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tabSelected="1" workbookViewId="0">
      <selection activeCell="N14" sqref="N14"/>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3" t="str">
        <f>CIDADE</f>
        <v>MUNICÍPIO DE CAMPINAS - SC</v>
      </c>
      <c r="B1" s="3"/>
      <c r="C1" s="3"/>
      <c r="D1" s="3"/>
      <c r="E1" s="3"/>
      <c r="F1" s="3"/>
      <c r="G1" s="3"/>
      <c r="H1" s="3"/>
      <c r="I1" s="3"/>
      <c r="J1" s="3"/>
      <c r="K1" s="3"/>
    </row>
    <row r="2" spans="1:11" ht="15" customHeight="1" x14ac:dyDescent="0.25">
      <c r="A2" s="3" t="str">
        <f>OBRA</f>
        <v>RESIDÊNCIA UNIFAMILIAR TÉRREA EM ALVENARIA ESTRUTURAL 1 (2021)</v>
      </c>
      <c r="B2" s="3"/>
      <c r="C2" s="3"/>
      <c r="D2" s="3"/>
      <c r="E2" s="3"/>
      <c r="F2" s="3"/>
      <c r="G2" s="3"/>
      <c r="H2" s="3"/>
      <c r="I2" s="3"/>
      <c r="J2" s="3"/>
      <c r="K2" s="3"/>
    </row>
    <row r="3" spans="1:11" ht="15" customHeight="1" x14ac:dyDescent="0.25">
      <c r="A3" s="3" t="s">
        <v>24</v>
      </c>
      <c r="B3" s="3"/>
      <c r="C3" s="3"/>
      <c r="D3" s="3"/>
      <c r="E3" s="3"/>
      <c r="F3" s="3"/>
      <c r="G3" s="3"/>
      <c r="H3" s="3"/>
      <c r="I3" s="3"/>
      <c r="J3" s="3"/>
      <c r="K3" s="3"/>
    </row>
    <row r="4" spans="1:11" ht="15" customHeight="1" x14ac:dyDescent="0.25">
      <c r="A4" s="4"/>
      <c r="B4" s="4"/>
      <c r="C4" s="4"/>
      <c r="D4" s="4"/>
      <c r="E4" s="4"/>
      <c r="F4" s="4"/>
      <c r="G4" s="4"/>
      <c r="H4" s="4"/>
      <c r="I4" s="4"/>
      <c r="J4" s="4"/>
      <c r="K4" s="4"/>
    </row>
    <row r="5" spans="1:11" ht="15" customHeight="1" x14ac:dyDescent="0.25">
      <c r="A5" s="2" t="s">
        <v>3</v>
      </c>
      <c r="B5" s="5" t="str">
        <f>FONTE&amp;ONERA</f>
        <v>SINAPI SC-12/2022, SEM DESONERAÇÃO</v>
      </c>
      <c r="C5" s="2"/>
      <c r="D5" s="2"/>
      <c r="E5" s="2"/>
      <c r="F5" s="4"/>
      <c r="G5" s="2" t="s">
        <v>6</v>
      </c>
      <c r="H5" s="6">
        <f>LEI</f>
        <v>115.47</v>
      </c>
      <c r="I5" s="4"/>
      <c r="J5" s="2" t="s">
        <v>7</v>
      </c>
      <c r="K5" s="6">
        <f>BDI</f>
        <v>23.01</v>
      </c>
    </row>
    <row r="6" spans="1:11" ht="15" customHeight="1" x14ac:dyDescent="0.25">
      <c r="A6" s="29" t="s">
        <v>25</v>
      </c>
      <c r="B6" s="32" t="s">
        <v>8</v>
      </c>
      <c r="C6" s="34"/>
      <c r="D6" s="34"/>
      <c r="E6" s="34"/>
      <c r="F6" s="34"/>
      <c r="G6" s="34"/>
      <c r="H6" s="34"/>
      <c r="I6" s="33"/>
      <c r="J6" s="29" t="s">
        <v>10</v>
      </c>
      <c r="K6" s="29" t="s">
        <v>26</v>
      </c>
    </row>
    <row r="7" spans="1:11" ht="15" customHeight="1" x14ac:dyDescent="0.25">
      <c r="A7" s="35">
        <v>1</v>
      </c>
      <c r="B7" s="36" t="str">
        <f>VLOOKUP(A7,ORCAMENTO!A:L,2,FALSE)</f>
        <v>MOVIMENTOS DE TERRA</v>
      </c>
      <c r="C7" s="38"/>
      <c r="D7" s="38"/>
      <c r="E7" s="38"/>
      <c r="F7" s="38"/>
      <c r="G7" s="38"/>
      <c r="H7" s="38"/>
      <c r="I7" s="37"/>
      <c r="J7" s="14">
        <f>VLOOKUP(A7,ORCAMENTO!A:L,11,FALSE)</f>
        <v>2688.76</v>
      </c>
      <c r="K7" s="39">
        <f t="shared" ref="K7:K23" si="0">J7/$J$24</f>
        <v>1.9289696990567363E-2</v>
      </c>
    </row>
    <row r="8" spans="1:11" ht="15" customHeight="1" x14ac:dyDescent="0.25">
      <c r="A8" s="35">
        <v>2</v>
      </c>
      <c r="B8" s="36" t="str">
        <f>VLOOKUP(A8,ORCAMENTO!A:L,2,FALSE)</f>
        <v>FUNDACOES</v>
      </c>
      <c r="C8" s="38"/>
      <c r="D8" s="38"/>
      <c r="E8" s="38"/>
      <c r="F8" s="38"/>
      <c r="G8" s="38"/>
      <c r="H8" s="38"/>
      <c r="I8" s="37"/>
      <c r="J8" s="14">
        <f>VLOOKUP(A8,ORCAMENTO!A:L,11,FALSE)</f>
        <v>11413.4</v>
      </c>
      <c r="K8" s="39">
        <f t="shared" si="0"/>
        <v>8.1881993049636823E-2</v>
      </c>
    </row>
    <row r="9" spans="1:11" ht="15" customHeight="1" x14ac:dyDescent="0.25">
      <c r="A9" s="35">
        <v>3</v>
      </c>
      <c r="B9" s="36" t="str">
        <f>VLOOKUP(A9,ORCAMENTO!A:L,2,FALSE)</f>
        <v>SUPRAESTRUTURA</v>
      </c>
      <c r="C9" s="38"/>
      <c r="D9" s="38"/>
      <c r="E9" s="38"/>
      <c r="F9" s="38"/>
      <c r="G9" s="38"/>
      <c r="H9" s="38"/>
      <c r="I9" s="37"/>
      <c r="J9" s="14">
        <f>VLOOKUP(A9,ORCAMENTO!A:L,11,FALSE)</f>
        <v>12154.13</v>
      </c>
      <c r="K9" s="39">
        <f t="shared" si="0"/>
        <v>8.7196136837785626E-2</v>
      </c>
    </row>
    <row r="10" spans="1:11" ht="15" customHeight="1" x14ac:dyDescent="0.25">
      <c r="A10" s="35">
        <v>4</v>
      </c>
      <c r="B10" s="36" t="str">
        <f>VLOOKUP(A10,ORCAMENTO!A:L,2,FALSE)</f>
        <v>PAREDES E PAINÉIS</v>
      </c>
      <c r="C10" s="38"/>
      <c r="D10" s="38"/>
      <c r="E10" s="38"/>
      <c r="F10" s="38"/>
      <c r="G10" s="38"/>
      <c r="H10" s="38"/>
      <c r="I10" s="37"/>
      <c r="J10" s="14">
        <f>VLOOKUP(A10,ORCAMENTO!A:L,11,FALSE)</f>
        <v>18207.79</v>
      </c>
      <c r="K10" s="39">
        <f t="shared" si="0"/>
        <v>0.1306262931492147</v>
      </c>
    </row>
    <row r="11" spans="1:11" ht="15" customHeight="1" x14ac:dyDescent="0.25">
      <c r="A11" s="35">
        <v>5</v>
      </c>
      <c r="B11" s="36" t="str">
        <f>VLOOKUP(A11,ORCAMENTO!A:L,2,FALSE)</f>
        <v>PEITORIS/SOLEIRAS/RODAPES</v>
      </c>
      <c r="C11" s="38"/>
      <c r="D11" s="38"/>
      <c r="E11" s="38"/>
      <c r="F11" s="38"/>
      <c r="G11" s="38"/>
      <c r="H11" s="38"/>
      <c r="I11" s="37"/>
      <c r="J11" s="14">
        <f>VLOOKUP(A11,ORCAMENTO!A:L,11,FALSE)</f>
        <v>1845.19</v>
      </c>
      <c r="K11" s="39">
        <f t="shared" si="0"/>
        <v>1.3237758665713931E-2</v>
      </c>
    </row>
    <row r="12" spans="1:11" ht="15" customHeight="1" x14ac:dyDescent="0.25">
      <c r="A12" s="35">
        <v>6</v>
      </c>
      <c r="B12" s="36" t="str">
        <f>VLOOKUP(A12,ORCAMENTO!A:L,2,FALSE)</f>
        <v>HIDRAULICAS/GAS/INCENDIO</v>
      </c>
      <c r="C12" s="38"/>
      <c r="D12" s="38"/>
      <c r="E12" s="38"/>
      <c r="F12" s="38"/>
      <c r="G12" s="38"/>
      <c r="H12" s="38"/>
      <c r="I12" s="37"/>
      <c r="J12" s="14">
        <f>VLOOKUP(A12,ORCAMENTO!A:L,11,FALSE)</f>
        <v>5109.6099999999997</v>
      </c>
      <c r="K12" s="39">
        <f t="shared" si="0"/>
        <v>3.6657354557481099E-2</v>
      </c>
    </row>
    <row r="13" spans="1:11" ht="15" customHeight="1" x14ac:dyDescent="0.25">
      <c r="A13" s="35">
        <v>7</v>
      </c>
      <c r="B13" s="36" t="str">
        <f>VLOOKUP(A13,ORCAMENTO!A:L,2,FALSE)</f>
        <v>SANITARIAS/PLUVIAL</v>
      </c>
      <c r="C13" s="38"/>
      <c r="D13" s="38"/>
      <c r="E13" s="38"/>
      <c r="F13" s="38"/>
      <c r="G13" s="38"/>
      <c r="H13" s="38"/>
      <c r="I13" s="37"/>
      <c r="J13" s="14">
        <f>VLOOKUP(A13,ORCAMENTO!A:L,11,FALSE)</f>
        <v>6306.03</v>
      </c>
      <c r="K13" s="39">
        <f t="shared" si="0"/>
        <v>4.5240708695989042E-2</v>
      </c>
    </row>
    <row r="14" spans="1:11" ht="15" customHeight="1" x14ac:dyDescent="0.25">
      <c r="A14" s="35">
        <v>8</v>
      </c>
      <c r="B14" s="36" t="str">
        <f>VLOOKUP(A14,ORCAMENTO!A:L,2,FALSE)</f>
        <v>INSTALACOES ELETRICAS/TELEFONE/TV</v>
      </c>
      <c r="C14" s="38"/>
      <c r="D14" s="38"/>
      <c r="E14" s="38"/>
      <c r="F14" s="38"/>
      <c r="G14" s="38"/>
      <c r="H14" s="38"/>
      <c r="I14" s="37"/>
      <c r="J14" s="14">
        <f>VLOOKUP(A14,ORCAMENTO!A:L,11,FALSE)</f>
        <v>10900.240000000002</v>
      </c>
      <c r="K14" s="39">
        <f t="shared" si="0"/>
        <v>7.820048153217915E-2</v>
      </c>
    </row>
    <row r="15" spans="1:11" ht="15" customHeight="1" x14ac:dyDescent="0.25">
      <c r="A15" s="35">
        <v>9</v>
      </c>
      <c r="B15" s="36" t="str">
        <f>VLOOKUP(A15,ORCAMENTO!A:L,2,FALSE)</f>
        <v>PAVIMENTACAO</v>
      </c>
      <c r="C15" s="38"/>
      <c r="D15" s="38"/>
      <c r="E15" s="38"/>
      <c r="F15" s="38"/>
      <c r="G15" s="38"/>
      <c r="H15" s="38"/>
      <c r="I15" s="37"/>
      <c r="J15" s="14">
        <f>VLOOKUP(A15,ORCAMENTO!A:L,11,FALSE)</f>
        <v>2212.7800000000002</v>
      </c>
      <c r="K15" s="39">
        <f t="shared" si="0"/>
        <v>1.5874922159950181E-2</v>
      </c>
    </row>
    <row r="16" spans="1:11" ht="15" customHeight="1" x14ac:dyDescent="0.25">
      <c r="A16" s="35">
        <v>10</v>
      </c>
      <c r="B16" s="36" t="str">
        <f>VLOOKUP(A16,ORCAMENTO!A:L,2,FALSE)</f>
        <v>COBERTURAS</v>
      </c>
      <c r="C16" s="38"/>
      <c r="D16" s="38"/>
      <c r="E16" s="38"/>
      <c r="F16" s="38"/>
      <c r="G16" s="38"/>
      <c r="H16" s="38"/>
      <c r="I16" s="37"/>
      <c r="J16" s="14">
        <f>VLOOKUP(A16,ORCAMENTO!A:L,11,FALSE)</f>
        <v>20587.259999999998</v>
      </c>
      <c r="K16" s="39">
        <f t="shared" si="0"/>
        <v>0.14769708239710044</v>
      </c>
    </row>
    <row r="17" spans="1:11" ht="15" customHeight="1" x14ac:dyDescent="0.25">
      <c r="A17" s="35">
        <v>11</v>
      </c>
      <c r="B17" s="36" t="str">
        <f>VLOOKUP(A17,ORCAMENTO!A:L,2,FALSE)</f>
        <v>REVESTIMENTOS INTERNOS</v>
      </c>
      <c r="C17" s="38"/>
      <c r="D17" s="38"/>
      <c r="E17" s="38"/>
      <c r="F17" s="38"/>
      <c r="G17" s="38"/>
      <c r="H17" s="38"/>
      <c r="I17" s="37"/>
      <c r="J17" s="14">
        <f>VLOOKUP(A17,ORCAMENTO!A:L,11,FALSE)</f>
        <v>3077.31</v>
      </c>
      <c r="K17" s="39">
        <f t="shared" si="0"/>
        <v>2.2077231677815366E-2</v>
      </c>
    </row>
    <row r="18" spans="1:11" ht="15" customHeight="1" x14ac:dyDescent="0.25">
      <c r="A18" s="35">
        <v>12</v>
      </c>
      <c r="B18" s="36" t="str">
        <f>VLOOKUP(A18,ORCAMENTO!A:L,2,FALSE)</f>
        <v>REVESTIMENTOS EXTERNOS</v>
      </c>
      <c r="C18" s="38"/>
      <c r="D18" s="38"/>
      <c r="E18" s="38"/>
      <c r="F18" s="38"/>
      <c r="G18" s="38"/>
      <c r="H18" s="38"/>
      <c r="I18" s="37"/>
      <c r="J18" s="14">
        <f>VLOOKUP(A18,ORCAMENTO!A:L,11,FALSE)</f>
        <v>7298.44</v>
      </c>
      <c r="K18" s="39">
        <f t="shared" si="0"/>
        <v>5.2360454671981298E-2</v>
      </c>
    </row>
    <row r="19" spans="1:11" ht="15" customHeight="1" x14ac:dyDescent="0.25">
      <c r="A19" s="35">
        <v>13</v>
      </c>
      <c r="B19" s="36" t="str">
        <f>VLOOKUP(A19,ORCAMENTO!A:L,2,FALSE)</f>
        <v>PINTURA</v>
      </c>
      <c r="C19" s="38"/>
      <c r="D19" s="38"/>
      <c r="E19" s="38"/>
      <c r="F19" s="38"/>
      <c r="G19" s="38"/>
      <c r="H19" s="38"/>
      <c r="I19" s="37"/>
      <c r="J19" s="14">
        <f>VLOOKUP(A19,ORCAMENTO!A:L,11,FALSE)</f>
        <v>8025.1299999999992</v>
      </c>
      <c r="K19" s="39">
        <f t="shared" si="0"/>
        <v>5.7573872718246266E-2</v>
      </c>
    </row>
    <row r="20" spans="1:11" ht="15" customHeight="1" x14ac:dyDescent="0.25">
      <c r="A20" s="35">
        <v>14</v>
      </c>
      <c r="B20" s="36" t="str">
        <f>VLOOKUP(A20,ORCAMENTO!A:L,2,FALSE)</f>
        <v>CERAMICA</v>
      </c>
      <c r="C20" s="38"/>
      <c r="D20" s="38"/>
      <c r="E20" s="38"/>
      <c r="F20" s="38"/>
      <c r="G20" s="38"/>
      <c r="H20" s="38"/>
      <c r="I20" s="37"/>
      <c r="J20" s="14">
        <f>VLOOKUP(A20,ORCAMENTO!A:L,11,FALSE)</f>
        <v>10607.88</v>
      </c>
      <c r="K20" s="39">
        <f t="shared" si="0"/>
        <v>7.6103032964005599E-2</v>
      </c>
    </row>
    <row r="21" spans="1:11" ht="15" customHeight="1" x14ac:dyDescent="0.25">
      <c r="A21" s="35">
        <v>15</v>
      </c>
      <c r="B21" s="36" t="str">
        <f>VLOOKUP(A21,ORCAMENTO!A:L,2,FALSE)</f>
        <v>ESQUADRIAS/VIDROS/FERRAGENS</v>
      </c>
      <c r="C21" s="38"/>
      <c r="D21" s="38"/>
      <c r="E21" s="38"/>
      <c r="F21" s="38"/>
      <c r="G21" s="38"/>
      <c r="H21" s="38"/>
      <c r="I21" s="37"/>
      <c r="J21" s="14">
        <f>VLOOKUP(A21,ORCAMENTO!A:L,11,FALSE)</f>
        <v>12058.17</v>
      </c>
      <c r="K21" s="39">
        <f t="shared" si="0"/>
        <v>8.6507700784283326E-2</v>
      </c>
    </row>
    <row r="22" spans="1:11" ht="15" customHeight="1" x14ac:dyDescent="0.25">
      <c r="A22" s="35">
        <v>16</v>
      </c>
      <c r="B22" s="36" t="str">
        <f>VLOOKUP(A22,ORCAMENTO!A:L,2,FALSE)</f>
        <v>LOUCAS E METAIS</v>
      </c>
      <c r="C22" s="38"/>
      <c r="D22" s="38"/>
      <c r="E22" s="38"/>
      <c r="F22" s="38"/>
      <c r="G22" s="38"/>
      <c r="H22" s="38"/>
      <c r="I22" s="37"/>
      <c r="J22" s="14">
        <f>VLOOKUP(A22,ORCAMENTO!A:L,11,FALSE)</f>
        <v>3958.7699999999995</v>
      </c>
      <c r="K22" s="39">
        <f t="shared" si="0"/>
        <v>2.8401000370188615E-2</v>
      </c>
    </row>
    <row r="23" spans="1:11" ht="15" customHeight="1" x14ac:dyDescent="0.25">
      <c r="A23" s="35">
        <v>17</v>
      </c>
      <c r="B23" s="36" t="str">
        <f>VLOOKUP(A23,ORCAMENTO!A:L,2,FALSE)</f>
        <v>IMPERMEABILIZACOES E TRATAMENTOS</v>
      </c>
      <c r="C23" s="38"/>
      <c r="D23" s="38"/>
      <c r="E23" s="38"/>
      <c r="F23" s="38"/>
      <c r="G23" s="38"/>
      <c r="H23" s="38"/>
      <c r="I23" s="37"/>
      <c r="J23" s="14">
        <f>VLOOKUP(A23,ORCAMENTO!A:L,11,FALSE)</f>
        <v>2937.51</v>
      </c>
      <c r="K23" s="39">
        <f t="shared" si="0"/>
        <v>2.1074278777860996E-2</v>
      </c>
    </row>
    <row r="24" spans="1:11" ht="15" customHeight="1" x14ac:dyDescent="0.25">
      <c r="A24" s="40" t="s">
        <v>27</v>
      </c>
      <c r="B24" s="42"/>
      <c r="C24" s="42"/>
      <c r="D24" s="42"/>
      <c r="E24" s="42"/>
      <c r="F24" s="42"/>
      <c r="G24" s="42"/>
      <c r="H24" s="42"/>
      <c r="I24" s="41"/>
      <c r="J24" s="43">
        <f>SUM(J7:J23)</f>
        <v>139388.40000000002</v>
      </c>
      <c r="K24" s="44">
        <f>SUM(K7:K23)</f>
        <v>0.99999999999999989</v>
      </c>
    </row>
    <row r="25" spans="1:11" ht="15" customHeight="1" x14ac:dyDescent="0.25">
      <c r="A25" s="4"/>
      <c r="B25" s="4"/>
      <c r="C25" s="4"/>
      <c r="D25" s="4"/>
      <c r="E25" s="4"/>
      <c r="F25" s="4"/>
      <c r="G25" s="4"/>
      <c r="H25" s="4"/>
      <c r="I25" s="4"/>
      <c r="J25" s="2" t="s">
        <v>13</v>
      </c>
      <c r="K25" s="2" t="s">
        <v>13</v>
      </c>
    </row>
    <row r="26" spans="1:11" ht="15" customHeight="1" x14ac:dyDescent="0.25">
      <c r="A26" s="4"/>
      <c r="B26" s="4"/>
      <c r="C26" s="4"/>
      <c r="D26" s="4"/>
      <c r="E26" s="4"/>
      <c r="F26" s="4"/>
      <c r="G26" s="4"/>
      <c r="H26" s="4"/>
      <c r="I26" s="4"/>
      <c r="J26" s="2" t="s">
        <v>13</v>
      </c>
      <c r="K26" s="2" t="s">
        <v>13</v>
      </c>
    </row>
  </sheetData>
  <sheetProtection formatCells="0" formatColumns="0" formatRows="0" insertColumns="0" insertRows="0" insertHyperlinks="0" deleteColumns="0" deleteRows="0" sort="0" autoFilter="0" pivotTables="0"/>
  <mergeCells count="22">
    <mergeCell ref="B21:I21"/>
    <mergeCell ref="B22:I22"/>
    <mergeCell ref="B23:I23"/>
    <mergeCell ref="A24:I24"/>
    <mergeCell ref="B15:I15"/>
    <mergeCell ref="B16:I16"/>
    <mergeCell ref="B17:I17"/>
    <mergeCell ref="B18:I18"/>
    <mergeCell ref="B19:I19"/>
    <mergeCell ref="B20:I20"/>
    <mergeCell ref="B9:I9"/>
    <mergeCell ref="B10:I10"/>
    <mergeCell ref="B11:I11"/>
    <mergeCell ref="B12:I12"/>
    <mergeCell ref="B13:I13"/>
    <mergeCell ref="B14:I14"/>
    <mergeCell ref="A1:K1"/>
    <mergeCell ref="A2:K2"/>
    <mergeCell ref="A3:K3"/>
    <mergeCell ref="B6:I6"/>
    <mergeCell ref="B7:I7"/>
    <mergeCell ref="B8:I8"/>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zoomScale="90" workbookViewId="0">
      <selection activeCell="J8" sqref="J8"/>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7" width="11" style="1" customWidth="1"/>
    <col min="18" max="16384" width="9.140625" style="1"/>
  </cols>
  <sheetData>
    <row r="1" spans="1:17" ht="15" customHeight="1" x14ac:dyDescent="0.25">
      <c r="A1" s="3" t="str">
        <f>CIDADE</f>
        <v>MUNICÍPIO DE CAMPINAS - SC</v>
      </c>
      <c r="B1" s="3"/>
      <c r="C1" s="3"/>
      <c r="D1" s="3"/>
      <c r="E1" s="3"/>
      <c r="F1" s="3"/>
      <c r="G1" s="3"/>
      <c r="H1" s="3"/>
      <c r="I1" s="3"/>
      <c r="J1" s="3"/>
      <c r="K1" s="3"/>
      <c r="L1" s="3"/>
      <c r="M1" s="3"/>
      <c r="N1" s="3"/>
      <c r="O1" s="3"/>
      <c r="P1" s="3"/>
      <c r="Q1" s="3"/>
    </row>
    <row r="2" spans="1:17" ht="15" customHeight="1" x14ac:dyDescent="0.25">
      <c r="A2" s="3" t="str">
        <f>OBRA</f>
        <v>RESIDÊNCIA UNIFAMILIAR TÉRREA EM ALVENARIA ESTRUTURAL 1 (2021)</v>
      </c>
      <c r="B2" s="3"/>
      <c r="C2" s="3"/>
      <c r="D2" s="3"/>
      <c r="E2" s="3"/>
      <c r="F2" s="3"/>
      <c r="G2" s="3"/>
      <c r="H2" s="3"/>
      <c r="I2" s="3"/>
      <c r="J2" s="3"/>
      <c r="K2" s="3"/>
      <c r="L2" s="3"/>
      <c r="M2" s="3"/>
      <c r="N2" s="3"/>
      <c r="O2" s="3"/>
      <c r="P2" s="3"/>
      <c r="Q2" s="3"/>
    </row>
    <row r="3" spans="1:17" ht="15" customHeight="1" x14ac:dyDescent="0.25">
      <c r="A3" s="3" t="s">
        <v>28</v>
      </c>
      <c r="B3" s="3"/>
      <c r="C3" s="3"/>
      <c r="D3" s="3"/>
      <c r="E3" s="3"/>
      <c r="F3" s="3"/>
      <c r="G3" s="3"/>
      <c r="H3" s="3"/>
      <c r="I3" s="3"/>
      <c r="J3" s="3"/>
      <c r="K3" s="3"/>
      <c r="L3" s="3"/>
      <c r="M3" s="3"/>
      <c r="N3" s="3"/>
      <c r="O3" s="3"/>
      <c r="P3" s="3"/>
      <c r="Q3" s="3"/>
    </row>
    <row r="4" spans="1:17" ht="15" customHeight="1" x14ac:dyDescent="0.25">
      <c r="A4" s="4"/>
      <c r="B4" s="4"/>
      <c r="C4" s="4"/>
      <c r="D4" s="4"/>
      <c r="E4" s="4"/>
      <c r="F4" s="4"/>
      <c r="G4" s="4"/>
      <c r="H4" s="4"/>
      <c r="I4" s="4"/>
      <c r="J4" s="4"/>
      <c r="K4" s="4"/>
      <c r="L4" s="4"/>
      <c r="M4" s="4"/>
      <c r="N4" s="4"/>
      <c r="O4" s="4"/>
      <c r="P4" s="4"/>
      <c r="Q4" s="4"/>
    </row>
    <row r="5" spans="1:17" ht="15" customHeight="1" x14ac:dyDescent="0.25">
      <c r="A5" s="2" t="s">
        <v>3</v>
      </c>
      <c r="B5" s="5" t="str">
        <f>FONTE&amp;ONERA</f>
        <v>SINAPI SC-12/2022, SEM DESONERAÇÃO</v>
      </c>
      <c r="C5" s="2"/>
      <c r="D5" s="2"/>
      <c r="E5" s="2"/>
      <c r="F5" s="4"/>
      <c r="G5" s="2" t="s">
        <v>6</v>
      </c>
      <c r="H5" s="6">
        <f>LEI</f>
        <v>115.47</v>
      </c>
      <c r="I5" s="4"/>
      <c r="J5" s="4"/>
      <c r="K5" s="4"/>
      <c r="L5" s="4"/>
      <c r="M5" s="4"/>
      <c r="N5" s="4"/>
      <c r="O5" s="4"/>
      <c r="P5" s="2" t="s">
        <v>7</v>
      </c>
      <c r="Q5" s="6">
        <f>BDI</f>
        <v>23.01</v>
      </c>
    </row>
    <row r="6" spans="1:17" ht="15" customHeight="1" x14ac:dyDescent="0.25">
      <c r="A6" s="31" t="s">
        <v>25</v>
      </c>
      <c r="B6" s="32" t="s">
        <v>8</v>
      </c>
      <c r="C6" s="34"/>
      <c r="D6" s="34"/>
      <c r="E6" s="34"/>
      <c r="F6" s="33"/>
      <c r="G6" s="31" t="s">
        <v>10</v>
      </c>
      <c r="H6" s="31" t="s">
        <v>26</v>
      </c>
      <c r="I6" s="32" t="s">
        <v>29</v>
      </c>
      <c r="J6" s="33"/>
      <c r="K6" s="32" t="s">
        <v>30</v>
      </c>
      <c r="L6" s="33"/>
      <c r="M6" s="32" t="s">
        <v>31</v>
      </c>
      <c r="N6" s="33"/>
      <c r="O6" s="31" t="s">
        <v>10</v>
      </c>
      <c r="P6" s="40" t="s">
        <v>26</v>
      </c>
      <c r="Q6" s="41"/>
    </row>
    <row r="7" spans="1:17" ht="15" customHeight="1" x14ac:dyDescent="0.25">
      <c r="A7" s="45"/>
      <c r="B7" s="46"/>
      <c r="C7" s="48"/>
      <c r="D7" s="48"/>
      <c r="E7" s="48"/>
      <c r="F7" s="47"/>
      <c r="G7" s="45"/>
      <c r="H7" s="45"/>
      <c r="I7" s="46"/>
      <c r="J7" s="47"/>
      <c r="K7" s="46"/>
      <c r="L7" s="47"/>
      <c r="M7" s="46"/>
      <c r="N7" s="47"/>
      <c r="O7" s="45"/>
      <c r="P7" s="29" t="s">
        <v>32</v>
      </c>
      <c r="Q7" s="29" t="s">
        <v>33</v>
      </c>
    </row>
    <row r="8" spans="1:17" ht="15" customHeight="1" x14ac:dyDescent="0.25">
      <c r="A8" s="35">
        <v>1</v>
      </c>
      <c r="B8" s="36" t="str">
        <f>VLOOKUP(A8,RESUMO!A:K,2,FALSE)</f>
        <v>MOVIMENTOS DE TERRA</v>
      </c>
      <c r="C8" s="38"/>
      <c r="D8" s="38"/>
      <c r="E8" s="38"/>
      <c r="F8" s="37"/>
      <c r="G8" s="14">
        <f>VLOOKUP(A8,RESUMO!A:K,10,FALSE)</f>
        <v>2688.76</v>
      </c>
      <c r="H8" s="39">
        <f t="shared" ref="H8:H24" si="0">G8/$G$25</f>
        <v>1.9289696990567363E-2</v>
      </c>
      <c r="I8" s="14">
        <f t="shared" ref="I8:I24" si="1">J8*$G8</f>
        <v>0</v>
      </c>
      <c r="J8" s="39">
        <v>0</v>
      </c>
      <c r="K8" s="14">
        <f t="shared" ref="K8:K24" si="2">L8*$G8</f>
        <v>0</v>
      </c>
      <c r="L8" s="39">
        <v>0</v>
      </c>
      <c r="M8" s="14">
        <f t="shared" ref="M8:M24" si="3">N8*$G8</f>
        <v>0</v>
      </c>
      <c r="N8" s="39">
        <v>0</v>
      </c>
      <c r="O8" s="14">
        <f t="shared" ref="O8:O24" si="4">SUM(M8,K8,I8,)</f>
        <v>0</v>
      </c>
      <c r="P8" s="39">
        <f t="shared" ref="P8:P24" si="5">SUM(N8,L8,J8,)</f>
        <v>0</v>
      </c>
      <c r="Q8" s="39">
        <f t="shared" ref="Q8:Q24" si="6">O8/$G$25</f>
        <v>0</v>
      </c>
    </row>
    <row r="9" spans="1:17" ht="15" customHeight="1" x14ac:dyDescent="0.25">
      <c r="A9" s="35">
        <v>2</v>
      </c>
      <c r="B9" s="36" t="str">
        <f>VLOOKUP(A9,RESUMO!A:K,2,FALSE)</f>
        <v>FUNDACOES</v>
      </c>
      <c r="C9" s="38"/>
      <c r="D9" s="38"/>
      <c r="E9" s="38"/>
      <c r="F9" s="37"/>
      <c r="G9" s="14">
        <f>VLOOKUP(A9,RESUMO!A:K,10,FALSE)</f>
        <v>11413.4</v>
      </c>
      <c r="H9" s="39">
        <f t="shared" si="0"/>
        <v>8.1881993049636823E-2</v>
      </c>
      <c r="I9" s="14">
        <f t="shared" si="1"/>
        <v>0</v>
      </c>
      <c r="J9" s="39">
        <v>0</v>
      </c>
      <c r="K9" s="14">
        <f t="shared" si="2"/>
        <v>0</v>
      </c>
      <c r="L9" s="39">
        <v>0</v>
      </c>
      <c r="M9" s="14">
        <f t="shared" si="3"/>
        <v>0</v>
      </c>
      <c r="N9" s="39">
        <v>0</v>
      </c>
      <c r="O9" s="14">
        <f t="shared" si="4"/>
        <v>0</v>
      </c>
      <c r="P9" s="39">
        <f t="shared" si="5"/>
        <v>0</v>
      </c>
      <c r="Q9" s="39">
        <f t="shared" si="6"/>
        <v>0</v>
      </c>
    </row>
    <row r="10" spans="1:17" ht="15" customHeight="1" x14ac:dyDescent="0.25">
      <c r="A10" s="35">
        <v>3</v>
      </c>
      <c r="B10" s="36" t="str">
        <f>VLOOKUP(A10,RESUMO!A:K,2,FALSE)</f>
        <v>SUPRAESTRUTURA</v>
      </c>
      <c r="C10" s="38"/>
      <c r="D10" s="38"/>
      <c r="E10" s="38"/>
      <c r="F10" s="37"/>
      <c r="G10" s="14">
        <f>VLOOKUP(A10,RESUMO!A:K,10,FALSE)</f>
        <v>12154.13</v>
      </c>
      <c r="H10" s="39">
        <f t="shared" si="0"/>
        <v>8.7196136837785626E-2</v>
      </c>
      <c r="I10" s="14">
        <f t="shared" si="1"/>
        <v>0</v>
      </c>
      <c r="J10" s="39">
        <v>0</v>
      </c>
      <c r="K10" s="14">
        <f t="shared" si="2"/>
        <v>0</v>
      </c>
      <c r="L10" s="39">
        <v>0</v>
      </c>
      <c r="M10" s="14">
        <f t="shared" si="3"/>
        <v>0</v>
      </c>
      <c r="N10" s="39">
        <v>0</v>
      </c>
      <c r="O10" s="14">
        <f t="shared" si="4"/>
        <v>0</v>
      </c>
      <c r="P10" s="39">
        <f t="shared" si="5"/>
        <v>0</v>
      </c>
      <c r="Q10" s="39">
        <f t="shared" si="6"/>
        <v>0</v>
      </c>
    </row>
    <row r="11" spans="1:17" ht="15" customHeight="1" x14ac:dyDescent="0.25">
      <c r="A11" s="35">
        <v>4</v>
      </c>
      <c r="B11" s="36" t="str">
        <f>VLOOKUP(A11,RESUMO!A:K,2,FALSE)</f>
        <v>PAREDES E PAINÉIS</v>
      </c>
      <c r="C11" s="38"/>
      <c r="D11" s="38"/>
      <c r="E11" s="38"/>
      <c r="F11" s="37"/>
      <c r="G11" s="14">
        <f>VLOOKUP(A11,RESUMO!A:K,10,FALSE)</f>
        <v>18207.79</v>
      </c>
      <c r="H11" s="39">
        <f t="shared" si="0"/>
        <v>0.1306262931492147</v>
      </c>
      <c r="I11" s="14">
        <f t="shared" si="1"/>
        <v>0</v>
      </c>
      <c r="J11" s="39">
        <v>0</v>
      </c>
      <c r="K11" s="14">
        <f t="shared" si="2"/>
        <v>0</v>
      </c>
      <c r="L11" s="39">
        <v>0</v>
      </c>
      <c r="M11" s="14">
        <f t="shared" si="3"/>
        <v>0</v>
      </c>
      <c r="N11" s="39">
        <v>0</v>
      </c>
      <c r="O11" s="14">
        <f t="shared" si="4"/>
        <v>0</v>
      </c>
      <c r="P11" s="39">
        <f t="shared" si="5"/>
        <v>0</v>
      </c>
      <c r="Q11" s="39">
        <f t="shared" si="6"/>
        <v>0</v>
      </c>
    </row>
    <row r="12" spans="1:17" ht="15" customHeight="1" x14ac:dyDescent="0.25">
      <c r="A12" s="35">
        <v>5</v>
      </c>
      <c r="B12" s="36" t="str">
        <f>VLOOKUP(A12,RESUMO!A:K,2,FALSE)</f>
        <v>PEITORIS/SOLEIRAS/RODAPES</v>
      </c>
      <c r="C12" s="38"/>
      <c r="D12" s="38"/>
      <c r="E12" s="38"/>
      <c r="F12" s="37"/>
      <c r="G12" s="14">
        <f>VLOOKUP(A12,RESUMO!A:K,10,FALSE)</f>
        <v>1845.19</v>
      </c>
      <c r="H12" s="39">
        <f t="shared" si="0"/>
        <v>1.3237758665713931E-2</v>
      </c>
      <c r="I12" s="14">
        <f t="shared" si="1"/>
        <v>0</v>
      </c>
      <c r="J12" s="39">
        <v>0</v>
      </c>
      <c r="K12" s="14">
        <f t="shared" si="2"/>
        <v>0</v>
      </c>
      <c r="L12" s="39">
        <v>0</v>
      </c>
      <c r="M12" s="14">
        <f t="shared" si="3"/>
        <v>0</v>
      </c>
      <c r="N12" s="39">
        <v>0</v>
      </c>
      <c r="O12" s="14">
        <f t="shared" si="4"/>
        <v>0</v>
      </c>
      <c r="P12" s="39">
        <f t="shared" si="5"/>
        <v>0</v>
      </c>
      <c r="Q12" s="39">
        <f t="shared" si="6"/>
        <v>0</v>
      </c>
    </row>
    <row r="13" spans="1:17" ht="15" customHeight="1" x14ac:dyDescent="0.25">
      <c r="A13" s="35">
        <v>6</v>
      </c>
      <c r="B13" s="36" t="str">
        <f>VLOOKUP(A13,RESUMO!A:K,2,FALSE)</f>
        <v>HIDRAULICAS/GAS/INCENDIO</v>
      </c>
      <c r="C13" s="38"/>
      <c r="D13" s="38"/>
      <c r="E13" s="38"/>
      <c r="F13" s="37"/>
      <c r="G13" s="14">
        <f>VLOOKUP(A13,RESUMO!A:K,10,FALSE)</f>
        <v>5109.6099999999997</v>
      </c>
      <c r="H13" s="39">
        <f t="shared" si="0"/>
        <v>3.6657354557481099E-2</v>
      </c>
      <c r="I13" s="14">
        <f t="shared" si="1"/>
        <v>0</v>
      </c>
      <c r="J13" s="39">
        <v>0</v>
      </c>
      <c r="K13" s="14">
        <f t="shared" si="2"/>
        <v>0</v>
      </c>
      <c r="L13" s="39">
        <v>0</v>
      </c>
      <c r="M13" s="14">
        <f t="shared" si="3"/>
        <v>0</v>
      </c>
      <c r="N13" s="39">
        <v>0</v>
      </c>
      <c r="O13" s="14">
        <f t="shared" si="4"/>
        <v>0</v>
      </c>
      <c r="P13" s="39">
        <f t="shared" si="5"/>
        <v>0</v>
      </c>
      <c r="Q13" s="39">
        <f t="shared" si="6"/>
        <v>0</v>
      </c>
    </row>
    <row r="14" spans="1:17" ht="15" customHeight="1" x14ac:dyDescent="0.25">
      <c r="A14" s="35">
        <v>7</v>
      </c>
      <c r="B14" s="36" t="str">
        <f>VLOOKUP(A14,RESUMO!A:K,2,FALSE)</f>
        <v>SANITARIAS/PLUVIAL</v>
      </c>
      <c r="C14" s="38"/>
      <c r="D14" s="38"/>
      <c r="E14" s="38"/>
      <c r="F14" s="37"/>
      <c r="G14" s="14">
        <f>VLOOKUP(A14,RESUMO!A:K,10,FALSE)</f>
        <v>6306.03</v>
      </c>
      <c r="H14" s="39">
        <f t="shared" si="0"/>
        <v>4.5240708695989042E-2</v>
      </c>
      <c r="I14" s="14">
        <f t="shared" si="1"/>
        <v>0</v>
      </c>
      <c r="J14" s="39">
        <v>0</v>
      </c>
      <c r="K14" s="14">
        <f t="shared" si="2"/>
        <v>0</v>
      </c>
      <c r="L14" s="39">
        <v>0</v>
      </c>
      <c r="M14" s="14">
        <f t="shared" si="3"/>
        <v>0</v>
      </c>
      <c r="N14" s="39">
        <v>0</v>
      </c>
      <c r="O14" s="14">
        <f t="shared" si="4"/>
        <v>0</v>
      </c>
      <c r="P14" s="39">
        <f t="shared" si="5"/>
        <v>0</v>
      </c>
      <c r="Q14" s="39">
        <f t="shared" si="6"/>
        <v>0</v>
      </c>
    </row>
    <row r="15" spans="1:17" ht="15" customHeight="1" x14ac:dyDescent="0.25">
      <c r="A15" s="35">
        <v>8</v>
      </c>
      <c r="B15" s="36" t="str">
        <f>VLOOKUP(A15,RESUMO!A:K,2,FALSE)</f>
        <v>INSTALACOES ELETRICAS/TELEFONE/TV</v>
      </c>
      <c r="C15" s="38"/>
      <c r="D15" s="38"/>
      <c r="E15" s="38"/>
      <c r="F15" s="37"/>
      <c r="G15" s="14">
        <f>VLOOKUP(A15,RESUMO!A:K,10,FALSE)</f>
        <v>10900.240000000002</v>
      </c>
      <c r="H15" s="39">
        <f t="shared" si="0"/>
        <v>7.820048153217915E-2</v>
      </c>
      <c r="I15" s="14">
        <f t="shared" si="1"/>
        <v>0</v>
      </c>
      <c r="J15" s="39">
        <v>0</v>
      </c>
      <c r="K15" s="14">
        <f t="shared" si="2"/>
        <v>0</v>
      </c>
      <c r="L15" s="39">
        <v>0</v>
      </c>
      <c r="M15" s="14">
        <f t="shared" si="3"/>
        <v>0</v>
      </c>
      <c r="N15" s="39">
        <v>0</v>
      </c>
      <c r="O15" s="14">
        <f t="shared" si="4"/>
        <v>0</v>
      </c>
      <c r="P15" s="39">
        <f t="shared" si="5"/>
        <v>0</v>
      </c>
      <c r="Q15" s="39">
        <f t="shared" si="6"/>
        <v>0</v>
      </c>
    </row>
    <row r="16" spans="1:17" ht="15" customHeight="1" x14ac:dyDescent="0.25">
      <c r="A16" s="35">
        <v>9</v>
      </c>
      <c r="B16" s="36" t="str">
        <f>VLOOKUP(A16,RESUMO!A:K,2,FALSE)</f>
        <v>PAVIMENTACAO</v>
      </c>
      <c r="C16" s="38"/>
      <c r="D16" s="38"/>
      <c r="E16" s="38"/>
      <c r="F16" s="37"/>
      <c r="G16" s="14">
        <f>VLOOKUP(A16,RESUMO!A:K,10,FALSE)</f>
        <v>2212.7800000000002</v>
      </c>
      <c r="H16" s="39">
        <f t="shared" si="0"/>
        <v>1.5874922159950181E-2</v>
      </c>
      <c r="I16" s="14">
        <f t="shared" si="1"/>
        <v>0</v>
      </c>
      <c r="J16" s="39">
        <v>0</v>
      </c>
      <c r="K16" s="14">
        <f t="shared" si="2"/>
        <v>0</v>
      </c>
      <c r="L16" s="39">
        <v>0</v>
      </c>
      <c r="M16" s="14">
        <f t="shared" si="3"/>
        <v>0</v>
      </c>
      <c r="N16" s="39">
        <v>0</v>
      </c>
      <c r="O16" s="14">
        <f t="shared" si="4"/>
        <v>0</v>
      </c>
      <c r="P16" s="39">
        <f t="shared" si="5"/>
        <v>0</v>
      </c>
      <c r="Q16" s="39">
        <f t="shared" si="6"/>
        <v>0</v>
      </c>
    </row>
    <row r="17" spans="1:17" ht="15" customHeight="1" x14ac:dyDescent="0.25">
      <c r="A17" s="35">
        <v>10</v>
      </c>
      <c r="B17" s="36" t="str">
        <f>VLOOKUP(A17,RESUMO!A:K,2,FALSE)</f>
        <v>COBERTURAS</v>
      </c>
      <c r="C17" s="38"/>
      <c r="D17" s="38"/>
      <c r="E17" s="38"/>
      <c r="F17" s="37"/>
      <c r="G17" s="14">
        <f>VLOOKUP(A17,RESUMO!A:K,10,FALSE)</f>
        <v>20587.259999999998</v>
      </c>
      <c r="H17" s="39">
        <f t="shared" si="0"/>
        <v>0.14769708239710044</v>
      </c>
      <c r="I17" s="14">
        <f t="shared" si="1"/>
        <v>0</v>
      </c>
      <c r="J17" s="39">
        <v>0</v>
      </c>
      <c r="K17" s="14">
        <f t="shared" si="2"/>
        <v>0</v>
      </c>
      <c r="L17" s="39">
        <v>0</v>
      </c>
      <c r="M17" s="14">
        <f t="shared" si="3"/>
        <v>0</v>
      </c>
      <c r="N17" s="39">
        <v>0</v>
      </c>
      <c r="O17" s="14">
        <f t="shared" si="4"/>
        <v>0</v>
      </c>
      <c r="P17" s="39">
        <f t="shared" si="5"/>
        <v>0</v>
      </c>
      <c r="Q17" s="39">
        <f t="shared" si="6"/>
        <v>0</v>
      </c>
    </row>
    <row r="18" spans="1:17" ht="15" customHeight="1" x14ac:dyDescent="0.25">
      <c r="A18" s="35">
        <v>11</v>
      </c>
      <c r="B18" s="36" t="str">
        <f>VLOOKUP(A18,RESUMO!A:K,2,FALSE)</f>
        <v>REVESTIMENTOS INTERNOS</v>
      </c>
      <c r="C18" s="38"/>
      <c r="D18" s="38"/>
      <c r="E18" s="38"/>
      <c r="F18" s="37"/>
      <c r="G18" s="14">
        <f>VLOOKUP(A18,RESUMO!A:K,10,FALSE)</f>
        <v>3077.31</v>
      </c>
      <c r="H18" s="39">
        <f t="shared" si="0"/>
        <v>2.2077231677815366E-2</v>
      </c>
      <c r="I18" s="14">
        <f t="shared" si="1"/>
        <v>0</v>
      </c>
      <c r="J18" s="39">
        <v>0</v>
      </c>
      <c r="K18" s="14">
        <f t="shared" si="2"/>
        <v>0</v>
      </c>
      <c r="L18" s="39">
        <v>0</v>
      </c>
      <c r="M18" s="14">
        <f t="shared" si="3"/>
        <v>0</v>
      </c>
      <c r="N18" s="39">
        <v>0</v>
      </c>
      <c r="O18" s="14">
        <f t="shared" si="4"/>
        <v>0</v>
      </c>
      <c r="P18" s="39">
        <f t="shared" si="5"/>
        <v>0</v>
      </c>
      <c r="Q18" s="39">
        <f t="shared" si="6"/>
        <v>0</v>
      </c>
    </row>
    <row r="19" spans="1:17" ht="15" customHeight="1" x14ac:dyDescent="0.25">
      <c r="A19" s="35">
        <v>12</v>
      </c>
      <c r="B19" s="36" t="str">
        <f>VLOOKUP(A19,RESUMO!A:K,2,FALSE)</f>
        <v>REVESTIMENTOS EXTERNOS</v>
      </c>
      <c r="C19" s="38"/>
      <c r="D19" s="38"/>
      <c r="E19" s="38"/>
      <c r="F19" s="37"/>
      <c r="G19" s="14">
        <f>VLOOKUP(A19,RESUMO!A:K,10,FALSE)</f>
        <v>7298.44</v>
      </c>
      <c r="H19" s="39">
        <f t="shared" si="0"/>
        <v>5.2360454671981298E-2</v>
      </c>
      <c r="I19" s="14">
        <f t="shared" si="1"/>
        <v>0</v>
      </c>
      <c r="J19" s="39">
        <v>0</v>
      </c>
      <c r="K19" s="14">
        <f t="shared" si="2"/>
        <v>0</v>
      </c>
      <c r="L19" s="39">
        <v>0</v>
      </c>
      <c r="M19" s="14">
        <f t="shared" si="3"/>
        <v>0</v>
      </c>
      <c r="N19" s="39">
        <v>0</v>
      </c>
      <c r="O19" s="14">
        <f t="shared" si="4"/>
        <v>0</v>
      </c>
      <c r="P19" s="39">
        <f t="shared" si="5"/>
        <v>0</v>
      </c>
      <c r="Q19" s="39">
        <f t="shared" si="6"/>
        <v>0</v>
      </c>
    </row>
    <row r="20" spans="1:17" ht="15" customHeight="1" x14ac:dyDescent="0.25">
      <c r="A20" s="35">
        <v>13</v>
      </c>
      <c r="B20" s="36" t="str">
        <f>VLOOKUP(A20,RESUMO!A:K,2,FALSE)</f>
        <v>PINTURA</v>
      </c>
      <c r="C20" s="38"/>
      <c r="D20" s="38"/>
      <c r="E20" s="38"/>
      <c r="F20" s="37"/>
      <c r="G20" s="14">
        <f>VLOOKUP(A20,RESUMO!A:K,10,FALSE)</f>
        <v>8025.1299999999992</v>
      </c>
      <c r="H20" s="39">
        <f t="shared" si="0"/>
        <v>5.7573872718246266E-2</v>
      </c>
      <c r="I20" s="14">
        <f t="shared" si="1"/>
        <v>0</v>
      </c>
      <c r="J20" s="39">
        <v>0</v>
      </c>
      <c r="K20" s="14">
        <f t="shared" si="2"/>
        <v>0</v>
      </c>
      <c r="L20" s="39">
        <v>0</v>
      </c>
      <c r="M20" s="14">
        <f t="shared" si="3"/>
        <v>0</v>
      </c>
      <c r="N20" s="39">
        <v>0</v>
      </c>
      <c r="O20" s="14">
        <f t="shared" si="4"/>
        <v>0</v>
      </c>
      <c r="P20" s="39">
        <f t="shared" si="5"/>
        <v>0</v>
      </c>
      <c r="Q20" s="39">
        <f t="shared" si="6"/>
        <v>0</v>
      </c>
    </row>
    <row r="21" spans="1:17" ht="15" customHeight="1" x14ac:dyDescent="0.25">
      <c r="A21" s="35">
        <v>14</v>
      </c>
      <c r="B21" s="36" t="str">
        <f>VLOOKUP(A21,RESUMO!A:K,2,FALSE)</f>
        <v>CERAMICA</v>
      </c>
      <c r="C21" s="38"/>
      <c r="D21" s="38"/>
      <c r="E21" s="38"/>
      <c r="F21" s="37"/>
      <c r="G21" s="14">
        <f>VLOOKUP(A21,RESUMO!A:K,10,FALSE)</f>
        <v>10607.88</v>
      </c>
      <c r="H21" s="39">
        <f t="shared" si="0"/>
        <v>7.6103032964005599E-2</v>
      </c>
      <c r="I21" s="14">
        <f t="shared" si="1"/>
        <v>0</v>
      </c>
      <c r="J21" s="39">
        <v>0</v>
      </c>
      <c r="K21" s="14">
        <f t="shared" si="2"/>
        <v>0</v>
      </c>
      <c r="L21" s="39">
        <v>0</v>
      </c>
      <c r="M21" s="14">
        <f t="shared" si="3"/>
        <v>0</v>
      </c>
      <c r="N21" s="39">
        <v>0</v>
      </c>
      <c r="O21" s="14">
        <f t="shared" si="4"/>
        <v>0</v>
      </c>
      <c r="P21" s="39">
        <f t="shared" si="5"/>
        <v>0</v>
      </c>
      <c r="Q21" s="39">
        <f t="shared" si="6"/>
        <v>0</v>
      </c>
    </row>
    <row r="22" spans="1:17" ht="15" customHeight="1" x14ac:dyDescent="0.25">
      <c r="A22" s="35">
        <v>15</v>
      </c>
      <c r="B22" s="36" t="str">
        <f>VLOOKUP(A22,RESUMO!A:K,2,FALSE)</f>
        <v>ESQUADRIAS/VIDROS/FERRAGENS</v>
      </c>
      <c r="C22" s="38"/>
      <c r="D22" s="38"/>
      <c r="E22" s="38"/>
      <c r="F22" s="37"/>
      <c r="G22" s="14">
        <f>VLOOKUP(A22,RESUMO!A:K,10,FALSE)</f>
        <v>12058.17</v>
      </c>
      <c r="H22" s="39">
        <f t="shared" si="0"/>
        <v>8.6507700784283326E-2</v>
      </c>
      <c r="I22" s="14">
        <f t="shared" si="1"/>
        <v>0</v>
      </c>
      <c r="J22" s="39">
        <v>0</v>
      </c>
      <c r="K22" s="14">
        <f t="shared" si="2"/>
        <v>0</v>
      </c>
      <c r="L22" s="39">
        <v>0</v>
      </c>
      <c r="M22" s="14">
        <f t="shared" si="3"/>
        <v>0</v>
      </c>
      <c r="N22" s="39">
        <v>0</v>
      </c>
      <c r="O22" s="14">
        <f t="shared" si="4"/>
        <v>0</v>
      </c>
      <c r="P22" s="39">
        <f t="shared" si="5"/>
        <v>0</v>
      </c>
      <c r="Q22" s="39">
        <f t="shared" si="6"/>
        <v>0</v>
      </c>
    </row>
    <row r="23" spans="1:17" ht="15" customHeight="1" x14ac:dyDescent="0.25">
      <c r="A23" s="35">
        <v>16</v>
      </c>
      <c r="B23" s="36" t="str">
        <f>VLOOKUP(A23,RESUMO!A:K,2,FALSE)</f>
        <v>LOUCAS E METAIS</v>
      </c>
      <c r="C23" s="38"/>
      <c r="D23" s="38"/>
      <c r="E23" s="38"/>
      <c r="F23" s="37"/>
      <c r="G23" s="14">
        <f>VLOOKUP(A23,RESUMO!A:K,10,FALSE)</f>
        <v>3958.7699999999995</v>
      </c>
      <c r="H23" s="39">
        <f t="shared" si="0"/>
        <v>2.8401000370188615E-2</v>
      </c>
      <c r="I23" s="14">
        <f t="shared" si="1"/>
        <v>0</v>
      </c>
      <c r="J23" s="39">
        <v>0</v>
      </c>
      <c r="K23" s="14">
        <f t="shared" si="2"/>
        <v>0</v>
      </c>
      <c r="L23" s="39">
        <v>0</v>
      </c>
      <c r="M23" s="14">
        <f t="shared" si="3"/>
        <v>0</v>
      </c>
      <c r="N23" s="39">
        <v>0</v>
      </c>
      <c r="O23" s="14">
        <f t="shared" si="4"/>
        <v>0</v>
      </c>
      <c r="P23" s="39">
        <f t="shared" si="5"/>
        <v>0</v>
      </c>
      <c r="Q23" s="39">
        <f t="shared" si="6"/>
        <v>0</v>
      </c>
    </row>
    <row r="24" spans="1:17" ht="15" customHeight="1" x14ac:dyDescent="0.25">
      <c r="A24" s="35">
        <v>17</v>
      </c>
      <c r="B24" s="36" t="str">
        <f>VLOOKUP(A24,RESUMO!A:K,2,FALSE)</f>
        <v>IMPERMEABILIZACOES E TRATAMENTOS</v>
      </c>
      <c r="C24" s="38"/>
      <c r="D24" s="38"/>
      <c r="E24" s="38"/>
      <c r="F24" s="37"/>
      <c r="G24" s="14">
        <f>VLOOKUP(A24,RESUMO!A:K,10,FALSE)</f>
        <v>2937.51</v>
      </c>
      <c r="H24" s="39">
        <f t="shared" si="0"/>
        <v>2.1074278777860996E-2</v>
      </c>
      <c r="I24" s="14">
        <f t="shared" si="1"/>
        <v>0</v>
      </c>
      <c r="J24" s="39">
        <v>0</v>
      </c>
      <c r="K24" s="14">
        <f t="shared" si="2"/>
        <v>0</v>
      </c>
      <c r="L24" s="39">
        <v>0</v>
      </c>
      <c r="M24" s="14">
        <f t="shared" si="3"/>
        <v>0</v>
      </c>
      <c r="N24" s="39">
        <v>0</v>
      </c>
      <c r="O24" s="14">
        <f t="shared" si="4"/>
        <v>0</v>
      </c>
      <c r="P24" s="39">
        <f t="shared" si="5"/>
        <v>0</v>
      </c>
      <c r="Q24" s="39">
        <f t="shared" si="6"/>
        <v>0</v>
      </c>
    </row>
    <row r="25" spans="1:17" ht="15" customHeight="1" x14ac:dyDescent="0.25">
      <c r="B25" s="40" t="s">
        <v>34</v>
      </c>
      <c r="C25" s="42"/>
      <c r="D25" s="42"/>
      <c r="E25" s="42"/>
      <c r="F25" s="41"/>
      <c r="G25" s="49">
        <f>SUM(G8:G24)</f>
        <v>139388.40000000002</v>
      </c>
      <c r="H25" s="51">
        <f>SUM(H8:H24)</f>
        <v>0.99999999999999989</v>
      </c>
      <c r="I25" s="43">
        <f>SUM(I8:I24)</f>
        <v>0</v>
      </c>
      <c r="J25" s="44">
        <f>I25/$G25</f>
        <v>0</v>
      </c>
      <c r="K25" s="43">
        <f>SUM(K8:K24)</f>
        <v>0</v>
      </c>
      <c r="L25" s="44">
        <f>K25/$G25</f>
        <v>0</v>
      </c>
      <c r="M25" s="43">
        <f>SUM(M8:M24)</f>
        <v>0</v>
      </c>
      <c r="N25" s="44">
        <f>M25/$G25</f>
        <v>0</v>
      </c>
      <c r="O25" s="49">
        <f>SUM(O8:O24)</f>
        <v>0</v>
      </c>
      <c r="P25" s="51">
        <f>SUM(N25,L25,J25,)</f>
        <v>0</v>
      </c>
      <c r="Q25" s="51">
        <f>SUM(Q8:Q24)</f>
        <v>0</v>
      </c>
    </row>
    <row r="26" spans="1:17" ht="15" customHeight="1" x14ac:dyDescent="0.25">
      <c r="B26" s="40" t="s">
        <v>35</v>
      </c>
      <c r="C26" s="42"/>
      <c r="D26" s="42"/>
      <c r="E26" s="42"/>
      <c r="F26" s="41"/>
      <c r="G26" s="50"/>
      <c r="H26" s="52"/>
      <c r="I26" s="43">
        <f>I25</f>
        <v>0</v>
      </c>
      <c r="J26" s="44">
        <f>I26/$G25</f>
        <v>0</v>
      </c>
      <c r="K26" s="43">
        <f>SUM(K25,I26)</f>
        <v>0</v>
      </c>
      <c r="L26" s="44">
        <f>K26/$G25</f>
        <v>0</v>
      </c>
      <c r="M26" s="43">
        <f>SUM(M25,K26)</f>
        <v>0</v>
      </c>
      <c r="N26" s="44">
        <f>M26/$G25</f>
        <v>0</v>
      </c>
      <c r="O26" s="50"/>
      <c r="P26" s="52"/>
      <c r="Q26" s="52"/>
    </row>
  </sheetData>
  <sheetProtection formatCells="0" formatColumns="0" formatRows="0" insertColumns="0" insertRows="0" insertHyperlinks="0" deleteColumns="0" deleteRows="0" sort="0" autoFilter="0" pivotTables="0"/>
  <mergeCells count="36">
    <mergeCell ref="Q25:Q26"/>
    <mergeCell ref="B26:F26"/>
    <mergeCell ref="B24:F24"/>
    <mergeCell ref="B25:F25"/>
    <mergeCell ref="G25:G26"/>
    <mergeCell ref="H25:H26"/>
    <mergeCell ref="O25:O26"/>
    <mergeCell ref="P25:P26"/>
    <mergeCell ref="B18:F18"/>
    <mergeCell ref="B19:F19"/>
    <mergeCell ref="B20:F20"/>
    <mergeCell ref="B21:F21"/>
    <mergeCell ref="B22:F22"/>
    <mergeCell ref="B23:F23"/>
    <mergeCell ref="B12:F12"/>
    <mergeCell ref="B13:F13"/>
    <mergeCell ref="B14:F14"/>
    <mergeCell ref="B15:F15"/>
    <mergeCell ref="B16:F16"/>
    <mergeCell ref="B17:F17"/>
    <mergeCell ref="O6:O7"/>
    <mergeCell ref="P6:Q6"/>
    <mergeCell ref="B8:F8"/>
    <mergeCell ref="B9:F9"/>
    <mergeCell ref="B10:F10"/>
    <mergeCell ref="B11:F11"/>
    <mergeCell ref="A1:Q1"/>
    <mergeCell ref="A2:Q2"/>
    <mergeCell ref="A3:Q3"/>
    <mergeCell ref="A6:A7"/>
    <mergeCell ref="B6:F7"/>
    <mergeCell ref="G6:G7"/>
    <mergeCell ref="H6:H7"/>
    <mergeCell ref="I6:J7"/>
    <mergeCell ref="K6:L7"/>
    <mergeCell ref="M6:N7"/>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6"/>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3" t="str">
        <f>CIDADE</f>
        <v>MUNICÍPIO DE CAMPINAS - SC</v>
      </c>
      <c r="B1" s="3"/>
      <c r="C1" s="3"/>
      <c r="D1" s="3"/>
      <c r="E1" s="3"/>
      <c r="F1" s="3"/>
      <c r="G1" s="3"/>
      <c r="H1" s="3"/>
      <c r="I1" s="3"/>
      <c r="J1" s="3"/>
      <c r="K1" s="3"/>
      <c r="L1" s="3"/>
    </row>
    <row r="2" spans="1:12" ht="15" customHeight="1" x14ac:dyDescent="0.25">
      <c r="A2" s="3" t="str">
        <f>OBRA</f>
        <v>RESIDÊNCIA UNIFAMILIAR TÉRREA EM ALVENARIA ESTRUTURAL 1 (2021)</v>
      </c>
      <c r="B2" s="3"/>
      <c r="C2" s="3"/>
      <c r="D2" s="3"/>
      <c r="E2" s="3"/>
      <c r="F2" s="3"/>
      <c r="G2" s="3"/>
      <c r="H2" s="3"/>
      <c r="I2" s="3"/>
      <c r="J2" s="3"/>
      <c r="K2" s="3"/>
      <c r="L2" s="3"/>
    </row>
    <row r="3" spans="1:12" ht="15" customHeight="1" x14ac:dyDescent="0.25">
      <c r="A3" s="3" t="s">
        <v>36</v>
      </c>
      <c r="B3" s="3"/>
      <c r="C3" s="3"/>
      <c r="D3" s="3"/>
      <c r="E3" s="3"/>
      <c r="F3" s="3"/>
      <c r="G3" s="3"/>
      <c r="H3" s="3"/>
      <c r="I3" s="3"/>
      <c r="J3" s="3"/>
      <c r="K3" s="3"/>
      <c r="L3" s="3"/>
    </row>
    <row r="4" spans="1:12" ht="15" customHeight="1" x14ac:dyDescent="0.25">
      <c r="A4" s="4"/>
      <c r="B4" s="4"/>
      <c r="C4" s="4"/>
      <c r="D4" s="4"/>
      <c r="E4" s="4"/>
      <c r="F4" s="4"/>
      <c r="G4" s="4"/>
      <c r="H4" s="4"/>
      <c r="I4" s="4"/>
      <c r="J4" s="4"/>
      <c r="K4" s="4"/>
      <c r="L4" s="4"/>
    </row>
    <row r="5" spans="1:12" ht="15" customHeight="1" x14ac:dyDescent="0.25">
      <c r="A5" s="2" t="s">
        <v>3</v>
      </c>
      <c r="B5" s="5" t="str">
        <f>FONTE&amp;ONERA</f>
        <v>SINAPI SC-12/2022, SEM DESONERAÇÃO</v>
      </c>
      <c r="C5" s="2"/>
      <c r="D5" s="2"/>
      <c r="E5" s="2"/>
      <c r="F5" s="4"/>
      <c r="G5" s="4"/>
      <c r="H5" s="2" t="s">
        <v>6</v>
      </c>
      <c r="I5" s="6">
        <f>LEI</f>
        <v>115.47</v>
      </c>
      <c r="J5" s="4"/>
      <c r="K5" s="2" t="s">
        <v>7</v>
      </c>
      <c r="L5" s="6">
        <f>BDI</f>
        <v>23.01</v>
      </c>
    </row>
    <row r="6" spans="1:12" ht="30" customHeight="1" x14ac:dyDescent="0.25">
      <c r="A6" s="29" t="s">
        <v>25</v>
      </c>
      <c r="B6" s="29" t="s">
        <v>37</v>
      </c>
      <c r="C6" s="53" t="s">
        <v>8</v>
      </c>
      <c r="D6" s="54"/>
      <c r="E6" s="54"/>
      <c r="F6" s="54"/>
      <c r="G6" s="7" t="s">
        <v>38</v>
      </c>
      <c r="H6" s="7" t="s">
        <v>39</v>
      </c>
      <c r="I6" s="8" t="s">
        <v>40</v>
      </c>
      <c r="J6" s="9"/>
      <c r="K6" s="42" t="s">
        <v>10</v>
      </c>
      <c r="L6" s="41"/>
    </row>
    <row r="7" spans="1:12" ht="15" customHeight="1" x14ac:dyDescent="0.25">
      <c r="A7" s="55">
        <v>1</v>
      </c>
      <c r="B7" s="56" t="str">
        <f>VLOOKUP(A7,MEMORIA!A:P,2,FALSE)</f>
        <v>MOVIMENTOS DE TERRA</v>
      </c>
      <c r="C7" s="58"/>
      <c r="D7" s="58"/>
      <c r="E7" s="58"/>
      <c r="F7" s="58"/>
      <c r="G7" s="58"/>
      <c r="H7" s="58"/>
      <c r="I7" s="58"/>
      <c r="J7" s="57"/>
      <c r="K7" s="60">
        <f>SUM(K8:L9)</f>
        <v>2688.76</v>
      </c>
      <c r="L7" s="59"/>
    </row>
    <row r="8" spans="1:12" ht="60" customHeight="1" x14ac:dyDescent="0.25">
      <c r="A8" s="61" t="s">
        <v>41</v>
      </c>
      <c r="B8" s="61">
        <f>VLOOKUP(A8,MEMORIA!A:P,2,FALSE)</f>
        <v>99059</v>
      </c>
      <c r="C8" s="62" t="str">
        <f>VLOOKUP(A8,MEMORIA!A:P,3,FALSE)</f>
        <v>LOCACAO CONVENCIONAL DE OBRA, UTILIZANDO GABARITO DE TÁBUAS CORRIDAS PONTALETADAS A CADA 2,00M -  2 UTILIZAÇÕES. AF_10/2018</v>
      </c>
      <c r="D8" s="62"/>
      <c r="E8" s="62"/>
      <c r="F8" s="62"/>
      <c r="G8" s="61" t="str">
        <f>VLOOKUP(A8,MEMORIA!A:P,7,FALSE)</f>
        <v>M</v>
      </c>
      <c r="H8" s="63">
        <f>VLOOKUP(A8,MEMORIA!A:P,16,FALSE)</f>
        <v>30.16</v>
      </c>
      <c r="I8" s="64">
        <f>VLOOKUP("TOTAL - "&amp;B8,COMPOSICAO!A:K,10,FALSE)</f>
        <v>89.15</v>
      </c>
      <c r="J8" s="65"/>
      <c r="K8" s="67">
        <f>ROUND(H8*I8,2)</f>
        <v>2688.76</v>
      </c>
      <c r="L8" s="66"/>
    </row>
    <row r="9" spans="1:12" ht="15" customHeight="1" x14ac:dyDescent="0.25">
      <c r="A9" s="68"/>
      <c r="B9" s="68"/>
      <c r="C9" s="68"/>
      <c r="D9" s="68"/>
      <c r="E9" s="68"/>
      <c r="F9" s="68"/>
      <c r="G9" s="68"/>
      <c r="H9" s="68"/>
      <c r="I9" s="68"/>
      <c r="J9" s="68"/>
      <c r="K9" s="68"/>
      <c r="L9" s="68"/>
    </row>
    <row r="10" spans="1:12" ht="15" customHeight="1" x14ac:dyDescent="0.25">
      <c r="A10" s="55">
        <v>2</v>
      </c>
      <c r="B10" s="56" t="str">
        <f>VLOOKUP(A10,MEMORIA!A:P,2,FALSE)</f>
        <v>FUNDACOES</v>
      </c>
      <c r="C10" s="58"/>
      <c r="D10" s="58"/>
      <c r="E10" s="58"/>
      <c r="F10" s="58"/>
      <c r="G10" s="58"/>
      <c r="H10" s="58"/>
      <c r="I10" s="58"/>
      <c r="J10" s="57"/>
      <c r="K10" s="60">
        <f>SUM(K11:L12)</f>
        <v>11413.4</v>
      </c>
      <c r="L10" s="59"/>
    </row>
    <row r="11" spans="1:12" ht="45" customHeight="1" x14ac:dyDescent="0.25">
      <c r="A11" s="61" t="s">
        <v>42</v>
      </c>
      <c r="B11" s="61">
        <f>VLOOKUP(A11,MEMORIA!A:P,2,FALSE)</f>
        <v>97101</v>
      </c>
      <c r="C11" s="62" t="str">
        <f>VLOOKUP(A11,MEMORIA!A:P,3,FALSE)</f>
        <v>EXECUÇÃO DE RADIER, ESPESSURA DE 10 CM, FCK = 30 MPA, COM USO DE FORMAS EM MADEIRA SERRADA. AF_09/2021</v>
      </c>
      <c r="D11" s="62"/>
      <c r="E11" s="62"/>
      <c r="F11" s="62"/>
      <c r="G11" s="61" t="str">
        <f>VLOOKUP(A11,MEMORIA!A:P,7,FALSE)</f>
        <v>M2</v>
      </c>
      <c r="H11" s="63">
        <f>VLOOKUP(A11,MEMORIA!A:P,16,FALSE)</f>
        <v>50.88</v>
      </c>
      <c r="I11" s="64">
        <f>VLOOKUP("TOTAL - "&amp;B11,COMPOSICAO!A:K,10,FALSE)</f>
        <v>224.32000000000002</v>
      </c>
      <c r="J11" s="65"/>
      <c r="K11" s="67">
        <f>ROUND(H11*I11,2)</f>
        <v>11413.4</v>
      </c>
      <c r="L11" s="66"/>
    </row>
    <row r="12" spans="1:12" ht="15" customHeight="1" x14ac:dyDescent="0.25">
      <c r="A12" s="68"/>
      <c r="B12" s="68"/>
      <c r="C12" s="68"/>
      <c r="D12" s="68"/>
      <c r="E12" s="68"/>
      <c r="F12" s="68"/>
      <c r="G12" s="68"/>
      <c r="H12" s="68"/>
      <c r="I12" s="68"/>
      <c r="J12" s="68"/>
      <c r="K12" s="68"/>
      <c r="L12" s="68"/>
    </row>
    <row r="13" spans="1:12" ht="15" customHeight="1" x14ac:dyDescent="0.25">
      <c r="A13" s="55">
        <v>3</v>
      </c>
      <c r="B13" s="56" t="str">
        <f>VLOOKUP(A13,MEMORIA!A:P,2,FALSE)</f>
        <v>SUPRAESTRUTURA</v>
      </c>
      <c r="C13" s="58"/>
      <c r="D13" s="58"/>
      <c r="E13" s="58"/>
      <c r="F13" s="58"/>
      <c r="G13" s="58"/>
      <c r="H13" s="58"/>
      <c r="I13" s="58"/>
      <c r="J13" s="57"/>
      <c r="K13" s="60">
        <f>SUM(K14:L15)</f>
        <v>12154.13</v>
      </c>
      <c r="L13" s="59"/>
    </row>
    <row r="14" spans="1:12" ht="60" customHeight="1" x14ac:dyDescent="0.25">
      <c r="A14" s="61" t="s">
        <v>43</v>
      </c>
      <c r="B14" s="61">
        <f>VLOOKUP(A14,MEMORIA!A:P,2,FALSE)</f>
        <v>101964</v>
      </c>
      <c r="C14" s="62" t="str">
        <f>VLOOKUP(A14,MEMORIA!A:P,3,FALSE)</f>
        <v>LAJE PRÉ-MOLDADA UNIDIRECIONAL, BIAPOIADA, PARA FORRO, ENCHIMENTO EM CERÂMICA, VIGOTA CONVENCIONAL, ALTURA TOTAL DA LAJE (ENCHIMENTO+CAPA) = (8+3). AF_11/2020</v>
      </c>
      <c r="D14" s="62"/>
      <c r="E14" s="62"/>
      <c r="F14" s="62"/>
      <c r="G14" s="61" t="str">
        <f>VLOOKUP(A14,MEMORIA!A:P,7,FALSE)</f>
        <v>M2</v>
      </c>
      <c r="H14" s="63">
        <f>VLOOKUP(A14,MEMORIA!A:P,16,FALSE)</f>
        <v>48.34</v>
      </c>
      <c r="I14" s="64">
        <f>VLOOKUP("TOTAL - "&amp;B14,COMPOSICAO!A:K,10,FALSE)</f>
        <v>251.43</v>
      </c>
      <c r="J14" s="65"/>
      <c r="K14" s="67">
        <f>ROUND(H14*I14,2)</f>
        <v>12154.13</v>
      </c>
      <c r="L14" s="66"/>
    </row>
    <row r="15" spans="1:12" ht="15" customHeight="1" x14ac:dyDescent="0.25">
      <c r="A15" s="68"/>
      <c r="B15" s="68"/>
      <c r="C15" s="68"/>
      <c r="D15" s="68"/>
      <c r="E15" s="68"/>
      <c r="F15" s="68"/>
      <c r="G15" s="68"/>
      <c r="H15" s="68"/>
      <c r="I15" s="68"/>
      <c r="J15" s="68"/>
      <c r="K15" s="68"/>
      <c r="L15" s="68"/>
    </row>
    <row r="16" spans="1:12" ht="15" customHeight="1" x14ac:dyDescent="0.25">
      <c r="A16" s="55">
        <v>4</v>
      </c>
      <c r="B16" s="56" t="str">
        <f>VLOOKUP(A16,MEMORIA!A:P,2,FALSE)</f>
        <v>PAREDES E PAINÉIS</v>
      </c>
      <c r="C16" s="58"/>
      <c r="D16" s="58"/>
      <c r="E16" s="58"/>
      <c r="F16" s="58"/>
      <c r="G16" s="58"/>
      <c r="H16" s="58"/>
      <c r="I16" s="58"/>
      <c r="J16" s="57"/>
      <c r="K16" s="60">
        <f>SUM(K17:L21)</f>
        <v>18207.79</v>
      </c>
      <c r="L16" s="59"/>
    </row>
    <row r="17" spans="1:12" ht="75" customHeight="1" x14ac:dyDescent="0.25">
      <c r="A17" s="61" t="s">
        <v>44</v>
      </c>
      <c r="B17" s="61">
        <f>VLOOKUP(A17,MEMORIA!A:P,2,FALSE)</f>
        <v>91815</v>
      </c>
      <c r="C17" s="62" t="str">
        <f>VLOOKUP(A17,MEMORIA!A:P,3,FALSE)</f>
        <v>(COMPOSIÇÃO REPRESENTATIVA) DE ALVENARIA DE BLOCOS DE CONCRETO ESTRUTURAL 14X19X39 CM, (ESPESSURA 14 CM), FBK = 4,5 MPA, UTILIZANDO PALHETA, PARA EDIFICAÇÃO HABITACIONAL. AF_10/2015</v>
      </c>
      <c r="D17" s="62"/>
      <c r="E17" s="62"/>
      <c r="F17" s="62"/>
      <c r="G17" s="61" t="str">
        <f>VLOOKUP(A17,MEMORIA!A:P,7,FALSE)</f>
        <v>M2</v>
      </c>
      <c r="H17" s="63">
        <f>VLOOKUP(A17,MEMORIA!A:P,16,FALSE)</f>
        <v>131.72</v>
      </c>
      <c r="I17" s="64">
        <f>VLOOKUP("TOTAL - "&amp;B17,COMPOSICAO!A:K,10,FALSE)</f>
        <v>110.19</v>
      </c>
      <c r="J17" s="65"/>
      <c r="K17" s="67">
        <f>ROUND(H17*I17,2)</f>
        <v>14514.23</v>
      </c>
      <c r="L17" s="66"/>
    </row>
    <row r="18" spans="1:12" ht="45" customHeight="1" x14ac:dyDescent="0.25">
      <c r="A18" s="61" t="s">
        <v>45</v>
      </c>
      <c r="B18" s="61">
        <f>VLOOKUP(A18,MEMORIA!A:P,2,FALSE)</f>
        <v>93190</v>
      </c>
      <c r="C18" s="62" t="str">
        <f>VLOOKUP(A18,MEMORIA!A:P,3,FALSE)</f>
        <v>VERGA MOLDADA IN LOCO COM UTILIZAÇÃO DE BLOCOS CANALETA PARA JANELAS COM ATÉ 1,5 M DE VÃO. AF_03/2016</v>
      </c>
      <c r="D18" s="62"/>
      <c r="E18" s="62"/>
      <c r="F18" s="62"/>
      <c r="G18" s="61" t="str">
        <f>VLOOKUP(A18,MEMORIA!A:P,7,FALSE)</f>
        <v>M</v>
      </c>
      <c r="H18" s="63">
        <f>VLOOKUP(A18,MEMORIA!A:P,16,FALSE)</f>
        <v>14</v>
      </c>
      <c r="I18" s="64">
        <f>VLOOKUP("TOTAL - "&amp;B18,COMPOSICAO!A:K,10,FALSE)</f>
        <v>66.059999999999988</v>
      </c>
      <c r="J18" s="65"/>
      <c r="K18" s="67">
        <f>ROUND(H18*I18,2)</f>
        <v>924.84</v>
      </c>
      <c r="L18" s="66"/>
    </row>
    <row r="19" spans="1:12" ht="45" customHeight="1" x14ac:dyDescent="0.25">
      <c r="A19" s="61" t="s">
        <v>46</v>
      </c>
      <c r="B19" s="61">
        <f>VLOOKUP(A19,MEMORIA!A:P,2,FALSE)</f>
        <v>93198</v>
      </c>
      <c r="C19" s="62" t="str">
        <f>VLOOKUP(A19,MEMORIA!A:P,3,FALSE)</f>
        <v>CONTRAVERGA MOLDADA IN LOCO COM UTILIZAÇÃO DE BLOCOS CANALETA PARA VÃOS DE ATÉ 1,5 M DE COMPRIMENTO. AF_03/2016</v>
      </c>
      <c r="D19" s="62"/>
      <c r="E19" s="62"/>
      <c r="F19" s="62"/>
      <c r="G19" s="61" t="str">
        <f>VLOOKUP(A19,MEMORIA!A:P,7,FALSE)</f>
        <v>M</v>
      </c>
      <c r="H19" s="63">
        <f>VLOOKUP(A19,MEMORIA!A:P,16,FALSE)</f>
        <v>7.5</v>
      </c>
      <c r="I19" s="64">
        <f>VLOOKUP("TOTAL - "&amp;B19,COMPOSICAO!A:K,10,FALSE)</f>
        <v>55.399999999999984</v>
      </c>
      <c r="J19" s="65"/>
      <c r="K19" s="67">
        <f>ROUND(H19*I19,2)</f>
        <v>415.5</v>
      </c>
      <c r="L19" s="66"/>
    </row>
    <row r="20" spans="1:12" ht="45" customHeight="1" x14ac:dyDescent="0.25">
      <c r="A20" s="61" t="s">
        <v>47</v>
      </c>
      <c r="B20" s="61">
        <f>VLOOKUP(A20,MEMORIA!A:P,2,FALSE)</f>
        <v>93205</v>
      </c>
      <c r="C20" s="62" t="str">
        <f>VLOOKUP(A20,MEMORIA!A:P,3,FALSE)</f>
        <v>CINTA DE AMARRAÇÃO DE ALVENARIA MOLDADA IN LOCO COM UTILIZAÇÃO DE BLOCOS CANALETA. AF_03/2016</v>
      </c>
      <c r="D20" s="62"/>
      <c r="E20" s="62"/>
      <c r="F20" s="62"/>
      <c r="G20" s="61" t="str">
        <f>VLOOKUP(A20,MEMORIA!A:P,7,FALSE)</f>
        <v>M</v>
      </c>
      <c r="H20" s="63">
        <f>VLOOKUP(A20,MEMORIA!A:P,16,FALSE)</f>
        <v>44.25</v>
      </c>
      <c r="I20" s="64">
        <f>VLOOKUP("TOTAL - "&amp;B20,COMPOSICAO!A:K,10,FALSE)</f>
        <v>53.179999999999993</v>
      </c>
      <c r="J20" s="65"/>
      <c r="K20" s="67">
        <f>ROUND(H20*I20,2)</f>
        <v>2353.2199999999998</v>
      </c>
      <c r="L20" s="66"/>
    </row>
    <row r="21" spans="1:12" ht="15" customHeight="1" x14ac:dyDescent="0.25">
      <c r="A21" s="68"/>
      <c r="B21" s="68"/>
      <c r="C21" s="68"/>
      <c r="D21" s="68"/>
      <c r="E21" s="68"/>
      <c r="F21" s="68"/>
      <c r="G21" s="68"/>
      <c r="H21" s="68"/>
      <c r="I21" s="68"/>
      <c r="J21" s="68"/>
      <c r="K21" s="68"/>
      <c r="L21" s="68"/>
    </row>
    <row r="22" spans="1:12" ht="15" customHeight="1" x14ac:dyDescent="0.25">
      <c r="A22" s="55">
        <v>5</v>
      </c>
      <c r="B22" s="56" t="str">
        <f>VLOOKUP(A22,MEMORIA!A:P,2,FALSE)</f>
        <v>PEITORIS/SOLEIRAS/RODAPES</v>
      </c>
      <c r="C22" s="58"/>
      <c r="D22" s="58"/>
      <c r="E22" s="58"/>
      <c r="F22" s="58"/>
      <c r="G22" s="58"/>
      <c r="H22" s="58"/>
      <c r="I22" s="58"/>
      <c r="J22" s="57"/>
      <c r="K22" s="60">
        <f>SUM(K23:L26)</f>
        <v>1845.19</v>
      </c>
      <c r="L22" s="59"/>
    </row>
    <row r="23" spans="1:12" ht="30" customHeight="1" x14ac:dyDescent="0.25">
      <c r="A23" s="61" t="s">
        <v>48</v>
      </c>
      <c r="B23" s="61">
        <f>VLOOKUP(A23,MEMORIA!A:P,2,FALSE)</f>
        <v>98689</v>
      </c>
      <c r="C23" s="62" t="str">
        <f>VLOOKUP(A23,MEMORIA!A:P,3,FALSE)</f>
        <v>SOLEIRA EM GRANITO, LARGURA 15 CM, ESPESSURA 2,0 CM. AF_09/2020</v>
      </c>
      <c r="D23" s="62"/>
      <c r="E23" s="62"/>
      <c r="F23" s="62"/>
      <c r="G23" s="61" t="str">
        <f>VLOOKUP(A23,MEMORIA!A:P,7,FALSE)</f>
        <v>M</v>
      </c>
      <c r="H23" s="63">
        <f>VLOOKUP(A23,MEMORIA!A:P,16,FALSE)</f>
        <v>4</v>
      </c>
      <c r="I23" s="64">
        <f>VLOOKUP("TOTAL - "&amp;B23,COMPOSICAO!A:K,10,FALSE)</f>
        <v>135.18</v>
      </c>
      <c r="J23" s="65"/>
      <c r="K23" s="67">
        <f>ROUND(H23*I23,2)</f>
        <v>540.72</v>
      </c>
      <c r="L23" s="66"/>
    </row>
    <row r="24" spans="1:12" ht="60" customHeight="1" x14ac:dyDescent="0.25">
      <c r="A24" s="61" t="s">
        <v>49</v>
      </c>
      <c r="B24" s="61">
        <f>VLOOKUP(A24,MEMORIA!A:P,2,FALSE)</f>
        <v>101965</v>
      </c>
      <c r="C24" s="62" t="str">
        <f>VLOOKUP(A24,MEMORIA!A:P,3,FALSE)</f>
        <v>PEITORIL LINEAR EM GRANITO OU MÁRMORE, L = 15CM, COMPRIMENTO DE ATÉ 2M, ASSENTADO COM ARGAMASSA 1:6 COM ADITIVO. AF_11/2020</v>
      </c>
      <c r="D24" s="62"/>
      <c r="E24" s="62"/>
      <c r="F24" s="62"/>
      <c r="G24" s="61" t="str">
        <f>VLOOKUP(A24,MEMORIA!A:P,7,FALSE)</f>
        <v>M</v>
      </c>
      <c r="H24" s="63">
        <f>VLOOKUP(A24,MEMORIA!A:P,16,FALSE)</f>
        <v>5.26</v>
      </c>
      <c r="I24" s="64">
        <f>VLOOKUP("TOTAL - "&amp;B24,COMPOSICAO!A:K,10,FALSE)</f>
        <v>178.98999999999998</v>
      </c>
      <c r="J24" s="65"/>
      <c r="K24" s="67">
        <f>ROUND(H24*I24,2)</f>
        <v>941.49</v>
      </c>
      <c r="L24" s="66"/>
    </row>
    <row r="25" spans="1:12" ht="45" customHeight="1" x14ac:dyDescent="0.25">
      <c r="A25" s="61" t="s">
        <v>50</v>
      </c>
      <c r="B25" s="61">
        <f>VLOOKUP(A25,MEMORIA!A:P,2,FALSE)</f>
        <v>88649</v>
      </c>
      <c r="C25" s="62" t="str">
        <f>VLOOKUP(A25,MEMORIA!A:P,3,FALSE)</f>
        <v>RODAPÉ CERÂMICO DE 7CM DE ALTURA COM PLACAS TIPO ESMALTADA EXTRA DE DIMENSÕES 45X45CM. AF_06/2014</v>
      </c>
      <c r="D25" s="62"/>
      <c r="E25" s="62"/>
      <c r="F25" s="62"/>
      <c r="G25" s="61" t="str">
        <f>VLOOKUP(A25,MEMORIA!A:P,7,FALSE)</f>
        <v>M</v>
      </c>
      <c r="H25" s="63">
        <f>VLOOKUP(A25,MEMORIA!A:P,16,FALSE)</f>
        <v>37.85</v>
      </c>
      <c r="I25" s="64">
        <f>VLOOKUP("TOTAL - "&amp;B25,COMPOSICAO!A:K,10,FALSE)</f>
        <v>9.59</v>
      </c>
      <c r="J25" s="65"/>
      <c r="K25" s="67">
        <f>ROUND(H25*I25,2)</f>
        <v>362.98</v>
      </c>
      <c r="L25" s="66"/>
    </row>
    <row r="26" spans="1:12" ht="15" customHeight="1" x14ac:dyDescent="0.25">
      <c r="A26" s="68"/>
      <c r="B26" s="68"/>
      <c r="C26" s="68"/>
      <c r="D26" s="68"/>
      <c r="E26" s="68"/>
      <c r="F26" s="68"/>
      <c r="G26" s="68"/>
      <c r="H26" s="68"/>
      <c r="I26" s="68"/>
      <c r="J26" s="68"/>
      <c r="K26" s="68"/>
      <c r="L26" s="68"/>
    </row>
    <row r="27" spans="1:12" ht="15" customHeight="1" x14ac:dyDescent="0.25">
      <c r="A27" s="55">
        <v>6</v>
      </c>
      <c r="B27" s="56" t="str">
        <f>VLOOKUP(A27,MEMORIA!A:P,2,FALSE)</f>
        <v>HIDRAULICAS/GAS/INCENDIO</v>
      </c>
      <c r="C27" s="58"/>
      <c r="D27" s="58"/>
      <c r="E27" s="58"/>
      <c r="F27" s="58"/>
      <c r="G27" s="58"/>
      <c r="H27" s="58"/>
      <c r="I27" s="58"/>
      <c r="J27" s="57"/>
      <c r="K27" s="60">
        <f>SUM(K28:L41)</f>
        <v>5109.6099999999997</v>
      </c>
      <c r="L27" s="59"/>
    </row>
    <row r="28" spans="1:12" ht="60" customHeight="1" x14ac:dyDescent="0.25">
      <c r="A28" s="61" t="s">
        <v>51</v>
      </c>
      <c r="B28" s="61">
        <f>VLOOKUP(A28,MEMORIA!A:P,2,FALSE)</f>
        <v>95635</v>
      </c>
      <c r="C28" s="62" t="str">
        <f>VLOOKUP(A28,MEMORIA!A:P,3,FALSE)</f>
        <v>KIT CAVALETE PARA MEDIÇÃO DE ÁGUA - ENTRADA PRINCIPAL, EM PVC SOLDÁVEL DN 25 (¾")   FORNECIMENTO E INSTALAÇÃO (EXCLUSIVE HIDRÔMETRO). AF_11/2016</v>
      </c>
      <c r="D28" s="62"/>
      <c r="E28" s="62"/>
      <c r="F28" s="62"/>
      <c r="G28" s="61" t="str">
        <f>VLOOKUP(A28,MEMORIA!A:P,7,FALSE)</f>
        <v>UN</v>
      </c>
      <c r="H28" s="63">
        <f>VLOOKUP(A28,MEMORIA!A:P,16,FALSE)</f>
        <v>1</v>
      </c>
      <c r="I28" s="64">
        <f>VLOOKUP("TOTAL - "&amp;B28,COMPOSICAO!A:K,10,FALSE)</f>
        <v>321.73999999999995</v>
      </c>
      <c r="J28" s="65"/>
      <c r="K28" s="67">
        <f t="shared" ref="K28:K40" si="0">ROUND(H28*I28,2)</f>
        <v>321.74</v>
      </c>
      <c r="L28" s="66"/>
    </row>
    <row r="29" spans="1:12" ht="45" customHeight="1" x14ac:dyDescent="0.25">
      <c r="A29" s="61" t="s">
        <v>52</v>
      </c>
      <c r="B29" s="61">
        <f>VLOOKUP(A29,MEMORIA!A:P,2,FALSE)</f>
        <v>95676</v>
      </c>
      <c r="C29" s="62" t="str">
        <f>VLOOKUP(A29,MEMORIA!A:P,3,FALSE)</f>
        <v>CAIXA EM CONCRETO PRÉ-MOLDADO PARA ABRIGO DE HIDRÔMETRO COM DN 20 (½)  FORNECIMENTO E INSTALAÇÃO. AF_11/2016</v>
      </c>
      <c r="D29" s="62"/>
      <c r="E29" s="62"/>
      <c r="F29" s="62"/>
      <c r="G29" s="61" t="str">
        <f>VLOOKUP(A29,MEMORIA!A:P,7,FALSE)</f>
        <v>UN</v>
      </c>
      <c r="H29" s="63">
        <f>VLOOKUP(A29,MEMORIA!A:P,16,FALSE)</f>
        <v>1</v>
      </c>
      <c r="I29" s="64">
        <f>VLOOKUP("TOTAL - "&amp;B29,COMPOSICAO!A:K,10,FALSE)</f>
        <v>146.59</v>
      </c>
      <c r="J29" s="65"/>
      <c r="K29" s="67">
        <f t="shared" si="0"/>
        <v>146.59</v>
      </c>
      <c r="L29" s="66"/>
    </row>
    <row r="30" spans="1:12" ht="30" customHeight="1" x14ac:dyDescent="0.25">
      <c r="A30" s="61" t="s">
        <v>53</v>
      </c>
      <c r="B30" s="61">
        <f>VLOOKUP(A30,MEMORIA!A:P,2,FALSE)</f>
        <v>95675</v>
      </c>
      <c r="C30" s="62" t="str">
        <f>VLOOKUP(A30,MEMORIA!A:P,3,FALSE)</f>
        <v>HIDRÔMETRO DN 25 (¾ ), 5,0 M³/H FORNECIMENTO E INSTALAÇÃO. AF_11/2016</v>
      </c>
      <c r="D30" s="62"/>
      <c r="E30" s="62"/>
      <c r="F30" s="62"/>
      <c r="G30" s="61" t="str">
        <f>VLOOKUP(A30,MEMORIA!A:P,7,FALSE)</f>
        <v>UN</v>
      </c>
      <c r="H30" s="63">
        <f>VLOOKUP(A30,MEMORIA!A:P,16,FALSE)</f>
        <v>1</v>
      </c>
      <c r="I30" s="64">
        <f>VLOOKUP("TOTAL - "&amp;B30,COMPOSICAO!A:K,10,FALSE)</f>
        <v>295.19</v>
      </c>
      <c r="J30" s="65"/>
      <c r="K30" s="67">
        <f t="shared" si="0"/>
        <v>295.19</v>
      </c>
      <c r="L30" s="66"/>
    </row>
    <row r="31" spans="1:12" ht="60" customHeight="1" x14ac:dyDescent="0.25">
      <c r="A31" s="61" t="s">
        <v>54</v>
      </c>
      <c r="B31" s="61">
        <f>VLOOKUP(A31,MEMORIA!A:P,2,FALSE)</f>
        <v>102622</v>
      </c>
      <c r="C31" s="62" t="str">
        <f>VLOOKUP(A31,MEMORIA!A:P,3,FALSE)</f>
        <v>CAIXA D´ÁGUA EM POLIETILENO, 500 LITROS (INCLUSOS TUBOS, CONEXÕES E TORNEIRA DE BÓIA) - FORNECIMENTO E INSTALAÇÃO. AF_06/2021</v>
      </c>
      <c r="D31" s="62"/>
      <c r="E31" s="62"/>
      <c r="F31" s="62"/>
      <c r="G31" s="61" t="str">
        <f>VLOOKUP(A31,MEMORIA!A:P,7,FALSE)</f>
        <v>UN</v>
      </c>
      <c r="H31" s="63">
        <f>VLOOKUP(A31,MEMORIA!A:P,16,FALSE)</f>
        <v>1</v>
      </c>
      <c r="I31" s="64">
        <f>VLOOKUP("TOTAL - "&amp;B31,COMPOSICAO!A:K,10,FALSE)</f>
        <v>737.82999999999993</v>
      </c>
      <c r="J31" s="65"/>
      <c r="K31" s="67">
        <f t="shared" si="0"/>
        <v>737.83</v>
      </c>
      <c r="L31" s="66"/>
    </row>
    <row r="32" spans="1:12" ht="75" customHeight="1" x14ac:dyDescent="0.25">
      <c r="A32" s="61" t="s">
        <v>55</v>
      </c>
      <c r="B32" s="61">
        <f>VLOOKUP(A32,MEMORIA!A:P,2,FALSE)</f>
        <v>89957</v>
      </c>
      <c r="C32" s="62" t="str">
        <f>VLOOKUP(A32,MEMORIA!A:P,3,FALSE)</f>
        <v>PONTO DE CONSUMO TERMINAL DE ÁGUA FRIA (SUBRAMAL) COM TUBULAÇÃO DE PVC, DN 25 MM, INSTALADO EM RAMAL DE ÁGUA, INCLUSOS RASGO E CHUMBAMENTO EM ALVENARIA. AF_12/2014</v>
      </c>
      <c r="D32" s="62"/>
      <c r="E32" s="62"/>
      <c r="F32" s="62"/>
      <c r="G32" s="61" t="str">
        <f>VLOOKUP(A32,MEMORIA!A:P,7,FALSE)</f>
        <v>UN</v>
      </c>
      <c r="H32" s="63">
        <f>VLOOKUP(A32,MEMORIA!A:P,16,FALSE)</f>
        <v>9</v>
      </c>
      <c r="I32" s="64">
        <f>VLOOKUP("TOTAL - "&amp;B32,COMPOSICAO!A:K,10,FALSE)</f>
        <v>198.76000000000005</v>
      </c>
      <c r="J32" s="65"/>
      <c r="K32" s="67">
        <f t="shared" si="0"/>
        <v>1788.84</v>
      </c>
      <c r="L32" s="66"/>
    </row>
    <row r="33" spans="1:12" ht="60" customHeight="1" x14ac:dyDescent="0.25">
      <c r="A33" s="61" t="s">
        <v>56</v>
      </c>
      <c r="B33" s="61">
        <f>VLOOKUP(A33,MEMORIA!A:P,2,FALSE)</f>
        <v>89987</v>
      </c>
      <c r="C33" s="62" t="str">
        <f>VLOOKUP(A33,MEMORIA!A:P,3,FALSE)</f>
        <v>REGISTRO DE GAVETA BRUTO, LATÃO, ROSCÁVEL, 3/4", COM ACABAMENTO E CANOPLA CROMADOS - FORNECIMENTO E INSTALAÇÃO. AF_08/2021</v>
      </c>
      <c r="D33" s="62"/>
      <c r="E33" s="62"/>
      <c r="F33" s="62"/>
      <c r="G33" s="61" t="str">
        <f>VLOOKUP(A33,MEMORIA!A:P,7,FALSE)</f>
        <v>UN</v>
      </c>
      <c r="H33" s="63">
        <f>VLOOKUP(A33,MEMORIA!A:P,16,FALSE)</f>
        <v>2</v>
      </c>
      <c r="I33" s="64">
        <f>VLOOKUP("TOTAL - "&amp;B33,COMPOSICAO!A:K,10,FALSE)</f>
        <v>94.46</v>
      </c>
      <c r="J33" s="65"/>
      <c r="K33" s="67">
        <f t="shared" si="0"/>
        <v>188.92</v>
      </c>
      <c r="L33" s="66"/>
    </row>
    <row r="34" spans="1:12" ht="60" customHeight="1" x14ac:dyDescent="0.25">
      <c r="A34" s="61" t="s">
        <v>57</v>
      </c>
      <c r="B34" s="61">
        <f>VLOOKUP(A34,MEMORIA!A:P,2,FALSE)</f>
        <v>89985</v>
      </c>
      <c r="C34" s="62" t="str">
        <f>VLOOKUP(A34,MEMORIA!A:P,3,FALSE)</f>
        <v>REGISTRO DE PRESSÃO BRUTO, LATÃO, ROSCÁVEL, 3/4", COM ACABAMENTO E CANOPLA CROMADOS - FORNECIMENTO E INSTALAÇÃO. AF_08/2021</v>
      </c>
      <c r="D34" s="62"/>
      <c r="E34" s="62"/>
      <c r="F34" s="62"/>
      <c r="G34" s="61" t="str">
        <f>VLOOKUP(A34,MEMORIA!A:P,7,FALSE)</f>
        <v>UN</v>
      </c>
      <c r="H34" s="63">
        <f>VLOOKUP(A34,MEMORIA!A:P,16,FALSE)</f>
        <v>1</v>
      </c>
      <c r="I34" s="64">
        <f>VLOOKUP("TOTAL - "&amp;B34,COMPOSICAO!A:K,10,FALSE)</f>
        <v>89.919999999999987</v>
      </c>
      <c r="J34" s="65"/>
      <c r="K34" s="67">
        <f t="shared" si="0"/>
        <v>89.92</v>
      </c>
      <c r="L34" s="66"/>
    </row>
    <row r="35" spans="1:12" ht="45" customHeight="1" x14ac:dyDescent="0.25">
      <c r="A35" s="61" t="s">
        <v>58</v>
      </c>
      <c r="B35" s="61">
        <f>VLOOKUP(A35,MEMORIA!A:P,2,FALSE)</f>
        <v>89356</v>
      </c>
      <c r="C35" s="62" t="str">
        <f>VLOOKUP(A35,MEMORIA!A:P,3,FALSE)</f>
        <v>TUBO, PVC, SOLDÁVEL, DN 25MM, INSTALADO EM RAMAL OU SUB-RAMAL DE ÁGUA - FORNECIMENTO E INSTALAÇÃO. AF_06/2022</v>
      </c>
      <c r="D35" s="62"/>
      <c r="E35" s="62"/>
      <c r="F35" s="62"/>
      <c r="G35" s="61" t="str">
        <f>VLOOKUP(A35,MEMORIA!A:P,7,FALSE)</f>
        <v>M</v>
      </c>
      <c r="H35" s="63">
        <f>VLOOKUP(A35,MEMORIA!A:P,16,FALSE)</f>
        <v>12</v>
      </c>
      <c r="I35" s="64">
        <f>VLOOKUP("TOTAL - "&amp;B35,COMPOSICAO!A:K,10,FALSE)</f>
        <v>31.18</v>
      </c>
      <c r="J35" s="65"/>
      <c r="K35" s="67">
        <f t="shared" si="0"/>
        <v>374.16</v>
      </c>
      <c r="L35" s="66"/>
    </row>
    <row r="36" spans="1:12" ht="45" customHeight="1" x14ac:dyDescent="0.25">
      <c r="A36" s="61" t="s">
        <v>59</v>
      </c>
      <c r="B36" s="61">
        <f>VLOOKUP(A36,MEMORIA!A:P,2,FALSE)</f>
        <v>89357</v>
      </c>
      <c r="C36" s="62" t="str">
        <f>VLOOKUP(A36,MEMORIA!A:P,3,FALSE)</f>
        <v>TUBO, PVC, SOLDÁVEL, DN 32MM, INSTALADO EM RAMAL OU SUB-RAMAL DE ÁGUA - FORNECIMENTO E INSTALAÇÃO. AF_06/2022</v>
      </c>
      <c r="D36" s="62"/>
      <c r="E36" s="62"/>
      <c r="F36" s="62"/>
      <c r="G36" s="61" t="str">
        <f>VLOOKUP(A36,MEMORIA!A:P,7,FALSE)</f>
        <v>M</v>
      </c>
      <c r="H36" s="63">
        <f>VLOOKUP(A36,MEMORIA!A:P,16,FALSE)</f>
        <v>12</v>
      </c>
      <c r="I36" s="64">
        <f>VLOOKUP("TOTAL - "&amp;B36,COMPOSICAO!A:K,10,FALSE)</f>
        <v>43.019999999999996</v>
      </c>
      <c r="J36" s="65"/>
      <c r="K36" s="67">
        <f t="shared" si="0"/>
        <v>516.24</v>
      </c>
      <c r="L36" s="66"/>
    </row>
    <row r="37" spans="1:12" ht="30" customHeight="1" x14ac:dyDescent="0.25">
      <c r="A37" s="61" t="s">
        <v>60</v>
      </c>
      <c r="B37" s="61">
        <f>VLOOKUP(A37,MEMORIA!A:P,2,FALSE)</f>
        <v>93358</v>
      </c>
      <c r="C37" s="62" t="str">
        <f>VLOOKUP(A37,MEMORIA!A:P,3,FALSE)</f>
        <v>ESCAVAÇÃO MANUAL DE VALA COM PROFUNDIDADE MENOR OU IGUAL A 1,30 M. AF_02/2021</v>
      </c>
      <c r="D37" s="62"/>
      <c r="E37" s="62"/>
      <c r="F37" s="62"/>
      <c r="G37" s="61" t="str">
        <f>VLOOKUP(A37,MEMORIA!A:P,7,FALSE)</f>
        <v>M3</v>
      </c>
      <c r="H37" s="63">
        <f>VLOOKUP(A37,MEMORIA!A:P,16,FALSE)</f>
        <v>3.6</v>
      </c>
      <c r="I37" s="64">
        <f>VLOOKUP("TOTAL - "&amp;B37,COMPOSICAO!A:K,10,FALSE)</f>
        <v>104.47</v>
      </c>
      <c r="J37" s="65"/>
      <c r="K37" s="67">
        <f t="shared" si="0"/>
        <v>376.09</v>
      </c>
      <c r="L37" s="66"/>
    </row>
    <row r="38" spans="1:12" ht="30" customHeight="1" x14ac:dyDescent="0.25">
      <c r="A38" s="61" t="s">
        <v>61</v>
      </c>
      <c r="B38" s="61">
        <f>VLOOKUP(A38,MEMORIA!A:P,2,FALSE)</f>
        <v>96995</v>
      </c>
      <c r="C38" s="62" t="str">
        <f>VLOOKUP(A38,MEMORIA!A:P,3,FALSE)</f>
        <v>REATERRO MANUAL APILOADO COM SOQUETE. AF_10/2017</v>
      </c>
      <c r="D38" s="62"/>
      <c r="E38" s="62"/>
      <c r="F38" s="62"/>
      <c r="G38" s="61" t="str">
        <f>VLOOKUP(A38,MEMORIA!A:P,7,FALSE)</f>
        <v>M3</v>
      </c>
      <c r="H38" s="63">
        <f>VLOOKUP(A38,MEMORIA!A:P,16,FALSE)</f>
        <v>3.6</v>
      </c>
      <c r="I38" s="64">
        <f>VLOOKUP("TOTAL - "&amp;B38,COMPOSICAO!A:K,10,FALSE)</f>
        <v>63.34</v>
      </c>
      <c r="J38" s="65"/>
      <c r="K38" s="67">
        <f t="shared" si="0"/>
        <v>228.02</v>
      </c>
      <c r="L38" s="66"/>
    </row>
    <row r="39" spans="1:12" ht="30" customHeight="1" x14ac:dyDescent="0.25">
      <c r="A39" s="61" t="s">
        <v>62</v>
      </c>
      <c r="B39" s="61">
        <f>VLOOKUP(A39,MEMORIA!A:P,2,FALSE)</f>
        <v>86916</v>
      </c>
      <c r="C39" s="62" t="str">
        <f>VLOOKUP(A39,MEMORIA!A:P,3,FALSE)</f>
        <v>TORNEIRA PLÁSTICA 3/4 PARA TANQUE - FORNECIMENTO E INSTALAÇÃO. AF_01/2020</v>
      </c>
      <c r="D39" s="62"/>
      <c r="E39" s="62"/>
      <c r="F39" s="62"/>
      <c r="G39" s="61" t="str">
        <f>VLOOKUP(A39,MEMORIA!A:P,7,FALSE)</f>
        <v>UN</v>
      </c>
      <c r="H39" s="63">
        <f>VLOOKUP(A39,MEMORIA!A:P,16,FALSE)</f>
        <v>1</v>
      </c>
      <c r="I39" s="64">
        <f>VLOOKUP("TOTAL - "&amp;B39,COMPOSICAO!A:K,10,FALSE)</f>
        <v>28.03</v>
      </c>
      <c r="J39" s="65"/>
      <c r="K39" s="67">
        <f t="shared" si="0"/>
        <v>28.03</v>
      </c>
      <c r="L39" s="66"/>
    </row>
    <row r="40" spans="1:12" ht="75" customHeight="1" x14ac:dyDescent="0.25">
      <c r="A40" s="61" t="s">
        <v>63</v>
      </c>
      <c r="B40" s="61">
        <f>VLOOKUP(A40,MEMORIA!A:P,2,FALSE)</f>
        <v>92687</v>
      </c>
      <c r="C40" s="62" t="str">
        <f>VLOOKUP(A40,MEMORIA!A:P,3,FALSE)</f>
        <v>TUBO DE AÇO GALVANIZADO COM COSTURA, CLASSE MÉDIA, CONEXÃO ROSQUEADA, DN 15 (1/2"), INSTALADO EM RAMAIS E SUB-RAMAIS DE GÁS - FORNECIMENTO E INSTALAÇÃO. AF_10/2020</v>
      </c>
      <c r="D40" s="62"/>
      <c r="E40" s="62"/>
      <c r="F40" s="62"/>
      <c r="G40" s="61" t="str">
        <f>VLOOKUP(A40,MEMORIA!A:P,7,FALSE)</f>
        <v>M</v>
      </c>
      <c r="H40" s="63">
        <f>VLOOKUP(A40,MEMORIA!A:P,16,FALSE)</f>
        <v>0.5</v>
      </c>
      <c r="I40" s="64">
        <f>VLOOKUP("TOTAL - "&amp;B40,COMPOSICAO!A:K,10,FALSE)</f>
        <v>36.08</v>
      </c>
      <c r="J40" s="65"/>
      <c r="K40" s="67">
        <f t="shared" si="0"/>
        <v>18.04</v>
      </c>
      <c r="L40" s="66"/>
    </row>
    <row r="41" spans="1:12" ht="15" customHeight="1" x14ac:dyDescent="0.25">
      <c r="A41" s="68"/>
      <c r="B41" s="68"/>
      <c r="C41" s="68"/>
      <c r="D41" s="68"/>
      <c r="E41" s="68"/>
      <c r="F41" s="68"/>
      <c r="G41" s="68"/>
      <c r="H41" s="68"/>
      <c r="I41" s="68"/>
      <c r="J41" s="68"/>
      <c r="K41" s="68"/>
      <c r="L41" s="68"/>
    </row>
    <row r="42" spans="1:12" ht="15" customHeight="1" x14ac:dyDescent="0.25">
      <c r="A42" s="55">
        <v>7</v>
      </c>
      <c r="B42" s="56" t="str">
        <f>VLOOKUP(A42,MEMORIA!A:P,2,FALSE)</f>
        <v>SANITARIAS/PLUVIAL</v>
      </c>
      <c r="C42" s="58"/>
      <c r="D42" s="58"/>
      <c r="E42" s="58"/>
      <c r="F42" s="58"/>
      <c r="G42" s="58"/>
      <c r="H42" s="58"/>
      <c r="I42" s="58"/>
      <c r="J42" s="57"/>
      <c r="K42" s="60">
        <f>SUM(K43:L53)</f>
        <v>6306.03</v>
      </c>
      <c r="L42" s="59"/>
    </row>
    <row r="43" spans="1:12" ht="60" customHeight="1" x14ac:dyDescent="0.25">
      <c r="A43" s="61" t="s">
        <v>64</v>
      </c>
      <c r="B43" s="61">
        <f>VLOOKUP(A43,MEMORIA!A:P,2,FALSE)</f>
        <v>89707</v>
      </c>
      <c r="C43" s="62" t="str">
        <f>VLOOKUP(A43,MEMORIA!A:P,3,FALSE)</f>
        <v>CAIXA SIFONADA, PVC, DN 100 X 100 X 50 MM, JUNTA ELÁSTICA, FORNECIDA E INSTALADA EM RAMAL DE DESCARGA OU EM RAMAL DE ESGOTO SANITÁRIO. AF_08/2022</v>
      </c>
      <c r="D43" s="62"/>
      <c r="E43" s="62"/>
      <c r="F43" s="62"/>
      <c r="G43" s="61" t="str">
        <f>VLOOKUP(A43,MEMORIA!A:P,7,FALSE)</f>
        <v>UN</v>
      </c>
      <c r="H43" s="63">
        <f>VLOOKUP(A43,MEMORIA!A:P,16,FALSE)</f>
        <v>2</v>
      </c>
      <c r="I43" s="64">
        <f>VLOOKUP("TOTAL - "&amp;B43,COMPOSICAO!A:K,10,FALSE)</f>
        <v>62.99</v>
      </c>
      <c r="J43" s="65"/>
      <c r="K43" s="67">
        <f t="shared" ref="K43:K52" si="1">ROUND(H43*I43,2)</f>
        <v>125.98</v>
      </c>
      <c r="L43" s="66"/>
    </row>
    <row r="44" spans="1:12" ht="60" customHeight="1" x14ac:dyDescent="0.25">
      <c r="A44" s="61" t="s">
        <v>65</v>
      </c>
      <c r="B44" s="61">
        <f>VLOOKUP(A44,MEMORIA!A:P,2,FALSE)</f>
        <v>89495</v>
      </c>
      <c r="C44" s="62" t="str">
        <f>VLOOKUP(A44,MEMORIA!A:P,3,FALSE)</f>
        <v>RALO SIFONADO, PVC, DN 100 X 40 MM, JUNTA SOLDÁVEL, FORNECIDO E INSTALADO EM RAMAIS DE ENCAMINHAMENTO DE ÁGUA PLUVIAL. AF_06/2022</v>
      </c>
      <c r="D44" s="62"/>
      <c r="E44" s="62"/>
      <c r="F44" s="62"/>
      <c r="G44" s="61" t="str">
        <f>VLOOKUP(A44,MEMORIA!A:P,7,FALSE)</f>
        <v>UN</v>
      </c>
      <c r="H44" s="63">
        <f>VLOOKUP(A44,MEMORIA!A:P,16,FALSE)</f>
        <v>1</v>
      </c>
      <c r="I44" s="64">
        <f>VLOOKUP("TOTAL - "&amp;B44,COMPOSICAO!A:K,10,FALSE)</f>
        <v>23.49</v>
      </c>
      <c r="J44" s="65"/>
      <c r="K44" s="67">
        <f t="shared" si="1"/>
        <v>23.49</v>
      </c>
      <c r="L44" s="66"/>
    </row>
    <row r="45" spans="1:12" ht="45" customHeight="1" x14ac:dyDescent="0.25">
      <c r="A45" s="61" t="s">
        <v>66</v>
      </c>
      <c r="B45" s="61">
        <f>VLOOKUP(A45,MEMORIA!A:P,2,FALSE)</f>
        <v>98110</v>
      </c>
      <c r="C45" s="62" t="str">
        <f>VLOOKUP(A45,MEMORIA!A:P,3,FALSE)</f>
        <v>CAIXA DE GORDURA PEQUENA (CAPACIDADE: 19 L), CIRCULAR, EM PVC, DIÂMETRO INTERNO= 0,3 M. AF_12/2020</v>
      </c>
      <c r="D45" s="62"/>
      <c r="E45" s="62"/>
      <c r="F45" s="62"/>
      <c r="G45" s="61" t="str">
        <f>VLOOKUP(A45,MEMORIA!A:P,7,FALSE)</f>
        <v>UN</v>
      </c>
      <c r="H45" s="63">
        <f>VLOOKUP(A45,MEMORIA!A:P,16,FALSE)</f>
        <v>1</v>
      </c>
      <c r="I45" s="64">
        <f>VLOOKUP("TOTAL - "&amp;B45,COMPOSICAO!A:K,10,FALSE)</f>
        <v>493.63</v>
      </c>
      <c r="J45" s="65"/>
      <c r="K45" s="67">
        <f t="shared" si="1"/>
        <v>493.63</v>
      </c>
      <c r="L45" s="66"/>
    </row>
    <row r="46" spans="1:12" ht="60" customHeight="1" x14ac:dyDescent="0.25">
      <c r="A46" s="61" t="s">
        <v>67</v>
      </c>
      <c r="B46" s="61">
        <f>VLOOKUP(A46,MEMORIA!A:P,2,FALSE)</f>
        <v>97906</v>
      </c>
      <c r="C46" s="62" t="str">
        <f>VLOOKUP(A46,MEMORIA!A:P,3,FALSE)</f>
        <v>CAIXA ENTERRADA HIDRÁULICA RETANGULAR, EM ALVENARIA COM BLOCOS DE CONCRETO, DIMENSÕES INTERNAS: 0,6X0,6X0,6 M PARA REDE DE ESGOTO. AF_12/2020</v>
      </c>
      <c r="D46" s="62"/>
      <c r="E46" s="62"/>
      <c r="F46" s="62"/>
      <c r="G46" s="61" t="str">
        <f>VLOOKUP(A46,MEMORIA!A:P,7,FALSE)</f>
        <v>UN</v>
      </c>
      <c r="H46" s="63">
        <f>VLOOKUP(A46,MEMORIA!A:P,16,FALSE)</f>
        <v>3</v>
      </c>
      <c r="I46" s="64">
        <f>VLOOKUP("TOTAL - "&amp;B46,COMPOSICAO!A:K,10,FALSE)</f>
        <v>587.48</v>
      </c>
      <c r="J46" s="65"/>
      <c r="K46" s="67">
        <f t="shared" si="1"/>
        <v>1762.44</v>
      </c>
      <c r="L46" s="66"/>
    </row>
    <row r="47" spans="1:12" ht="60" customHeight="1" x14ac:dyDescent="0.25">
      <c r="A47" s="61" t="s">
        <v>68</v>
      </c>
      <c r="B47" s="61">
        <f>VLOOKUP(A47,MEMORIA!A:P,2,FALSE)</f>
        <v>89711</v>
      </c>
      <c r="C47" s="62" t="str">
        <f>VLOOKUP(A47,MEMORIA!A:P,3,FALSE)</f>
        <v>TUBO PVC, SERIE NORMAL, ESGOTO PREDIAL, DN 40 MM, FORNECIDO E INSTALADO EM RAMAL DE DESCARGA OU RAMAL DE ESGOTO SANITÁRIO. AF_08/2022</v>
      </c>
      <c r="D47" s="62"/>
      <c r="E47" s="62"/>
      <c r="F47" s="62"/>
      <c r="G47" s="61" t="str">
        <f>VLOOKUP(A47,MEMORIA!A:P,7,FALSE)</f>
        <v>M</v>
      </c>
      <c r="H47" s="63">
        <f>VLOOKUP(A47,MEMORIA!A:P,16,FALSE)</f>
        <v>3.5</v>
      </c>
      <c r="I47" s="64">
        <f>VLOOKUP("TOTAL - "&amp;B47,COMPOSICAO!A:K,10,FALSE)</f>
        <v>27.619999999999997</v>
      </c>
      <c r="J47" s="65"/>
      <c r="K47" s="67">
        <f t="shared" si="1"/>
        <v>96.67</v>
      </c>
      <c r="L47" s="66"/>
    </row>
    <row r="48" spans="1:12" ht="60" customHeight="1" x14ac:dyDescent="0.25">
      <c r="A48" s="61" t="s">
        <v>69</v>
      </c>
      <c r="B48" s="61">
        <f>VLOOKUP(A48,MEMORIA!A:P,2,FALSE)</f>
        <v>89712</v>
      </c>
      <c r="C48" s="62" t="str">
        <f>VLOOKUP(A48,MEMORIA!A:P,3,FALSE)</f>
        <v>TUBO PVC, SERIE NORMAL, ESGOTO PREDIAL, DN 50 MM, FORNECIDO E INSTALADO EM RAMAL DE DESCARGA OU RAMAL DE ESGOTO SANITÁRIO. AF_08/2022</v>
      </c>
      <c r="D48" s="62"/>
      <c r="E48" s="62"/>
      <c r="F48" s="62"/>
      <c r="G48" s="61" t="str">
        <f>VLOOKUP(A48,MEMORIA!A:P,7,FALSE)</f>
        <v>M</v>
      </c>
      <c r="H48" s="63">
        <f>VLOOKUP(A48,MEMORIA!A:P,16,FALSE)</f>
        <v>9.0500000000000007</v>
      </c>
      <c r="I48" s="64">
        <f>VLOOKUP("TOTAL - "&amp;B48,COMPOSICAO!A:K,10,FALSE)</f>
        <v>34.75</v>
      </c>
      <c r="J48" s="65"/>
      <c r="K48" s="67">
        <f t="shared" si="1"/>
        <v>314.49</v>
      </c>
      <c r="L48" s="66"/>
    </row>
    <row r="49" spans="1:12" ht="60" customHeight="1" x14ac:dyDescent="0.25">
      <c r="A49" s="61" t="s">
        <v>70</v>
      </c>
      <c r="B49" s="61">
        <f>VLOOKUP(A49,MEMORIA!A:P,2,FALSE)</f>
        <v>89713</v>
      </c>
      <c r="C49" s="62" t="str">
        <f>VLOOKUP(A49,MEMORIA!A:P,3,FALSE)</f>
        <v>TUBO PVC, SERIE NORMAL, ESGOTO PREDIAL, DN 75 MM, FORNECIDO E INSTALADO EM RAMAL DE DESCARGA OU RAMAL DE ESGOTO SANITÁRIO. AF_08/2022</v>
      </c>
      <c r="D49" s="62"/>
      <c r="E49" s="62"/>
      <c r="F49" s="62"/>
      <c r="G49" s="61" t="str">
        <f>VLOOKUP(A49,MEMORIA!A:P,7,FALSE)</f>
        <v>M</v>
      </c>
      <c r="H49" s="63">
        <f>VLOOKUP(A49,MEMORIA!A:P,16,FALSE)</f>
        <v>0.2</v>
      </c>
      <c r="I49" s="64">
        <f>VLOOKUP("TOTAL - "&amp;B49,COMPOSICAO!A:K,10,FALSE)</f>
        <v>43.230000000000004</v>
      </c>
      <c r="J49" s="65"/>
      <c r="K49" s="67">
        <f t="shared" si="1"/>
        <v>8.65</v>
      </c>
      <c r="L49" s="66"/>
    </row>
    <row r="50" spans="1:12" ht="60" customHeight="1" x14ac:dyDescent="0.25">
      <c r="A50" s="61" t="s">
        <v>71</v>
      </c>
      <c r="B50" s="61">
        <f>VLOOKUP(A50,MEMORIA!A:P,2,FALSE)</f>
        <v>89714</v>
      </c>
      <c r="C50" s="62" t="str">
        <f>VLOOKUP(A50,MEMORIA!A:P,3,FALSE)</f>
        <v>TUBO PVC, SERIE NORMAL, ESGOTO PREDIAL, DN 100 MM, FORNECIDO E INSTALADO EM RAMAL DE DESCARGA OU RAMAL DE ESGOTO SANITÁRIO. AF_08/2022</v>
      </c>
      <c r="D50" s="62"/>
      <c r="E50" s="62"/>
      <c r="F50" s="62"/>
      <c r="G50" s="61" t="str">
        <f>VLOOKUP(A50,MEMORIA!A:P,7,FALSE)</f>
        <v>M</v>
      </c>
      <c r="H50" s="63">
        <f>VLOOKUP(A50,MEMORIA!A:P,16,FALSE)</f>
        <v>23.35</v>
      </c>
      <c r="I50" s="64">
        <f>VLOOKUP("TOTAL - "&amp;B50,COMPOSICAO!A:K,10,FALSE)</f>
        <v>48.379999999999995</v>
      </c>
      <c r="J50" s="65"/>
      <c r="K50" s="67">
        <f t="shared" si="1"/>
        <v>1129.67</v>
      </c>
      <c r="L50" s="66"/>
    </row>
    <row r="51" spans="1:12" ht="30" customHeight="1" x14ac:dyDescent="0.25">
      <c r="A51" s="61" t="s">
        <v>72</v>
      </c>
      <c r="B51" s="61">
        <f>VLOOKUP(A51,MEMORIA!A:P,2,FALSE)</f>
        <v>93358</v>
      </c>
      <c r="C51" s="62" t="str">
        <f>VLOOKUP(A51,MEMORIA!A:P,3,FALSE)</f>
        <v>ESCAVAÇÃO MANUAL DE VALA COM PROFUNDIDADE MENOR OU IGUAL A 1,30 M. AF_02/2021</v>
      </c>
      <c r="D51" s="62"/>
      <c r="E51" s="62"/>
      <c r="F51" s="62"/>
      <c r="G51" s="61" t="str">
        <f>VLOOKUP(A51,MEMORIA!A:P,7,FALSE)</f>
        <v>M3</v>
      </c>
      <c r="H51" s="63">
        <f>VLOOKUP(A51,MEMORIA!A:P,16,FALSE)</f>
        <v>14.01</v>
      </c>
      <c r="I51" s="64">
        <f>VLOOKUP("TOTAL - "&amp;B51,COMPOSICAO!A:K,10,FALSE)</f>
        <v>104.47</v>
      </c>
      <c r="J51" s="65"/>
      <c r="K51" s="67">
        <f t="shared" si="1"/>
        <v>1463.62</v>
      </c>
      <c r="L51" s="66"/>
    </row>
    <row r="52" spans="1:12" ht="30" customHeight="1" x14ac:dyDescent="0.25">
      <c r="A52" s="61" t="s">
        <v>73</v>
      </c>
      <c r="B52" s="61">
        <f>VLOOKUP(A52,MEMORIA!A:P,2,FALSE)</f>
        <v>96995</v>
      </c>
      <c r="C52" s="62" t="str">
        <f>VLOOKUP(A52,MEMORIA!A:P,3,FALSE)</f>
        <v>REATERRO MANUAL APILOADO COM SOQUETE. AF_10/2017</v>
      </c>
      <c r="D52" s="62"/>
      <c r="E52" s="62"/>
      <c r="F52" s="62"/>
      <c r="G52" s="61" t="str">
        <f>VLOOKUP(A52,MEMORIA!A:P,7,FALSE)</f>
        <v>M3</v>
      </c>
      <c r="H52" s="63">
        <f>VLOOKUP(A52,MEMORIA!A:P,16,FALSE)</f>
        <v>14.01</v>
      </c>
      <c r="I52" s="64">
        <f>VLOOKUP("TOTAL - "&amp;B52,COMPOSICAO!A:K,10,FALSE)</f>
        <v>63.34</v>
      </c>
      <c r="J52" s="65"/>
      <c r="K52" s="67">
        <f t="shared" si="1"/>
        <v>887.39</v>
      </c>
      <c r="L52" s="66"/>
    </row>
    <row r="53" spans="1:12" ht="15" customHeight="1" x14ac:dyDescent="0.25">
      <c r="A53" s="68"/>
      <c r="B53" s="68"/>
      <c r="C53" s="68"/>
      <c r="D53" s="68"/>
      <c r="E53" s="68"/>
      <c r="F53" s="68"/>
      <c r="G53" s="68"/>
      <c r="H53" s="68"/>
      <c r="I53" s="68"/>
      <c r="J53" s="68"/>
      <c r="K53" s="68"/>
      <c r="L53" s="68"/>
    </row>
    <row r="54" spans="1:12" ht="15" customHeight="1" x14ac:dyDescent="0.25">
      <c r="A54" s="55">
        <v>8</v>
      </c>
      <c r="B54" s="56" t="str">
        <f>VLOOKUP(A54,MEMORIA!A:P,2,FALSE)</f>
        <v>INSTALACOES ELETRICAS/TELEFONE/TV</v>
      </c>
      <c r="C54" s="58"/>
      <c r="D54" s="58"/>
      <c r="E54" s="58"/>
      <c r="F54" s="58"/>
      <c r="G54" s="58"/>
      <c r="H54" s="58"/>
      <c r="I54" s="58"/>
      <c r="J54" s="57"/>
      <c r="K54" s="60">
        <f>SUM(K55:L68)</f>
        <v>10900.240000000002</v>
      </c>
      <c r="L54" s="59"/>
    </row>
    <row r="55" spans="1:12" ht="60" customHeight="1" x14ac:dyDescent="0.25">
      <c r="A55" s="61" t="s">
        <v>74</v>
      </c>
      <c r="B55" s="61">
        <f>VLOOKUP(A55,MEMORIA!A:P,2,FALSE)</f>
        <v>101489</v>
      </c>
      <c r="C55" s="62" t="str">
        <f>VLOOKUP(A55,MEMORIA!A:P,3,FALSE)</f>
        <v>ENTRADA DE ENERGIA ELÉTRICA, AÉREA, MONOFÁSICA, COM CAIXA DE SOBREPOR, CABO DE 10 MM2 E DISJUNTOR DIN 50A (NÃO INCLUSO O POSTE DE CONCRETO). AF_07/2020_PS</v>
      </c>
      <c r="D55" s="62"/>
      <c r="E55" s="62"/>
      <c r="F55" s="62"/>
      <c r="G55" s="61" t="str">
        <f>VLOOKUP(A55,MEMORIA!A:P,7,FALSE)</f>
        <v>UN</v>
      </c>
      <c r="H55" s="63">
        <f>VLOOKUP(A55,MEMORIA!A:P,16,FALSE)</f>
        <v>1</v>
      </c>
      <c r="I55" s="64">
        <f>VLOOKUP("TOTAL - "&amp;B55,COMPOSICAO!A:K,10,FALSE)</f>
        <v>1872.8899999999999</v>
      </c>
      <c r="J55" s="65"/>
      <c r="K55" s="67">
        <f t="shared" ref="K55:K67" si="2">ROUND(H55*I55,2)</f>
        <v>1872.89</v>
      </c>
      <c r="L55" s="66"/>
    </row>
    <row r="56" spans="1:12" ht="75" customHeight="1" x14ac:dyDescent="0.25">
      <c r="A56" s="61" t="s">
        <v>75</v>
      </c>
      <c r="B56" s="61">
        <f>VLOOKUP(A56,MEMORIA!A:P,2,FALSE)</f>
        <v>101875</v>
      </c>
      <c r="C56" s="62" t="str">
        <f>VLOOKUP(A56,MEMORIA!A:P,3,FALSE)</f>
        <v>QUADRO DE DISTRIBUIÇÃO DE ENERGIA EM CHAPA DE AÇO GALVANIZADO, DE EMBUTIR, COM BARRAMENTO TRIFÁSICO, PARA 12 DISJUNTORES DIN 100A - FORNECIMENTO E INSTALAÇÃO. AF_10/2020</v>
      </c>
      <c r="D56" s="62"/>
      <c r="E56" s="62"/>
      <c r="F56" s="62"/>
      <c r="G56" s="61" t="str">
        <f>VLOOKUP(A56,MEMORIA!A:P,7,FALSE)</f>
        <v>UN</v>
      </c>
      <c r="H56" s="63">
        <f>VLOOKUP(A56,MEMORIA!A:P,16,FALSE)</f>
        <v>1</v>
      </c>
      <c r="I56" s="64">
        <f>VLOOKUP("TOTAL - "&amp;B56,COMPOSICAO!A:K,10,FALSE)</f>
        <v>540.96</v>
      </c>
      <c r="J56" s="65"/>
      <c r="K56" s="67">
        <f t="shared" si="2"/>
        <v>540.96</v>
      </c>
      <c r="L56" s="66"/>
    </row>
    <row r="57" spans="1:12" ht="45" customHeight="1" x14ac:dyDescent="0.25">
      <c r="A57" s="61" t="s">
        <v>76</v>
      </c>
      <c r="B57" s="61">
        <f>VLOOKUP(A57,MEMORIA!A:P,2,FALSE)</f>
        <v>101891</v>
      </c>
      <c r="C57" s="62" t="str">
        <f>VLOOKUP(A57,MEMORIA!A:P,3,FALSE)</f>
        <v>DISJUNTOR MONOPOLAR TIPO NEMA, CORRENTE NOMINAL DE 35 ATÉ 50A - FORNECIMENTO E INSTALAÇÃO. AF_10/2020</v>
      </c>
      <c r="D57" s="62"/>
      <c r="E57" s="62"/>
      <c r="F57" s="62"/>
      <c r="G57" s="61" t="str">
        <f>VLOOKUP(A57,MEMORIA!A:P,7,FALSE)</f>
        <v>UN</v>
      </c>
      <c r="H57" s="63">
        <f>VLOOKUP(A57,MEMORIA!A:P,16,FALSE)</f>
        <v>1</v>
      </c>
      <c r="I57" s="64">
        <f>VLOOKUP("TOTAL - "&amp;B57,COMPOSICAO!A:K,10,FALSE)</f>
        <v>35.239999999999995</v>
      </c>
      <c r="J57" s="65"/>
      <c r="K57" s="67">
        <f t="shared" si="2"/>
        <v>35.24</v>
      </c>
      <c r="L57" s="66"/>
    </row>
    <row r="58" spans="1:12" ht="45" customHeight="1" x14ac:dyDescent="0.25">
      <c r="A58" s="61" t="s">
        <v>77</v>
      </c>
      <c r="B58" s="61">
        <f>VLOOKUP(A58,MEMORIA!A:P,2,FALSE)</f>
        <v>93653</v>
      </c>
      <c r="C58" s="62" t="str">
        <f>VLOOKUP(A58,MEMORIA!A:P,3,FALSE)</f>
        <v>DISJUNTOR MONOPOLAR TIPO DIN, CORRENTE NOMINAL DE 10A - FORNECIMENTO E INSTALAÇÃO. AF_10/2020</v>
      </c>
      <c r="D58" s="62"/>
      <c r="E58" s="62"/>
      <c r="F58" s="62"/>
      <c r="G58" s="61" t="str">
        <f>VLOOKUP(A58,MEMORIA!A:P,7,FALSE)</f>
        <v>UN</v>
      </c>
      <c r="H58" s="63">
        <f>VLOOKUP(A58,MEMORIA!A:P,16,FALSE)</f>
        <v>3</v>
      </c>
      <c r="I58" s="64">
        <f>VLOOKUP("TOTAL - "&amp;B58,COMPOSICAO!A:K,10,FALSE)</f>
        <v>14.32</v>
      </c>
      <c r="J58" s="65"/>
      <c r="K58" s="67">
        <f t="shared" si="2"/>
        <v>42.96</v>
      </c>
      <c r="L58" s="66"/>
    </row>
    <row r="59" spans="1:12" ht="45" customHeight="1" x14ac:dyDescent="0.25">
      <c r="A59" s="61" t="s">
        <v>78</v>
      </c>
      <c r="B59" s="61">
        <f>VLOOKUP(A59,MEMORIA!A:P,2,FALSE)</f>
        <v>93657</v>
      </c>
      <c r="C59" s="62" t="str">
        <f>VLOOKUP(A59,MEMORIA!A:P,3,FALSE)</f>
        <v>DISJUNTOR MONOPOLAR TIPO DIN, CORRENTE NOMINAL DE 32A - FORNECIMENTO E INSTALAÇÃO. AF_10/2020</v>
      </c>
      <c r="D59" s="62"/>
      <c r="E59" s="62"/>
      <c r="F59" s="62"/>
      <c r="G59" s="61" t="str">
        <f>VLOOKUP(A59,MEMORIA!A:P,7,FALSE)</f>
        <v>UN</v>
      </c>
      <c r="H59" s="63">
        <f>VLOOKUP(A59,MEMORIA!A:P,16,FALSE)</f>
        <v>1</v>
      </c>
      <c r="I59" s="64">
        <f>VLOOKUP("TOTAL - "&amp;B59,COMPOSICAO!A:K,10,FALSE)</f>
        <v>19.5</v>
      </c>
      <c r="J59" s="65"/>
      <c r="K59" s="67">
        <f t="shared" si="2"/>
        <v>19.5</v>
      </c>
      <c r="L59" s="66"/>
    </row>
    <row r="60" spans="1:12" ht="105" customHeight="1" x14ac:dyDescent="0.25">
      <c r="A60" s="61" t="s">
        <v>79</v>
      </c>
      <c r="B60" s="61">
        <f>VLOOKUP(A60,MEMORIA!A:P,2,FALSE)</f>
        <v>104473</v>
      </c>
      <c r="C60" s="62" t="str">
        <f>VLOOKUP(A60,MEMORIA!A:P,3,FALSE)</f>
        <v>COMPOSIÇÃO PARAMÉTRICA DE PONTO ELÉTRICO DE ILUMINAÇÃO, COM INTERRUPTOR SIMPLES, EM EDIFÍCIO RESIDENCIAL COM ELETRODUTO EMBUTIDO EM RASGOS NAS PAREDES, INCLUSO TOMADA, ELETRODUTO, CABO, RASGO E CHUMBAMENTO (SEM LUMINÁRIA E LÂMPADA). AF_11/2022</v>
      </c>
      <c r="D60" s="62"/>
      <c r="E60" s="62"/>
      <c r="F60" s="62"/>
      <c r="G60" s="61" t="str">
        <f>VLOOKUP(A60,MEMORIA!A:P,7,FALSE)</f>
        <v>UN</v>
      </c>
      <c r="H60" s="63">
        <f>VLOOKUP(A60,MEMORIA!A:P,16,FALSE)</f>
        <v>6</v>
      </c>
      <c r="I60" s="64">
        <f>VLOOKUP("TOTAL - "&amp;B60,COMPOSICAO!A:K,10,FALSE)</f>
        <v>216.18999999999994</v>
      </c>
      <c r="J60" s="65"/>
      <c r="K60" s="67">
        <f t="shared" si="2"/>
        <v>1297.1400000000001</v>
      </c>
      <c r="L60" s="66"/>
    </row>
    <row r="61" spans="1:12" ht="60" customHeight="1" x14ac:dyDescent="0.25">
      <c r="A61" s="61" t="s">
        <v>80</v>
      </c>
      <c r="B61" s="61">
        <f>VLOOKUP(A61,MEMORIA!A:P,2,FALSE)</f>
        <v>97593</v>
      </c>
      <c r="C61" s="62" t="str">
        <f>VLOOKUP(A61,MEMORIA!A:P,3,FALSE)</f>
        <v>LUMINÁRIA TIPO SPOT, DE SOBREPOR, COM 1 LÂMPADA FLUORESCENTE DE 15 W, SEM REATOR - FORNECIMENTO E INSTALAÇÃO. AF_02/2020</v>
      </c>
      <c r="D61" s="62"/>
      <c r="E61" s="62"/>
      <c r="F61" s="62"/>
      <c r="G61" s="61" t="str">
        <f>VLOOKUP(A61,MEMORIA!A:P,7,FALSE)</f>
        <v>UN</v>
      </c>
      <c r="H61" s="63">
        <f>VLOOKUP(A61,MEMORIA!A:P,16,FALSE)</f>
        <v>7</v>
      </c>
      <c r="I61" s="64">
        <f>VLOOKUP("TOTAL - "&amp;B61,COMPOSICAO!A:K,10,FALSE)</f>
        <v>194.03999999999996</v>
      </c>
      <c r="J61" s="65"/>
      <c r="K61" s="67">
        <f t="shared" si="2"/>
        <v>1358.28</v>
      </c>
      <c r="L61" s="66"/>
    </row>
    <row r="62" spans="1:12" ht="90" customHeight="1" x14ac:dyDescent="0.25">
      <c r="A62" s="61" t="s">
        <v>81</v>
      </c>
      <c r="B62" s="61">
        <f>VLOOKUP(A62,MEMORIA!A:P,2,FALSE)</f>
        <v>104475</v>
      </c>
      <c r="C62" s="62" t="str">
        <f>VLOOKUP(A62,MEMORIA!A:P,3,FALSE)</f>
        <v>COMPOSIÇÃO PARAMÉTRICA DE PONTO ELÉTRICO DE TOMADA DE USO GERAL 2P+T (10A/250V) EM EDIFÍCIO RESIDENCIAL COM ELETRODUTO EMBUTIDO EM RASGOS NAS PAREDES, INCLUSO TOMADA, ELETRODUTO, CABO, RASGO, QUEBRA E CHUMBAMENTO. AF_11/2022</v>
      </c>
      <c r="D62" s="62"/>
      <c r="E62" s="62"/>
      <c r="F62" s="62"/>
      <c r="G62" s="61" t="str">
        <f>VLOOKUP(A62,MEMORIA!A:P,7,FALSE)</f>
        <v>UN</v>
      </c>
      <c r="H62" s="63">
        <f>VLOOKUP(A62,MEMORIA!A:P,16,FALSE)</f>
        <v>12</v>
      </c>
      <c r="I62" s="64">
        <f>VLOOKUP("TOTAL - "&amp;B62,COMPOSICAO!A:K,10,FALSE)</f>
        <v>185.65999999999994</v>
      </c>
      <c r="J62" s="65"/>
      <c r="K62" s="67">
        <f t="shared" si="2"/>
        <v>2227.92</v>
      </c>
      <c r="L62" s="66"/>
    </row>
    <row r="63" spans="1:12" ht="60" customHeight="1" x14ac:dyDescent="0.25">
      <c r="A63" s="61" t="s">
        <v>82</v>
      </c>
      <c r="B63" s="61">
        <f>VLOOKUP(A63,MEMORIA!A:P,2,FALSE)</f>
        <v>91985</v>
      </c>
      <c r="C63" s="62" t="str">
        <f>VLOOKUP(A63,MEMORIA!A:P,3,FALSE)</f>
        <v>INTERRUPTOR PULSADOR CAMPAINHA (1 MÓDULO), 10A/250V, INCLUINDO SUPORTE E PLACA - FORNECIMENTO E INSTALAÇÃO. AF_09/2017</v>
      </c>
      <c r="D63" s="62"/>
      <c r="E63" s="62"/>
      <c r="F63" s="62"/>
      <c r="G63" s="61" t="str">
        <f>VLOOKUP(A63,MEMORIA!A:P,7,FALSE)</f>
        <v>UN</v>
      </c>
      <c r="H63" s="63">
        <f>VLOOKUP(A63,MEMORIA!A:P,16,FALSE)</f>
        <v>1</v>
      </c>
      <c r="I63" s="64">
        <f>VLOOKUP("TOTAL - "&amp;B63,COMPOSICAO!A:K,10,FALSE)</f>
        <v>36.47</v>
      </c>
      <c r="J63" s="65"/>
      <c r="K63" s="67">
        <f t="shared" si="2"/>
        <v>36.47</v>
      </c>
      <c r="L63" s="66"/>
    </row>
    <row r="64" spans="1:12" ht="45" customHeight="1" x14ac:dyDescent="0.25">
      <c r="A64" s="61" t="s">
        <v>83</v>
      </c>
      <c r="B64" s="61">
        <f>VLOOKUP(A64,MEMORIA!A:P,2,FALSE)</f>
        <v>91987</v>
      </c>
      <c r="C64" s="62" t="str">
        <f>VLOOKUP(A64,MEMORIA!A:P,3,FALSE)</f>
        <v>CAMPAINHA CIGARRA (1 MÓDULO), 10A/250V, INCLUINDO SUPORTE E PLACA - FORNECIMENTO E INSTALAÇÃO. AF_09/2017</v>
      </c>
      <c r="D64" s="62"/>
      <c r="E64" s="62"/>
      <c r="F64" s="62"/>
      <c r="G64" s="61" t="str">
        <f>VLOOKUP(A64,MEMORIA!A:P,7,FALSE)</f>
        <v>UN</v>
      </c>
      <c r="H64" s="63">
        <f>VLOOKUP(A64,MEMORIA!A:P,16,FALSE)</f>
        <v>1</v>
      </c>
      <c r="I64" s="64">
        <f>VLOOKUP("TOTAL - "&amp;B64,COMPOSICAO!A:K,10,FALSE)</f>
        <v>62.349999999999994</v>
      </c>
      <c r="J64" s="65"/>
      <c r="K64" s="67">
        <f t="shared" si="2"/>
        <v>62.35</v>
      </c>
      <c r="L64" s="66"/>
    </row>
    <row r="65" spans="1:12" ht="45" customHeight="1" x14ac:dyDescent="0.25">
      <c r="A65" s="61" t="s">
        <v>84</v>
      </c>
      <c r="B65" s="61" t="str">
        <f>VLOOKUP(A65,MEMORIA!A:P,2,FALSE)</f>
        <v>F5044</v>
      </c>
      <c r="C65" s="62" t="str">
        <f>VLOOKUP(A65,MEMORIA!A:P,3,FALSE)</f>
        <v>FORNECIMENTO DE POSTE DE CONCRETO ARMADO DE SECAO CIRCULAR, EXTENSAO DE 9,00 M, RESISTENCIA DE 200 A 300 DAN, TIPO C-14</v>
      </c>
      <c r="D65" s="62"/>
      <c r="E65" s="62"/>
      <c r="F65" s="62"/>
      <c r="G65" s="61" t="str">
        <f>VLOOKUP(A65,MEMORIA!A:P,7,FALSE)</f>
        <v>UN</v>
      </c>
      <c r="H65" s="63">
        <f>VLOOKUP(A65,MEMORIA!A:P,16,FALSE)</f>
        <v>1</v>
      </c>
      <c r="I65" s="64">
        <f>VLOOKUP("TOTAL - "&amp;B65,COMPOSICAO!A:K,10,FALSE)</f>
        <v>3168.6</v>
      </c>
      <c r="J65" s="65"/>
      <c r="K65" s="67">
        <f t="shared" si="2"/>
        <v>3168.6</v>
      </c>
      <c r="L65" s="66"/>
    </row>
    <row r="66" spans="1:12" ht="45" customHeight="1" x14ac:dyDescent="0.25">
      <c r="A66" s="61" t="s">
        <v>85</v>
      </c>
      <c r="B66" s="61" t="str">
        <f>VLOOKUP(A66,MEMORIA!A:P,2,FALSE)</f>
        <v>F39465</v>
      </c>
      <c r="C66" s="62" t="str">
        <f>VLOOKUP(A66,MEMORIA!A:P,3,FALSE)</f>
        <v>FORNECIMENTO DE DISPOSITIVO DPS CLASSE II, 1 POLO, TENSAO MAXIMA DE 175 V, CORRENTE MAXIMA DE *20* KA (TIPO AC)</v>
      </c>
      <c r="D66" s="62"/>
      <c r="E66" s="62"/>
      <c r="F66" s="62"/>
      <c r="G66" s="61" t="str">
        <f>VLOOKUP(A66,MEMORIA!A:P,7,FALSE)</f>
        <v>UN</v>
      </c>
      <c r="H66" s="63">
        <f>VLOOKUP(A66,MEMORIA!A:P,16,FALSE)</f>
        <v>1</v>
      </c>
      <c r="I66" s="64">
        <f>VLOOKUP("TOTAL - "&amp;B66,COMPOSICAO!A:K,10,FALSE)</f>
        <v>76.89</v>
      </c>
      <c r="J66" s="65"/>
      <c r="K66" s="67">
        <f t="shared" si="2"/>
        <v>76.89</v>
      </c>
      <c r="L66" s="66"/>
    </row>
    <row r="67" spans="1:12" ht="45" customHeight="1" x14ac:dyDescent="0.25">
      <c r="A67" s="61" t="s">
        <v>86</v>
      </c>
      <c r="B67" s="61" t="str">
        <f>VLOOKUP(A67,MEMORIA!A:P,2,FALSE)</f>
        <v>F39446</v>
      </c>
      <c r="C67" s="62" t="str">
        <f>VLOOKUP(A67,MEMORIA!A:P,3,FALSE)</f>
        <v>FORNECIMENTO DE DISPOSITIVO DR, 2 POLOS, SENSIBILIDADE DE 30 MA, CORRENTE DE 40 A, TIPO AC</v>
      </c>
      <c r="D67" s="62"/>
      <c r="E67" s="62"/>
      <c r="F67" s="62"/>
      <c r="G67" s="61" t="str">
        <f>VLOOKUP(A67,MEMORIA!A:P,7,FALSE)</f>
        <v>UN</v>
      </c>
      <c r="H67" s="63">
        <f>VLOOKUP(A67,MEMORIA!A:P,16,FALSE)</f>
        <v>1</v>
      </c>
      <c r="I67" s="64">
        <f>VLOOKUP("TOTAL - "&amp;B67,COMPOSICAO!A:K,10,FALSE)</f>
        <v>161.04</v>
      </c>
      <c r="J67" s="65"/>
      <c r="K67" s="67">
        <f t="shared" si="2"/>
        <v>161.04</v>
      </c>
      <c r="L67" s="66"/>
    </row>
    <row r="68" spans="1:12" ht="15" customHeight="1" x14ac:dyDescent="0.25">
      <c r="A68" s="68"/>
      <c r="B68" s="68"/>
      <c r="C68" s="68"/>
      <c r="D68" s="68"/>
      <c r="E68" s="68"/>
      <c r="F68" s="68"/>
      <c r="G68" s="68"/>
      <c r="H68" s="68"/>
      <c r="I68" s="68"/>
      <c r="J68" s="68"/>
      <c r="K68" s="68"/>
      <c r="L68" s="68"/>
    </row>
    <row r="69" spans="1:12" ht="15" customHeight="1" x14ac:dyDescent="0.25">
      <c r="A69" s="55">
        <v>9</v>
      </c>
      <c r="B69" s="56" t="str">
        <f>VLOOKUP(A69,MEMORIA!A:P,2,FALSE)</f>
        <v>PAVIMENTACAO</v>
      </c>
      <c r="C69" s="58"/>
      <c r="D69" s="58"/>
      <c r="E69" s="58"/>
      <c r="F69" s="58"/>
      <c r="G69" s="58"/>
      <c r="H69" s="58"/>
      <c r="I69" s="58"/>
      <c r="J69" s="57"/>
      <c r="K69" s="60">
        <f>SUM(K70:L71)</f>
        <v>2212.7800000000002</v>
      </c>
      <c r="L69" s="59"/>
    </row>
    <row r="70" spans="1:12" ht="60" customHeight="1" x14ac:dyDescent="0.25">
      <c r="A70" s="61" t="s">
        <v>87</v>
      </c>
      <c r="B70" s="61">
        <f>VLOOKUP(A70,MEMORIA!A:P,2,FALSE)</f>
        <v>94992</v>
      </c>
      <c r="C70" s="62" t="str">
        <f>VLOOKUP(A70,MEMORIA!A:P,3,FALSE)</f>
        <v>EXECUÇÃO DE PASSEIO (CALÇADA) OU PISO DE CONCRETO COM CONCRETO MOLDADO IN LOCO, FEITO EM OBRA, ACABAMENTO CONVENCIONAL, ESPESSURA 6 CM, ARMADO. AF_08/2022</v>
      </c>
      <c r="D70" s="62"/>
      <c r="E70" s="62"/>
      <c r="F70" s="62"/>
      <c r="G70" s="61" t="str">
        <f>VLOOKUP(A70,MEMORIA!A:P,7,FALSE)</f>
        <v>M2</v>
      </c>
      <c r="H70" s="63">
        <f>VLOOKUP(A70,MEMORIA!A:P,16,FALSE)</f>
        <v>20.75</v>
      </c>
      <c r="I70" s="64">
        <f>VLOOKUP("TOTAL - "&amp;B70,COMPOSICAO!A:K,10,FALSE)</f>
        <v>106.64</v>
      </c>
      <c r="J70" s="65"/>
      <c r="K70" s="67">
        <f>ROUND(H70*I70,2)</f>
        <v>2212.7800000000002</v>
      </c>
      <c r="L70" s="66"/>
    </row>
    <row r="71" spans="1:12" ht="15" customHeight="1" x14ac:dyDescent="0.25">
      <c r="A71" s="68"/>
      <c r="B71" s="68"/>
      <c r="C71" s="68"/>
      <c r="D71" s="68"/>
      <c r="E71" s="68"/>
      <c r="F71" s="68"/>
      <c r="G71" s="68"/>
      <c r="H71" s="68"/>
      <c r="I71" s="68"/>
      <c r="J71" s="68"/>
      <c r="K71" s="68"/>
      <c r="L71" s="68"/>
    </row>
    <row r="72" spans="1:12" ht="15" customHeight="1" x14ac:dyDescent="0.25">
      <c r="A72" s="55">
        <v>10</v>
      </c>
      <c r="B72" s="56" t="str">
        <f>VLOOKUP(A72,MEMORIA!A:P,2,FALSE)</f>
        <v>COBERTURAS</v>
      </c>
      <c r="C72" s="58"/>
      <c r="D72" s="58"/>
      <c r="E72" s="58"/>
      <c r="F72" s="58"/>
      <c r="G72" s="58"/>
      <c r="H72" s="58"/>
      <c r="I72" s="58"/>
      <c r="J72" s="57"/>
      <c r="K72" s="60">
        <f>SUM(K73:L77)</f>
        <v>20587.259999999998</v>
      </c>
      <c r="L72" s="59"/>
    </row>
    <row r="73" spans="1:12" ht="75" customHeight="1" x14ac:dyDescent="0.25">
      <c r="A73" s="61" t="s">
        <v>88</v>
      </c>
      <c r="B73" s="61">
        <f>VLOOKUP(A73,MEMORIA!A:P,2,FALSE)</f>
        <v>92568</v>
      </c>
      <c r="C73" s="62" t="str">
        <f>VLOOKUP(A73,MEMORIA!A:P,3,FALSE)</f>
        <v>TRAMA DE AÇO COMPOSTA POR RIPAS, CAIBROS E TERÇAS PARA TELHADOS DE ATÉ 2 ÁGUAS PARA TELHA DE ENCAIXE DE CERÂMICA OU DE CONCRETO, INCLUSO TRANSPORTE VERTICAL. AF_07/2019</v>
      </c>
      <c r="D73" s="62"/>
      <c r="E73" s="62"/>
      <c r="F73" s="62"/>
      <c r="G73" s="61" t="str">
        <f>VLOOKUP(A73,MEMORIA!A:P,7,FALSE)</f>
        <v>M2</v>
      </c>
      <c r="H73" s="63">
        <f>VLOOKUP(A73,MEMORIA!A:P,16,FALSE)</f>
        <v>69.08</v>
      </c>
      <c r="I73" s="64">
        <f>VLOOKUP("TOTAL - "&amp;B73,COMPOSICAO!A:K,10,FALSE)</f>
        <v>238.32</v>
      </c>
      <c r="J73" s="65"/>
      <c r="K73" s="67">
        <f>ROUND(H73*I73,2)</f>
        <v>16463.150000000001</v>
      </c>
      <c r="L73" s="66"/>
    </row>
    <row r="74" spans="1:12" ht="45" customHeight="1" x14ac:dyDescent="0.25">
      <c r="A74" s="61" t="s">
        <v>89</v>
      </c>
      <c r="B74" s="61">
        <f>VLOOKUP(A74,MEMORIA!A:P,2,FALSE)</f>
        <v>94442</v>
      </c>
      <c r="C74" s="62" t="str">
        <f>VLOOKUP(A74,MEMORIA!A:P,3,FALSE)</f>
        <v>TELHAMENTO COM TELHA CERÂMICA DE ENCAIXE, TIPO ROMANA, COM ATÉ 2 ÁGUAS, INCLUSO TRANSPORTE VERTICAL. AF_07/2019</v>
      </c>
      <c r="D74" s="62"/>
      <c r="E74" s="62"/>
      <c r="F74" s="62"/>
      <c r="G74" s="61" t="str">
        <f>VLOOKUP(A74,MEMORIA!A:P,7,FALSE)</f>
        <v>M2</v>
      </c>
      <c r="H74" s="63">
        <f>VLOOKUP(A74,MEMORIA!A:P,16,FALSE)</f>
        <v>69.08</v>
      </c>
      <c r="I74" s="64">
        <f>VLOOKUP("TOTAL - "&amp;B74,COMPOSICAO!A:K,10,FALSE)</f>
        <v>46.23</v>
      </c>
      <c r="J74" s="65"/>
      <c r="K74" s="67">
        <f>ROUND(H74*I74,2)</f>
        <v>3193.57</v>
      </c>
      <c r="L74" s="66"/>
    </row>
    <row r="75" spans="1:12" ht="75" customHeight="1" x14ac:dyDescent="0.25">
      <c r="A75" s="61" t="s">
        <v>90</v>
      </c>
      <c r="B75" s="61">
        <f>VLOOKUP(A75,MEMORIA!A:P,2,FALSE)</f>
        <v>94221</v>
      </c>
      <c r="C75" s="62" t="str">
        <f>VLOOKUP(A75,MEMORIA!A:P,3,FALSE)</f>
        <v>CUMEEIRA PARA TELHA CERÂMICA EMBOÇADA COM ARGAMASSA TRAÇO 1:2:9 (CIMENTO, CAL E AREIA) PARA TELHADOS COM ATÉ 2 ÁGUAS, INCLUSO TRANSPORTE VERTICAL. AF_07/2019</v>
      </c>
      <c r="D75" s="62"/>
      <c r="E75" s="62"/>
      <c r="F75" s="62"/>
      <c r="G75" s="61" t="str">
        <f>VLOOKUP(A75,MEMORIA!A:P,7,FALSE)</f>
        <v>M</v>
      </c>
      <c r="H75" s="63">
        <f>VLOOKUP(A75,MEMORIA!A:P,16,FALSE)</f>
        <v>9.1</v>
      </c>
      <c r="I75" s="64">
        <f>VLOOKUP("TOTAL - "&amp;B75,COMPOSICAO!A:K,10,FALSE)</f>
        <v>33.479999999999997</v>
      </c>
      <c r="J75" s="65"/>
      <c r="K75" s="67">
        <f>ROUND(H75*I75,2)</f>
        <v>304.67</v>
      </c>
      <c r="L75" s="66"/>
    </row>
    <row r="76" spans="1:12" ht="45" customHeight="1" x14ac:dyDescent="0.25">
      <c r="A76" s="61" t="s">
        <v>91</v>
      </c>
      <c r="B76" s="61">
        <f>VLOOKUP(A76,MEMORIA!A:P,2,FALSE)</f>
        <v>100327</v>
      </c>
      <c r="C76" s="62" t="str">
        <f>VLOOKUP(A76,MEMORIA!A:P,3,FALSE)</f>
        <v>RUFO EXTERNO/INTERNO EM CHAPA DE AÇO GALVANIZADO NÚMERO 26, CORTE DE 33 CM, INCLUSO IÇAMENTO. AF_07/2019</v>
      </c>
      <c r="D76" s="62"/>
      <c r="E76" s="62"/>
      <c r="F76" s="62"/>
      <c r="G76" s="61" t="str">
        <f>VLOOKUP(A76,MEMORIA!A:P,7,FALSE)</f>
        <v>M</v>
      </c>
      <c r="H76" s="63">
        <f>VLOOKUP(A76,MEMORIA!A:P,16,FALSE)</f>
        <v>8.16</v>
      </c>
      <c r="I76" s="64">
        <f>VLOOKUP("TOTAL - "&amp;B76,COMPOSICAO!A:K,10,FALSE)</f>
        <v>76.7</v>
      </c>
      <c r="J76" s="65"/>
      <c r="K76" s="67">
        <f>ROUND(H76*I76,2)</f>
        <v>625.87</v>
      </c>
      <c r="L76" s="66"/>
    </row>
    <row r="77" spans="1:12" ht="15" customHeight="1" x14ac:dyDescent="0.25">
      <c r="A77" s="68"/>
      <c r="B77" s="68"/>
      <c r="C77" s="68"/>
      <c r="D77" s="68"/>
      <c r="E77" s="68"/>
      <c r="F77" s="68"/>
      <c r="G77" s="68"/>
      <c r="H77" s="68"/>
      <c r="I77" s="68"/>
      <c r="J77" s="68"/>
      <c r="K77" s="68"/>
      <c r="L77" s="68"/>
    </row>
    <row r="78" spans="1:12" ht="15" customHeight="1" x14ac:dyDescent="0.25">
      <c r="A78" s="55">
        <v>11</v>
      </c>
      <c r="B78" s="56" t="str">
        <f>VLOOKUP(A78,MEMORIA!A:P,2,FALSE)</f>
        <v>REVESTIMENTOS INTERNOS</v>
      </c>
      <c r="C78" s="58"/>
      <c r="D78" s="58"/>
      <c r="E78" s="58"/>
      <c r="F78" s="58"/>
      <c r="G78" s="58"/>
      <c r="H78" s="58"/>
      <c r="I78" s="58"/>
      <c r="J78" s="57"/>
      <c r="K78" s="60">
        <f>SUM(K79:L80)</f>
        <v>3077.31</v>
      </c>
      <c r="L78" s="59"/>
    </row>
    <row r="79" spans="1:12" ht="60" customHeight="1" x14ac:dyDescent="0.25">
      <c r="A79" s="61" t="s">
        <v>92</v>
      </c>
      <c r="B79" s="61">
        <f>VLOOKUP(A79,MEMORIA!A:P,2,FALSE)</f>
        <v>87418</v>
      </c>
      <c r="C79" s="62" t="str">
        <f>VLOOKUP(A79,MEMORIA!A:P,3,FALSE)</f>
        <v>APLICAÇÃO MANUAL DE GESSO DESEMPENADO (SEM TALISCAS) EM PAREDES DE AMBIENTES DE ÁREA ENTRE 5M² E 10M², ESPESSURA DE 0,5CM. AF_06/2014</v>
      </c>
      <c r="D79" s="62"/>
      <c r="E79" s="62"/>
      <c r="F79" s="62"/>
      <c r="G79" s="61" t="str">
        <f>VLOOKUP(A79,MEMORIA!A:P,7,FALSE)</f>
        <v>M2</v>
      </c>
      <c r="H79" s="63">
        <f>VLOOKUP(A79,MEMORIA!A:P,16,FALSE)</f>
        <v>120.02</v>
      </c>
      <c r="I79" s="64">
        <f>VLOOKUP("TOTAL - "&amp;B79,COMPOSICAO!A:K,10,FALSE)</f>
        <v>25.64</v>
      </c>
      <c r="J79" s="65"/>
      <c r="K79" s="67">
        <f>ROUND(H79*I79,2)</f>
        <v>3077.31</v>
      </c>
      <c r="L79" s="66"/>
    </row>
    <row r="80" spans="1:12" ht="15" customHeight="1" x14ac:dyDescent="0.25">
      <c r="A80" s="68"/>
      <c r="B80" s="68"/>
      <c r="C80" s="68"/>
      <c r="D80" s="68"/>
      <c r="E80" s="68"/>
      <c r="F80" s="68"/>
      <c r="G80" s="68"/>
      <c r="H80" s="68"/>
      <c r="I80" s="68"/>
      <c r="J80" s="68"/>
      <c r="K80" s="68"/>
      <c r="L80" s="68"/>
    </row>
    <row r="81" spans="1:12" ht="15" customHeight="1" x14ac:dyDescent="0.25">
      <c r="A81" s="55">
        <v>12</v>
      </c>
      <c r="B81" s="56" t="str">
        <f>VLOOKUP(A81,MEMORIA!A:P,2,FALSE)</f>
        <v>REVESTIMENTOS EXTERNOS</v>
      </c>
      <c r="C81" s="58"/>
      <c r="D81" s="58"/>
      <c r="E81" s="58"/>
      <c r="F81" s="58"/>
      <c r="G81" s="58"/>
      <c r="H81" s="58"/>
      <c r="I81" s="58"/>
      <c r="J81" s="57"/>
      <c r="K81" s="60">
        <f>SUM(K82:L84)</f>
        <v>7298.44</v>
      </c>
      <c r="L81" s="59"/>
    </row>
    <row r="82" spans="1:12" ht="60" customHeight="1" x14ac:dyDescent="0.25">
      <c r="A82" s="61" t="s">
        <v>93</v>
      </c>
      <c r="B82" s="61">
        <f>VLOOKUP(A82,MEMORIA!A:P,2,FALSE)</f>
        <v>87879</v>
      </c>
      <c r="C82" s="62" t="str">
        <f>VLOOKUP(A82,MEMORIA!A:P,3,FALSE)</f>
        <v>CHAPISCO APLICADO EM ALVENARIAS E ESTRUTURAS DE CONCRETO INTERNAS, COM COLHER DE PEDREIRO.  ARGAMASSA TRAÇO 1:3 COM PREPARO EM BETONEIRA 400L. AF_10/2022</v>
      </c>
      <c r="D82" s="62"/>
      <c r="E82" s="62"/>
      <c r="F82" s="62"/>
      <c r="G82" s="61" t="str">
        <f>VLOOKUP(A82,MEMORIA!A:P,7,FALSE)</f>
        <v>M2</v>
      </c>
      <c r="H82" s="63">
        <f>VLOOKUP(A82,MEMORIA!A:P,16,FALSE)</f>
        <v>95.78</v>
      </c>
      <c r="I82" s="64">
        <f>VLOOKUP("TOTAL - "&amp;B82,COMPOSICAO!A:K,10,FALSE)</f>
        <v>5.83</v>
      </c>
      <c r="J82" s="65"/>
      <c r="K82" s="67">
        <f>ROUND(H82*I82,2)</f>
        <v>558.4</v>
      </c>
      <c r="L82" s="66"/>
    </row>
    <row r="83" spans="1:12" ht="75" customHeight="1" x14ac:dyDescent="0.25">
      <c r="A83" s="61" t="s">
        <v>94</v>
      </c>
      <c r="B83" s="61">
        <f>VLOOKUP(A83,MEMORIA!A:P,2,FALSE)</f>
        <v>87775</v>
      </c>
      <c r="C83" s="62" t="str">
        <f>VLOOKUP(A83,MEMORIA!A:P,3,FALSE)</f>
        <v>EMBOÇO OU MASSA ÚNICA EM ARGAMASSA TRAÇO 1:2:8, PREPARO MECÂNICO COM BETONEIRA 400 L, APLICADA MANUALMENTE EM PANOS DE FACHADA COM PRESENÇA DE VÃOS, ESPESSURA DE 25 MM. AF_08/2022</v>
      </c>
      <c r="D83" s="62"/>
      <c r="E83" s="62"/>
      <c r="F83" s="62"/>
      <c r="G83" s="61" t="str">
        <f>VLOOKUP(A83,MEMORIA!A:P,7,FALSE)</f>
        <v>M2</v>
      </c>
      <c r="H83" s="63">
        <f>VLOOKUP(A83,MEMORIA!A:P,16,FALSE)</f>
        <v>95.78</v>
      </c>
      <c r="I83" s="64">
        <f>VLOOKUP("TOTAL - "&amp;B83,COMPOSICAO!A:K,10,FALSE)</f>
        <v>70.36999999999999</v>
      </c>
      <c r="J83" s="65"/>
      <c r="K83" s="67">
        <f>ROUND(H83*I83,2)</f>
        <v>6740.04</v>
      </c>
      <c r="L83" s="66"/>
    </row>
    <row r="84" spans="1:12" ht="15" customHeight="1" x14ac:dyDescent="0.25">
      <c r="A84" s="68"/>
      <c r="B84" s="68"/>
      <c r="C84" s="68"/>
      <c r="D84" s="68"/>
      <c r="E84" s="68"/>
      <c r="F84" s="68"/>
      <c r="G84" s="68"/>
      <c r="H84" s="68"/>
      <c r="I84" s="68"/>
      <c r="J84" s="68"/>
      <c r="K84" s="68"/>
      <c r="L84" s="68"/>
    </row>
    <row r="85" spans="1:12" ht="15" customHeight="1" x14ac:dyDescent="0.25">
      <c r="A85" s="55">
        <v>13</v>
      </c>
      <c r="B85" s="56" t="str">
        <f>VLOOKUP(A85,MEMORIA!A:P,2,FALSE)</f>
        <v>PINTURA</v>
      </c>
      <c r="C85" s="58"/>
      <c r="D85" s="58"/>
      <c r="E85" s="58"/>
      <c r="F85" s="58"/>
      <c r="G85" s="58"/>
      <c r="H85" s="58"/>
      <c r="I85" s="58"/>
      <c r="J85" s="57"/>
      <c r="K85" s="60">
        <f>SUM(K86:L92)</f>
        <v>8025.1299999999992</v>
      </c>
      <c r="L85" s="59"/>
    </row>
    <row r="86" spans="1:12" ht="45" customHeight="1" x14ac:dyDescent="0.25">
      <c r="A86" s="61" t="s">
        <v>95</v>
      </c>
      <c r="B86" s="61">
        <f>VLOOKUP(A86,MEMORIA!A:P,2,FALSE)</f>
        <v>88489</v>
      </c>
      <c r="C86" s="62" t="str">
        <f>VLOOKUP(A86,MEMORIA!A:P,3,FALSE)</f>
        <v>APLICAÇÃO MANUAL DE PINTURA COM TINTA LÁTEX ACRÍLICA EM PAREDES, DUAS DEMÃOS. AF_06/2014</v>
      </c>
      <c r="D86" s="62"/>
      <c r="E86" s="62"/>
      <c r="F86" s="62"/>
      <c r="G86" s="61" t="str">
        <f>VLOOKUP(A86,MEMORIA!A:P,7,FALSE)</f>
        <v>M2</v>
      </c>
      <c r="H86" s="63">
        <f>VLOOKUP(A86,MEMORIA!A:P,16,FALSE)</f>
        <v>120.02</v>
      </c>
      <c r="I86" s="64">
        <f>VLOOKUP("TOTAL - "&amp;B86,COMPOSICAO!A:K,10,FALSE)</f>
        <v>20.349999999999998</v>
      </c>
      <c r="J86" s="65"/>
      <c r="K86" s="67">
        <f t="shared" ref="K86:K91" si="3">ROUND(H86*I86,2)</f>
        <v>2442.41</v>
      </c>
      <c r="L86" s="66"/>
    </row>
    <row r="87" spans="1:12" ht="30" customHeight="1" x14ac:dyDescent="0.25">
      <c r="A87" s="61" t="s">
        <v>96</v>
      </c>
      <c r="B87" s="61">
        <f>VLOOKUP(A87,MEMORIA!A:P,2,FALSE)</f>
        <v>88485</v>
      </c>
      <c r="C87" s="62" t="str">
        <f>VLOOKUP(A87,MEMORIA!A:P,3,FALSE)</f>
        <v>APLICAÇÃO DE FUNDO SELADOR ACRÍLICO EM PAREDES, UMA DEMÃO. AF_06/2014</v>
      </c>
      <c r="D87" s="62"/>
      <c r="E87" s="62"/>
      <c r="F87" s="62"/>
      <c r="G87" s="61" t="str">
        <f>VLOOKUP(A87,MEMORIA!A:P,7,FALSE)</f>
        <v>M2</v>
      </c>
      <c r="H87" s="63">
        <f>VLOOKUP(A87,MEMORIA!A:P,16,FALSE)</f>
        <v>215.79</v>
      </c>
      <c r="I87" s="64">
        <f>VLOOKUP("TOTAL - "&amp;B87,COMPOSICAO!A:K,10,FALSE)</f>
        <v>3.3699999999999997</v>
      </c>
      <c r="J87" s="65"/>
      <c r="K87" s="67">
        <f t="shared" si="3"/>
        <v>727.21</v>
      </c>
      <c r="L87" s="66"/>
    </row>
    <row r="88" spans="1:12" ht="30" customHeight="1" x14ac:dyDescent="0.25">
      <c r="A88" s="61" t="s">
        <v>97</v>
      </c>
      <c r="B88" s="61">
        <f>VLOOKUP(A88,MEMORIA!A:P,2,FALSE)</f>
        <v>88484</v>
      </c>
      <c r="C88" s="62" t="str">
        <f>VLOOKUP(A88,MEMORIA!A:P,3,FALSE)</f>
        <v>APLICAÇÃO DE FUNDO SELADOR ACRÍLICO EM TETO, UMA DEMÃO. AF_06/2014</v>
      </c>
      <c r="D88" s="62"/>
      <c r="E88" s="62"/>
      <c r="F88" s="62"/>
      <c r="G88" s="61" t="str">
        <f>VLOOKUP(A88,MEMORIA!A:P,7,FALSE)</f>
        <v>M2</v>
      </c>
      <c r="H88" s="63">
        <f>VLOOKUP(A88,MEMORIA!A:P,16,FALSE)</f>
        <v>41.95</v>
      </c>
      <c r="I88" s="64">
        <f>VLOOKUP("TOTAL - "&amp;B88,COMPOSICAO!A:K,10,FALSE)</f>
        <v>3.96</v>
      </c>
      <c r="J88" s="65"/>
      <c r="K88" s="67">
        <f t="shared" si="3"/>
        <v>166.12</v>
      </c>
      <c r="L88" s="66"/>
    </row>
    <row r="89" spans="1:12" ht="45" customHeight="1" x14ac:dyDescent="0.25">
      <c r="A89" s="61" t="s">
        <v>98</v>
      </c>
      <c r="B89" s="61">
        <f>VLOOKUP(A89,MEMORIA!A:P,2,FALSE)</f>
        <v>88423</v>
      </c>
      <c r="C89" s="62" t="str">
        <f>VLOOKUP(A89,MEMORIA!A:P,3,FALSE)</f>
        <v>APLICAÇÃO MANUAL DE PINTURA COM TINTA TEXTURIZADA ACRÍLICA EM PAREDES EXTERNAS DE CASAS, UMA COR. AF_06/2014</v>
      </c>
      <c r="D89" s="62"/>
      <c r="E89" s="62"/>
      <c r="F89" s="62"/>
      <c r="G89" s="61" t="str">
        <f>VLOOKUP(A89,MEMORIA!A:P,7,FALSE)</f>
        <v>M2</v>
      </c>
      <c r="H89" s="63">
        <f>VLOOKUP(A89,MEMORIA!A:P,16,FALSE)</f>
        <v>95.78</v>
      </c>
      <c r="I89" s="64">
        <f>VLOOKUP("TOTAL - "&amp;B89,COMPOSICAO!A:K,10,FALSE)</f>
        <v>23.8</v>
      </c>
      <c r="J89" s="65"/>
      <c r="K89" s="67">
        <f t="shared" si="3"/>
        <v>2279.56</v>
      </c>
      <c r="L89" s="66"/>
    </row>
    <row r="90" spans="1:12" ht="45" customHeight="1" x14ac:dyDescent="0.25">
      <c r="A90" s="61" t="s">
        <v>99</v>
      </c>
      <c r="B90" s="61">
        <f>VLOOKUP(A90,MEMORIA!A:P,2,FALSE)</f>
        <v>102213</v>
      </c>
      <c r="C90" s="62" t="str">
        <f>VLOOKUP(A90,MEMORIA!A:P,3,FALSE)</f>
        <v>PINTURA VERNIZ (INCOLOR) ALQUÍDICO EM MADEIRA, USO INTERNO E EXTERNO, 2 DEMÃOS. AF_01/2021</v>
      </c>
      <c r="D90" s="62"/>
      <c r="E90" s="62"/>
      <c r="F90" s="62"/>
      <c r="G90" s="61" t="str">
        <f>VLOOKUP(A90,MEMORIA!A:P,7,FALSE)</f>
        <v>M2</v>
      </c>
      <c r="H90" s="63">
        <f>VLOOKUP(A90,MEMORIA!A:P,16,FALSE)</f>
        <v>25.2</v>
      </c>
      <c r="I90" s="64">
        <f>VLOOKUP("TOTAL - "&amp;B90,COMPOSICAO!A:K,10,FALSE)</f>
        <v>25.709999999999997</v>
      </c>
      <c r="J90" s="65"/>
      <c r="K90" s="67">
        <f t="shared" si="3"/>
        <v>647.89</v>
      </c>
      <c r="L90" s="66"/>
    </row>
    <row r="91" spans="1:12" ht="75" customHeight="1" x14ac:dyDescent="0.25">
      <c r="A91" s="61" t="s">
        <v>100</v>
      </c>
      <c r="B91" s="61">
        <f>VLOOKUP(A91,MEMORIA!A:P,2,FALSE)</f>
        <v>100761</v>
      </c>
      <c r="C91" s="62" t="str">
        <f>VLOOKUP(A91,MEMORIA!A:P,3,FALSE)</f>
        <v>PINTURA COM TINTA ALQUÍDICA DE ACABAMENTO (ESMALTE SINTÉTICO FOSCO) PULVERIZADA SOBRE SUPERFÍCIES METÁLICAS (EXCETO PERFIL) EXECUTADO EM OBRA (02 DEMÃOS). AF_01/2020_PE</v>
      </c>
      <c r="D91" s="62"/>
      <c r="E91" s="62"/>
      <c r="F91" s="62"/>
      <c r="G91" s="61" t="str">
        <f>VLOOKUP(A91,MEMORIA!A:P,7,FALSE)</f>
        <v>M2</v>
      </c>
      <c r="H91" s="63">
        <f>VLOOKUP(A91,MEMORIA!A:P,16,FALSE)</f>
        <v>28.2</v>
      </c>
      <c r="I91" s="64">
        <f>VLOOKUP("TOTAL - "&amp;B91,COMPOSICAO!A:K,10,FALSE)</f>
        <v>62.480000000000004</v>
      </c>
      <c r="J91" s="65"/>
      <c r="K91" s="67">
        <f t="shared" si="3"/>
        <v>1761.94</v>
      </c>
      <c r="L91" s="66"/>
    </row>
    <row r="92" spans="1:12" ht="15" customHeight="1" x14ac:dyDescent="0.25">
      <c r="A92" s="68"/>
      <c r="B92" s="68"/>
      <c r="C92" s="68"/>
      <c r="D92" s="68"/>
      <c r="E92" s="68"/>
      <c r="F92" s="68"/>
      <c r="G92" s="68"/>
      <c r="H92" s="68"/>
      <c r="I92" s="68"/>
      <c r="J92" s="68"/>
      <c r="K92" s="68"/>
      <c r="L92" s="68"/>
    </row>
    <row r="93" spans="1:12" ht="15" customHeight="1" x14ac:dyDescent="0.25">
      <c r="A93" s="55">
        <v>14</v>
      </c>
      <c r="B93" s="56" t="str">
        <f>VLOOKUP(A93,MEMORIA!A:P,2,FALSE)</f>
        <v>CERAMICA</v>
      </c>
      <c r="C93" s="58"/>
      <c r="D93" s="58"/>
      <c r="E93" s="58"/>
      <c r="F93" s="58"/>
      <c r="G93" s="58"/>
      <c r="H93" s="58"/>
      <c r="I93" s="58"/>
      <c r="J93" s="57"/>
      <c r="K93" s="60">
        <f>SUM(K94:L101)</f>
        <v>10607.88</v>
      </c>
      <c r="L93" s="59"/>
    </row>
    <row r="94" spans="1:12" ht="60" customHeight="1" x14ac:dyDescent="0.25">
      <c r="A94" s="61" t="s">
        <v>101</v>
      </c>
      <c r="B94" s="61">
        <f>VLOOKUP(A94,MEMORIA!A:P,2,FALSE)</f>
        <v>87879</v>
      </c>
      <c r="C94" s="62" t="str">
        <f>VLOOKUP(A94,MEMORIA!A:P,3,FALSE)</f>
        <v>CHAPISCO APLICADO EM ALVENARIAS E ESTRUTURAS DE CONCRETO INTERNAS, COM COLHER DE PEDREIRO.  ARGAMASSA TRAÇO 1:3 COM PREPARO EM BETONEIRA 400L. AF_10/2022</v>
      </c>
      <c r="D94" s="62"/>
      <c r="E94" s="62"/>
      <c r="F94" s="62"/>
      <c r="G94" s="61" t="str">
        <f>VLOOKUP(A94,MEMORIA!A:P,7,FALSE)</f>
        <v>M2</v>
      </c>
      <c r="H94" s="63">
        <f>VLOOKUP(A94,MEMORIA!A:P,16,FALSE)</f>
        <v>36.15</v>
      </c>
      <c r="I94" s="64">
        <f>VLOOKUP("TOTAL - "&amp;B94,COMPOSICAO!A:K,10,FALSE)</f>
        <v>5.83</v>
      </c>
      <c r="J94" s="65"/>
      <c r="K94" s="67">
        <f t="shared" ref="K94:K100" si="4">ROUND(H94*I94,2)</f>
        <v>210.75</v>
      </c>
      <c r="L94" s="66"/>
    </row>
    <row r="95" spans="1:12" ht="105" customHeight="1" x14ac:dyDescent="0.25">
      <c r="A95" s="61" t="s">
        <v>102</v>
      </c>
      <c r="B95" s="61">
        <f>VLOOKUP(A95,MEMORIA!A:P,2,FALSE)</f>
        <v>87527</v>
      </c>
      <c r="C95" s="62" t="str">
        <f>VLOOKUP(A95,MEMORIA!A:P,3,FALSE)</f>
        <v>EMBOÇO, PARA RECEBIMENTO DE CERÂMICA, EM ARGAMASSA TRAÇO 1:2:8, PREPARO MECÂNICO COM BETONEIRA 400L, APLICADO MANUALMENTE EM FACES INTERNAS DE PAREDES, PARA AMBIENTE COM ÁREA MENOR QUE 5M2, ESPESSURA DE 20MM, COM EXECUÇÃO DE TALISCAS. AF_06/2014</v>
      </c>
      <c r="D95" s="62"/>
      <c r="E95" s="62"/>
      <c r="F95" s="62"/>
      <c r="G95" s="61" t="str">
        <f>VLOOKUP(A95,MEMORIA!A:P,7,FALSE)</f>
        <v>M2</v>
      </c>
      <c r="H95" s="63">
        <f>VLOOKUP(A95,MEMORIA!A:P,16,FALSE)</f>
        <v>36.15</v>
      </c>
      <c r="I95" s="64">
        <f>VLOOKUP("TOTAL - "&amp;B95,COMPOSICAO!A:K,10,FALSE)</f>
        <v>55.22</v>
      </c>
      <c r="J95" s="65"/>
      <c r="K95" s="67">
        <f t="shared" si="4"/>
        <v>1996.2</v>
      </c>
      <c r="L95" s="66"/>
    </row>
    <row r="96" spans="1:12" ht="75" customHeight="1" x14ac:dyDescent="0.25">
      <c r="A96" s="61" t="s">
        <v>103</v>
      </c>
      <c r="B96" s="61">
        <f>VLOOKUP(A96,MEMORIA!A:P,2,FALSE)</f>
        <v>104457</v>
      </c>
      <c r="C96" s="62" t="str">
        <f>VLOOKUP(A96,MEMORIA!A:P,3,FALSE)</f>
        <v>REVESTIMENTO CERÂMICO PARA PAREDES INTERNAS COM PLACAS TIPO ESMALTADA EXTRA  DE DIMENSÕES 33X45 CM APLICADAS EM AMBIENTES DE ÁREA MENOR QUE 5 M² NA ALTURA INTEIRA DAS PAREDES. AF_06/2014</v>
      </c>
      <c r="D96" s="62"/>
      <c r="E96" s="62"/>
      <c r="F96" s="62"/>
      <c r="G96" s="61" t="str">
        <f>VLOOKUP(A96,MEMORIA!A:P,7,FALSE)</f>
        <v>M2</v>
      </c>
      <c r="H96" s="63">
        <f>VLOOKUP(A96,MEMORIA!A:P,16,FALSE)</f>
        <v>36.15</v>
      </c>
      <c r="I96" s="64">
        <f>VLOOKUP("TOTAL - "&amp;B96,COMPOSICAO!A:K,10,FALSE)</f>
        <v>92.12</v>
      </c>
      <c r="J96" s="65"/>
      <c r="K96" s="67">
        <f t="shared" si="4"/>
        <v>3330.14</v>
      </c>
      <c r="L96" s="66"/>
    </row>
    <row r="97" spans="1:12" ht="75" customHeight="1" x14ac:dyDescent="0.25">
      <c r="A97" s="61" t="s">
        <v>104</v>
      </c>
      <c r="B97" s="61">
        <f>VLOOKUP(A97,MEMORIA!A:P,2,FALSE)</f>
        <v>87630</v>
      </c>
      <c r="C97" s="62" t="str">
        <f>VLOOKUP(A97,MEMORIA!A:P,3,FALSE)</f>
        <v>CONTRAPISO EM ARGAMASSA TRAÇO 1:4 (CIMENTO E AREIA), PREPARO MECÂNICO COM BETONEIRA 400 L, APLICADO EM ÁREAS SECAS SOBRE LAJE, ADERIDO, ACABAMENTO NÃO REFORÇADO, ESPESSURA 3CM. AF_07/2021</v>
      </c>
      <c r="D97" s="62"/>
      <c r="E97" s="62"/>
      <c r="F97" s="62"/>
      <c r="G97" s="61" t="str">
        <f>VLOOKUP(A97,MEMORIA!A:P,7,FALSE)</f>
        <v>M2</v>
      </c>
      <c r="H97" s="63">
        <f>VLOOKUP(A97,MEMORIA!A:P,16,FALSE)</f>
        <v>44.29</v>
      </c>
      <c r="I97" s="64">
        <f>VLOOKUP("TOTAL - "&amp;B97,COMPOSICAO!A:K,10,FALSE)</f>
        <v>51.970000000000006</v>
      </c>
      <c r="J97" s="65"/>
      <c r="K97" s="67">
        <f t="shared" si="4"/>
        <v>2301.75</v>
      </c>
      <c r="L97" s="66"/>
    </row>
    <row r="98" spans="1:12" ht="60" customHeight="1" x14ac:dyDescent="0.25">
      <c r="A98" s="61" t="s">
        <v>105</v>
      </c>
      <c r="B98" s="61">
        <f>VLOOKUP(A98,MEMORIA!A:P,2,FALSE)</f>
        <v>87249</v>
      </c>
      <c r="C98" s="62" t="str">
        <f>VLOOKUP(A98,MEMORIA!A:P,3,FALSE)</f>
        <v>REVESTIMENTO CERÂMICO PARA PISO COM PLACAS TIPO ESMALTADA EXTRA DE DIMENSÕES 45X45 CM APLICADA EM AMBIENTES DE ÁREA MENOR QUE 5 M2. AF_06/2014</v>
      </c>
      <c r="D98" s="62"/>
      <c r="E98" s="62"/>
      <c r="F98" s="62"/>
      <c r="G98" s="61" t="str">
        <f>VLOOKUP(A98,MEMORIA!A:P,7,FALSE)</f>
        <v>M2</v>
      </c>
      <c r="H98" s="63">
        <f>VLOOKUP(A98,MEMORIA!A:P,16,FALSE)</f>
        <v>5.59</v>
      </c>
      <c r="I98" s="64">
        <f>VLOOKUP("TOTAL - "&amp;B98,COMPOSICAO!A:K,10,FALSE)</f>
        <v>82.710000000000008</v>
      </c>
      <c r="J98" s="65"/>
      <c r="K98" s="67">
        <f t="shared" si="4"/>
        <v>462.35</v>
      </c>
      <c r="L98" s="66"/>
    </row>
    <row r="99" spans="1:12" ht="60" customHeight="1" x14ac:dyDescent="0.25">
      <c r="A99" s="61" t="s">
        <v>106</v>
      </c>
      <c r="B99" s="61">
        <f>VLOOKUP(A99,MEMORIA!A:P,2,FALSE)</f>
        <v>87250</v>
      </c>
      <c r="C99" s="62" t="str">
        <f>VLOOKUP(A99,MEMORIA!A:P,3,FALSE)</f>
        <v>REVESTIMENTO CERÂMICO PARA PISO COM PLACAS TIPO ESMALTADA EXTRA DE DIMENSÕES 45X45 CM APLICADA EM AMBIENTES DE ÁREA ENTRE 5 M2 E 10 M2. AF_06/2014</v>
      </c>
      <c r="D99" s="62"/>
      <c r="E99" s="62"/>
      <c r="F99" s="62"/>
      <c r="G99" s="61" t="str">
        <f>VLOOKUP(A99,MEMORIA!A:P,7,FALSE)</f>
        <v>M2</v>
      </c>
      <c r="H99" s="63">
        <f>VLOOKUP(A99,MEMORIA!A:P,16,FALSE)</f>
        <v>14.19</v>
      </c>
      <c r="I99" s="64">
        <f>VLOOKUP("TOTAL - "&amp;B99,COMPOSICAO!A:K,10,FALSE)</f>
        <v>66.399999999999991</v>
      </c>
      <c r="J99" s="65"/>
      <c r="K99" s="67">
        <f t="shared" si="4"/>
        <v>942.22</v>
      </c>
      <c r="L99" s="66"/>
    </row>
    <row r="100" spans="1:12" ht="60" customHeight="1" x14ac:dyDescent="0.25">
      <c r="A100" s="61" t="s">
        <v>107</v>
      </c>
      <c r="B100" s="61">
        <f>VLOOKUP(A100,MEMORIA!A:P,2,FALSE)</f>
        <v>87251</v>
      </c>
      <c r="C100" s="62" t="str">
        <f>VLOOKUP(A100,MEMORIA!A:P,3,FALSE)</f>
        <v>REVESTIMENTO CERÂMICO PARA PISO COM PLACAS TIPO ESMALTADA EXTRA DE DIMENSÕES 45X45 CM APLICADA EM AMBIENTES DE ÁREA MAIOR QUE 10 M2. AF_06/2014</v>
      </c>
      <c r="D100" s="62"/>
      <c r="E100" s="62"/>
      <c r="F100" s="62"/>
      <c r="G100" s="61" t="str">
        <f>VLOOKUP(A100,MEMORIA!A:P,7,FALSE)</f>
        <v>M2</v>
      </c>
      <c r="H100" s="63">
        <f>VLOOKUP(A100,MEMORIA!A:P,16,FALSE)</f>
        <v>24.51</v>
      </c>
      <c r="I100" s="64">
        <f>VLOOKUP("TOTAL - "&amp;B100,COMPOSICAO!A:K,10,FALSE)</f>
        <v>55.67</v>
      </c>
      <c r="J100" s="65"/>
      <c r="K100" s="67">
        <f t="shared" si="4"/>
        <v>1364.47</v>
      </c>
      <c r="L100" s="66"/>
    </row>
    <row r="101" spans="1:12" ht="15" customHeight="1" x14ac:dyDescent="0.25">
      <c r="A101" s="68"/>
      <c r="B101" s="68"/>
      <c r="C101" s="68"/>
      <c r="D101" s="68"/>
      <c r="E101" s="68"/>
      <c r="F101" s="68"/>
      <c r="G101" s="68"/>
      <c r="H101" s="68"/>
      <c r="I101" s="68"/>
      <c r="J101" s="68"/>
      <c r="K101" s="68"/>
      <c r="L101" s="68"/>
    </row>
    <row r="102" spans="1:12" ht="15" customHeight="1" x14ac:dyDescent="0.25">
      <c r="A102" s="55">
        <v>15</v>
      </c>
      <c r="B102" s="56" t="str">
        <f>VLOOKUP(A102,MEMORIA!A:P,2,FALSE)</f>
        <v>ESQUADRIAS/VIDROS/FERRAGENS</v>
      </c>
      <c r="C102" s="58"/>
      <c r="D102" s="58"/>
      <c r="E102" s="58"/>
      <c r="F102" s="58"/>
      <c r="G102" s="58"/>
      <c r="H102" s="58"/>
      <c r="I102" s="58"/>
      <c r="J102" s="57"/>
      <c r="K102" s="60">
        <f>SUM(K103:L110)</f>
        <v>12058.17</v>
      </c>
      <c r="L102" s="59"/>
    </row>
    <row r="103" spans="1:12" ht="75" customHeight="1" x14ac:dyDescent="0.25">
      <c r="A103" s="61" t="s">
        <v>108</v>
      </c>
      <c r="B103" s="61">
        <f>VLOOKUP(A103,MEMORIA!A:P,2,FALSE)</f>
        <v>94572</v>
      </c>
      <c r="C103" s="62" t="str">
        <f>VLOOKUP(A103,MEMORIA!A:P,3,FALSE)</f>
        <v>JANELA DE ALUMÍNIO DE CORRER COM 3 FOLHAS (2 VENEZIANAS E 1 PARA VIDRO), COM VIDROS, BATENTE E FERRAGENS. EXCLUSIVE ACABAMENTO, ALIZAR E CONTRAMARCO. FORNECIMENTO E INSTALAÇÃO. AF_12/2019</v>
      </c>
      <c r="D103" s="62"/>
      <c r="E103" s="62"/>
      <c r="F103" s="62"/>
      <c r="G103" s="61" t="str">
        <f>VLOOKUP(A103,MEMORIA!A:P,7,FALSE)</f>
        <v>M2</v>
      </c>
      <c r="H103" s="63">
        <f>VLOOKUP(A103,MEMORIA!A:P,16,FALSE)</f>
        <v>3.6</v>
      </c>
      <c r="I103" s="64">
        <f>VLOOKUP("TOTAL - "&amp;B103,COMPOSICAO!A:K,10,FALSE)</f>
        <v>799.32</v>
      </c>
      <c r="J103" s="65"/>
      <c r="K103" s="67">
        <f t="shared" ref="K103:K109" si="5">ROUND(H103*I103,2)</f>
        <v>2877.55</v>
      </c>
      <c r="L103" s="66"/>
    </row>
    <row r="104" spans="1:12" ht="60" customHeight="1" x14ac:dyDescent="0.25">
      <c r="A104" s="61" t="s">
        <v>109</v>
      </c>
      <c r="B104" s="61">
        <f>VLOOKUP(A104,MEMORIA!A:P,2,FALSE)</f>
        <v>94569</v>
      </c>
      <c r="C104" s="62" t="str">
        <f>VLOOKUP(A104,MEMORIA!A:P,3,FALSE)</f>
        <v>JANELA DE ALUMÍNIO TIPO MAXIM-AR, COM VIDROS, BATENTE E FERRAGENS. EXCLUSIVE ALIZAR, ACABAMENTO E CONTRAMARCO. FORNECIMENTO E INSTALAÇÃO. AF_12/2019</v>
      </c>
      <c r="D104" s="62"/>
      <c r="E104" s="62"/>
      <c r="F104" s="62"/>
      <c r="G104" s="61" t="str">
        <f>VLOOKUP(A104,MEMORIA!A:P,7,FALSE)</f>
        <v>M2</v>
      </c>
      <c r="H104" s="63">
        <f>VLOOKUP(A104,MEMORIA!A:P,16,FALSE)</f>
        <v>0.24</v>
      </c>
      <c r="I104" s="64">
        <f>VLOOKUP("TOTAL - "&amp;B104,COMPOSICAO!A:K,10,FALSE)</f>
        <v>1072.82</v>
      </c>
      <c r="J104" s="65"/>
      <c r="K104" s="67">
        <f t="shared" si="5"/>
        <v>257.48</v>
      </c>
      <c r="L104" s="66"/>
    </row>
    <row r="105" spans="1:12" ht="75" customHeight="1" x14ac:dyDescent="0.25">
      <c r="A105" s="61" t="s">
        <v>110</v>
      </c>
      <c r="B105" s="61">
        <f>VLOOKUP(A105,MEMORIA!A:P,2,FALSE)</f>
        <v>94570</v>
      </c>
      <c r="C105" s="62" t="str">
        <f>VLOOKUP(A105,MEMORIA!A:P,3,FALSE)</f>
        <v>JANELA DE ALUMÍNIO DE CORRER COM 2 FOLHAS PARA VIDROS, COM VIDROS, BATENTE, ACABAMENTO COM ACETATO OU BRILHANTE E FERRAGENS. EXCLUSIVE ALIZAR E CONTRAMARCO. FORNECIMENTO E INSTALAÇÃO. AF_12/2019</v>
      </c>
      <c r="D105" s="62"/>
      <c r="E105" s="62"/>
      <c r="F105" s="62"/>
      <c r="G105" s="61" t="str">
        <f>VLOOKUP(A105,MEMORIA!A:P,7,FALSE)</f>
        <v>M2</v>
      </c>
      <c r="H105" s="63">
        <f>VLOOKUP(A105,MEMORIA!A:P,16,FALSE)</f>
        <v>1.8</v>
      </c>
      <c r="I105" s="64">
        <f>VLOOKUP("TOTAL - "&amp;B105,COMPOSICAO!A:K,10,FALSE)</f>
        <v>558.7600000000001</v>
      </c>
      <c r="J105" s="65"/>
      <c r="K105" s="67">
        <f t="shared" si="5"/>
        <v>1005.77</v>
      </c>
      <c r="L105" s="66"/>
    </row>
    <row r="106" spans="1:12" ht="105" customHeight="1" x14ac:dyDescent="0.25">
      <c r="A106" s="61" t="s">
        <v>111</v>
      </c>
      <c r="B106" s="61">
        <f>VLOOKUP(A106,MEMORIA!A:P,2,FALSE)</f>
        <v>90843</v>
      </c>
      <c r="C106" s="62" t="str">
        <f>VLOOKUP(A106,MEMORIA!A:P,3,FALSE)</f>
        <v>KIT DE PORTA DE MADEIRA PARA PINTURA, SEMI-OCA (LEVE OU MÉDIA), PADRÃO MÉDIO, 80X210CM, ESPESSURA DE 3,5CM, ITENS INCLUSOS: DOBRADIÇAS, MONTAGEM E INSTALAÇÃO DO BATENTE, FECHADURA COM EXECUÇÃO DO FURO - FORNECIMENTO E INSTALAÇÃO. AF_12/2019</v>
      </c>
      <c r="D106" s="62"/>
      <c r="E106" s="62"/>
      <c r="F106" s="62"/>
      <c r="G106" s="61" t="str">
        <f>VLOOKUP(A106,MEMORIA!A:P,7,FALSE)</f>
        <v>UN</v>
      </c>
      <c r="H106" s="63">
        <f>VLOOKUP(A106,MEMORIA!A:P,16,FALSE)</f>
        <v>5</v>
      </c>
      <c r="I106" s="64">
        <f>VLOOKUP("TOTAL - "&amp;B106,COMPOSICAO!A:K,10,FALSE)</f>
        <v>1358.23</v>
      </c>
      <c r="J106" s="65"/>
      <c r="K106" s="67">
        <f t="shared" si="5"/>
        <v>6791.15</v>
      </c>
      <c r="L106" s="66"/>
    </row>
    <row r="107" spans="1:12" ht="60" customHeight="1" x14ac:dyDescent="0.25">
      <c r="A107" s="61" t="s">
        <v>112</v>
      </c>
      <c r="B107" s="61">
        <f>VLOOKUP(A107,MEMORIA!A:P,2,FALSE)</f>
        <v>87412</v>
      </c>
      <c r="C107" s="62" t="str">
        <f>VLOOKUP(A107,MEMORIA!A:P,3,FALSE)</f>
        <v>APLICAÇÃO MANUAL DE GESSO DESEMPENADO (SEM TALISCAS) EM TETO DE AMBIENTES DE ÁREA ENTRE 5M² E 10M², ESPESSURA DE 0,5CM. AF_06/2014</v>
      </c>
      <c r="D107" s="62"/>
      <c r="E107" s="62"/>
      <c r="F107" s="62"/>
      <c r="G107" s="61" t="str">
        <f>VLOOKUP(A107,MEMORIA!A:P,7,FALSE)</f>
        <v>M2</v>
      </c>
      <c r="H107" s="63">
        <f>VLOOKUP(A107,MEMORIA!A:P,16,FALSE)</f>
        <v>9.01</v>
      </c>
      <c r="I107" s="64">
        <f>VLOOKUP("TOTAL - "&amp;B107,COMPOSICAO!A:K,10,FALSE)</f>
        <v>33.510000000000005</v>
      </c>
      <c r="J107" s="65"/>
      <c r="K107" s="67">
        <f t="shared" si="5"/>
        <v>301.93</v>
      </c>
      <c r="L107" s="66"/>
    </row>
    <row r="108" spans="1:12" ht="60" customHeight="1" x14ac:dyDescent="0.25">
      <c r="A108" s="61" t="s">
        <v>113</v>
      </c>
      <c r="B108" s="61">
        <f>VLOOKUP(A108,MEMORIA!A:P,2,FALSE)</f>
        <v>87411</v>
      </c>
      <c r="C108" s="62" t="str">
        <f>VLOOKUP(A108,MEMORIA!A:P,3,FALSE)</f>
        <v>APLICAÇÃO MANUAL DE GESSO DESEMPENADO (SEM TALISCAS) EM TETO DE AMBIENTES DE ÁREA MAIOR QUE 10M², ESPESSURA DE 0,5CM. AF_06/2014</v>
      </c>
      <c r="D108" s="62"/>
      <c r="E108" s="62"/>
      <c r="F108" s="62"/>
      <c r="G108" s="61" t="str">
        <f>VLOOKUP(A108,MEMORIA!A:P,7,FALSE)</f>
        <v>M2</v>
      </c>
      <c r="H108" s="63">
        <f>VLOOKUP(A108,MEMORIA!A:P,16,FALSE)</f>
        <v>29.69</v>
      </c>
      <c r="I108" s="64">
        <f>VLOOKUP("TOTAL - "&amp;B108,COMPOSICAO!A:K,10,FALSE)</f>
        <v>23.470000000000002</v>
      </c>
      <c r="J108" s="65"/>
      <c r="K108" s="67">
        <f t="shared" si="5"/>
        <v>696.82</v>
      </c>
      <c r="L108" s="66"/>
    </row>
    <row r="109" spans="1:12" ht="60" customHeight="1" x14ac:dyDescent="0.25">
      <c r="A109" s="61" t="s">
        <v>114</v>
      </c>
      <c r="B109" s="61">
        <f>VLOOKUP(A109,MEMORIA!A:P,2,FALSE)</f>
        <v>87413</v>
      </c>
      <c r="C109" s="62" t="str">
        <f>VLOOKUP(A109,MEMORIA!A:P,3,FALSE)</f>
        <v>APLICAÇÃO MANUAL DE GESSO DESEMPENADO (SEM TALISCAS) EM TETO DE AMBIENTES DE ÁREA MENOR QUE 5M², ESPESSURA DE 0,5CM. AF_06/2014</v>
      </c>
      <c r="D109" s="62"/>
      <c r="E109" s="62"/>
      <c r="F109" s="62"/>
      <c r="G109" s="61" t="str">
        <f>VLOOKUP(A109,MEMORIA!A:P,7,FALSE)</f>
        <v>M2</v>
      </c>
      <c r="H109" s="63">
        <f>VLOOKUP(A109,MEMORIA!A:P,16,FALSE)</f>
        <v>3.25</v>
      </c>
      <c r="I109" s="64">
        <f>VLOOKUP("TOTAL - "&amp;B109,COMPOSICAO!A:K,10,FALSE)</f>
        <v>39.22</v>
      </c>
      <c r="J109" s="65"/>
      <c r="K109" s="67">
        <f t="shared" si="5"/>
        <v>127.47</v>
      </c>
      <c r="L109" s="66"/>
    </row>
    <row r="110" spans="1:12" ht="15" customHeight="1" x14ac:dyDescent="0.25">
      <c r="A110" s="68"/>
      <c r="B110" s="68"/>
      <c r="C110" s="68"/>
      <c r="D110" s="68"/>
      <c r="E110" s="68"/>
      <c r="F110" s="68"/>
      <c r="G110" s="68"/>
      <c r="H110" s="68"/>
      <c r="I110" s="68"/>
      <c r="J110" s="68"/>
      <c r="K110" s="68"/>
      <c r="L110" s="68"/>
    </row>
    <row r="111" spans="1:12" ht="15" customHeight="1" x14ac:dyDescent="0.25">
      <c r="A111" s="55">
        <v>16</v>
      </c>
      <c r="B111" s="56" t="str">
        <f>VLOOKUP(A111,MEMORIA!A:P,2,FALSE)</f>
        <v>LOUCAS E METAIS</v>
      </c>
      <c r="C111" s="58"/>
      <c r="D111" s="58"/>
      <c r="E111" s="58"/>
      <c r="F111" s="58"/>
      <c r="G111" s="58"/>
      <c r="H111" s="58"/>
      <c r="I111" s="58"/>
      <c r="J111" s="57"/>
      <c r="K111" s="60">
        <f>SUM(K112:L120)</f>
        <v>3958.7699999999995</v>
      </c>
      <c r="L111" s="59"/>
    </row>
    <row r="112" spans="1:12" ht="60" customHeight="1" x14ac:dyDescent="0.25">
      <c r="A112" s="61" t="s">
        <v>115</v>
      </c>
      <c r="B112" s="61">
        <f>VLOOKUP(A112,MEMORIA!A:P,2,FALSE)</f>
        <v>86931</v>
      </c>
      <c r="C112" s="62" t="str">
        <f>VLOOKUP(A112,MEMORIA!A:P,3,FALSE)</f>
        <v>VASO SANITÁRIO SIFONADO COM CAIXA ACOPLADA LOUÇA BRANCA, INCLUSO ENGATE FLEXÍVEL EM PLÁSTICO BRANCO, 1/2  X 40CM - FORNECIMENTO E INSTALAÇÃO. AF_01/2020</v>
      </c>
      <c r="D112" s="62"/>
      <c r="E112" s="62"/>
      <c r="F112" s="62"/>
      <c r="G112" s="61" t="str">
        <f>VLOOKUP(A112,MEMORIA!A:P,7,FALSE)</f>
        <v>UN</v>
      </c>
      <c r="H112" s="63">
        <f>VLOOKUP(A112,MEMORIA!A:P,16,FALSE)</f>
        <v>1</v>
      </c>
      <c r="I112" s="64">
        <f>VLOOKUP("TOTAL - "&amp;B112,COMPOSICAO!A:K,10,FALSE)</f>
        <v>561.53</v>
      </c>
      <c r="J112" s="65"/>
      <c r="K112" s="67">
        <f t="shared" ref="K112:K119" si="6">ROUND(H112*I112,2)</f>
        <v>561.53</v>
      </c>
      <c r="L112" s="66"/>
    </row>
    <row r="113" spans="1:12" ht="45" customHeight="1" x14ac:dyDescent="0.25">
      <c r="A113" s="61" t="s">
        <v>116</v>
      </c>
      <c r="B113" s="61">
        <f>VLOOKUP(A113,MEMORIA!A:P,2,FALSE)</f>
        <v>86895</v>
      </c>
      <c r="C113" s="62" t="str">
        <f>VLOOKUP(A113,MEMORIA!A:P,3,FALSE)</f>
        <v>BANCADA DE GRANITO CINZA POLIDO, DE 0,50 X 0,60 M, PARA LAVATÓRIO - FORNECIMENTO E INSTALAÇÃO. AF_01/2020</v>
      </c>
      <c r="D113" s="62"/>
      <c r="E113" s="62"/>
      <c r="F113" s="62"/>
      <c r="G113" s="61" t="str">
        <f>VLOOKUP(A113,MEMORIA!A:P,7,FALSE)</f>
        <v>UN</v>
      </c>
      <c r="H113" s="63">
        <f>VLOOKUP(A113,MEMORIA!A:P,16,FALSE)</f>
        <v>1</v>
      </c>
      <c r="I113" s="64">
        <f>VLOOKUP("TOTAL - "&amp;B113,COMPOSICAO!A:K,10,FALSE)</f>
        <v>471.61</v>
      </c>
      <c r="J113" s="65"/>
      <c r="K113" s="67">
        <f t="shared" si="6"/>
        <v>471.61</v>
      </c>
      <c r="L113" s="66"/>
    </row>
    <row r="114" spans="1:12" ht="45" customHeight="1" x14ac:dyDescent="0.25">
      <c r="A114" s="61" t="s">
        <v>117</v>
      </c>
      <c r="B114" s="61">
        <f>VLOOKUP(A114,MEMORIA!A:P,2,FALSE)</f>
        <v>86901</v>
      </c>
      <c r="C114" s="62" t="str">
        <f>VLOOKUP(A114,MEMORIA!A:P,3,FALSE)</f>
        <v>CUBA DE EMBUTIR OVAL EM LOUÇA BRANCA, 35 X 50CM OU EQUIVALENTE - FORNECIMENTO E INSTALAÇÃO. AF_01/2020</v>
      </c>
      <c r="D114" s="62"/>
      <c r="E114" s="62"/>
      <c r="F114" s="62"/>
      <c r="G114" s="61" t="str">
        <f>VLOOKUP(A114,MEMORIA!A:P,7,FALSE)</f>
        <v>UN</v>
      </c>
      <c r="H114" s="63">
        <f>VLOOKUP(A114,MEMORIA!A:P,16,FALSE)</f>
        <v>1</v>
      </c>
      <c r="I114" s="64">
        <f>VLOOKUP("TOTAL - "&amp;B114,COMPOSICAO!A:K,10,FALSE)</f>
        <v>158.55000000000001</v>
      </c>
      <c r="J114" s="65"/>
      <c r="K114" s="67">
        <f t="shared" si="6"/>
        <v>158.55000000000001</v>
      </c>
      <c r="L114" s="66"/>
    </row>
    <row r="115" spans="1:12" ht="60" customHeight="1" x14ac:dyDescent="0.25">
      <c r="A115" s="61" t="s">
        <v>118</v>
      </c>
      <c r="B115" s="61">
        <f>VLOOKUP(A115,MEMORIA!A:P,2,FALSE)</f>
        <v>86877</v>
      </c>
      <c r="C115" s="62" t="str">
        <f>VLOOKUP(A115,MEMORIA!A:P,3,FALSE)</f>
        <v>VÁLVULA EM METAL CROMADO 1.1/2 X 1.1/2 PARA TANQUE OU LAVATÓRIO, COM OU SEM LADRÃO - FORNECIMENTO E INSTALAÇÃO. AF_01/2020</v>
      </c>
      <c r="D115" s="62"/>
      <c r="E115" s="62"/>
      <c r="F115" s="62"/>
      <c r="G115" s="61" t="str">
        <f>VLOOKUP(A115,MEMORIA!A:P,7,FALSE)</f>
        <v>UN</v>
      </c>
      <c r="H115" s="63">
        <f>VLOOKUP(A115,MEMORIA!A:P,16,FALSE)</f>
        <v>1</v>
      </c>
      <c r="I115" s="64">
        <f>VLOOKUP("TOTAL - "&amp;B115,COMPOSICAO!A:K,10,FALSE)</f>
        <v>88.78</v>
      </c>
      <c r="J115" s="65"/>
      <c r="K115" s="67">
        <f t="shared" si="6"/>
        <v>88.78</v>
      </c>
      <c r="L115" s="66"/>
    </row>
    <row r="116" spans="1:12" ht="45" customHeight="1" x14ac:dyDescent="0.25">
      <c r="A116" s="61" t="s">
        <v>119</v>
      </c>
      <c r="B116" s="61">
        <f>VLOOKUP(A116,MEMORIA!A:P,2,FALSE)</f>
        <v>86883</v>
      </c>
      <c r="C116" s="62" t="str">
        <f>VLOOKUP(A116,MEMORIA!A:P,3,FALSE)</f>
        <v>SIFÃO DO TIPO FLEXÍVEL EM PVC 1  X 1.1/2  - FORNECIMENTO E INSTALAÇÃO. AF_01/2020</v>
      </c>
      <c r="D116" s="62"/>
      <c r="E116" s="62"/>
      <c r="F116" s="62"/>
      <c r="G116" s="61" t="str">
        <f>VLOOKUP(A116,MEMORIA!A:P,7,FALSE)</f>
        <v>UN</v>
      </c>
      <c r="H116" s="63">
        <f>VLOOKUP(A116,MEMORIA!A:P,16,FALSE)</f>
        <v>2</v>
      </c>
      <c r="I116" s="64">
        <f>VLOOKUP("TOTAL - "&amp;B116,COMPOSICAO!A:K,10,FALSE)</f>
        <v>14.919999999999998</v>
      </c>
      <c r="J116" s="65"/>
      <c r="K116" s="67">
        <f t="shared" si="6"/>
        <v>29.84</v>
      </c>
      <c r="L116" s="66"/>
    </row>
    <row r="117" spans="1:12" ht="105" customHeight="1" x14ac:dyDescent="0.25">
      <c r="A117" s="61" t="s">
        <v>120</v>
      </c>
      <c r="B117" s="61">
        <f>VLOOKUP(A117,MEMORIA!A:P,2,FALSE)</f>
        <v>93441</v>
      </c>
      <c r="C117" s="62" t="str">
        <f>VLOOKUP(A117,MEMORIA!A:P,3,FALSE)</f>
        <v>BANCADA GRANITO CINZA  150 X 60 CM, COM CUBA DE EMBUTIR DE AÇO, VÁLVULA AMERICANA EM METAL, SIFÃO FLEXÍVEL EM PVC, ENGATE FLEXÍVEL 30 CM, TORNEIRA CROMADA LONGA, DE PAREDE, 1/2 OU 3/4, P/ COZINHA, PADRÃO POPULAR - FORNEC. E INSTALAÇÃO. AF_01/2020</v>
      </c>
      <c r="D117" s="62"/>
      <c r="E117" s="62"/>
      <c r="F117" s="62"/>
      <c r="G117" s="61" t="str">
        <f>VLOOKUP(A117,MEMORIA!A:P,7,FALSE)</f>
        <v>UN</v>
      </c>
      <c r="H117" s="63">
        <f>VLOOKUP(A117,MEMORIA!A:P,16,FALSE)</f>
        <v>1</v>
      </c>
      <c r="I117" s="64">
        <f>VLOOKUP("TOTAL - "&amp;B117,COMPOSICAO!A:K,10,FALSE)</f>
        <v>1432.6100000000001</v>
      </c>
      <c r="J117" s="65"/>
      <c r="K117" s="67">
        <f t="shared" si="6"/>
        <v>1432.61</v>
      </c>
      <c r="L117" s="66"/>
    </row>
    <row r="118" spans="1:12" ht="90" customHeight="1" x14ac:dyDescent="0.25">
      <c r="A118" s="61" t="s">
        <v>121</v>
      </c>
      <c r="B118" s="61">
        <f>VLOOKUP(A118,MEMORIA!A:P,2,FALSE)</f>
        <v>86922</v>
      </c>
      <c r="C118" s="62" t="str">
        <f>VLOOKUP(A118,MEMORIA!A:P,3,FALSE)</f>
        <v>TANQUE DE LOUÇA BRANCA SUSPENSO, 18L OU EQUIVALENTE, INCLUSO SIFÃO TIPO GARRAFA EM METAL CROMADO, VÁLVULA METÁLICA E TORNEIRA DE METAL CROMADO PADRÃO MÉDIO - FORNECIMENTO E INSTALAÇÃO. AF_01/2020</v>
      </c>
      <c r="D118" s="62"/>
      <c r="E118" s="62"/>
      <c r="F118" s="62"/>
      <c r="G118" s="61" t="str">
        <f>VLOOKUP(A118,MEMORIA!A:P,7,FALSE)</f>
        <v>UN</v>
      </c>
      <c r="H118" s="63">
        <f>VLOOKUP(A118,MEMORIA!A:P,16,FALSE)</f>
        <v>1</v>
      </c>
      <c r="I118" s="64">
        <f>VLOOKUP("TOTAL - "&amp;B118,COMPOSICAO!A:K,10,FALSE)</f>
        <v>1050.54</v>
      </c>
      <c r="J118" s="65"/>
      <c r="K118" s="67">
        <f t="shared" si="6"/>
        <v>1050.54</v>
      </c>
      <c r="L118" s="66"/>
    </row>
    <row r="119" spans="1:12" ht="45" customHeight="1" x14ac:dyDescent="0.25">
      <c r="A119" s="61" t="s">
        <v>122</v>
      </c>
      <c r="B119" s="61">
        <f>VLOOKUP(A119,MEMORIA!A:P,2,FALSE)</f>
        <v>86915</v>
      </c>
      <c r="C119" s="62" t="str">
        <f>VLOOKUP(A119,MEMORIA!A:P,3,FALSE)</f>
        <v>TORNEIRA CROMADA DE MESA, 1/2 OU 3/4, PARA LAVATÓRIO, PADRÃO MÉDIO - FORNECIMENTO E INSTALAÇÃO. AF_01/2020</v>
      </c>
      <c r="D119" s="62"/>
      <c r="E119" s="62"/>
      <c r="F119" s="62"/>
      <c r="G119" s="61" t="str">
        <f>VLOOKUP(A119,MEMORIA!A:P,7,FALSE)</f>
        <v>UN</v>
      </c>
      <c r="H119" s="63">
        <f>VLOOKUP(A119,MEMORIA!A:P,16,FALSE)</f>
        <v>1</v>
      </c>
      <c r="I119" s="64">
        <f>VLOOKUP("TOTAL - "&amp;B119,COMPOSICAO!A:K,10,FALSE)</f>
        <v>165.31</v>
      </c>
      <c r="J119" s="65"/>
      <c r="K119" s="67">
        <f t="shared" si="6"/>
        <v>165.31</v>
      </c>
      <c r="L119" s="66"/>
    </row>
    <row r="120" spans="1:12" ht="15" customHeight="1" x14ac:dyDescent="0.25">
      <c r="A120" s="68"/>
      <c r="B120" s="68"/>
      <c r="C120" s="68"/>
      <c r="D120" s="68"/>
      <c r="E120" s="68"/>
      <c r="F120" s="68"/>
      <c r="G120" s="68"/>
      <c r="H120" s="68"/>
      <c r="I120" s="68"/>
      <c r="J120" s="68"/>
      <c r="K120" s="68"/>
      <c r="L120" s="68"/>
    </row>
    <row r="121" spans="1:12" ht="15" customHeight="1" x14ac:dyDescent="0.25">
      <c r="A121" s="55">
        <v>17</v>
      </c>
      <c r="B121" s="56" t="str">
        <f>VLOOKUP(A121,MEMORIA!A:P,2,FALSE)</f>
        <v>IMPERMEABILIZACOES E TRATAMENTOS</v>
      </c>
      <c r="C121" s="58"/>
      <c r="D121" s="58"/>
      <c r="E121" s="58"/>
      <c r="F121" s="58"/>
      <c r="G121" s="58"/>
      <c r="H121" s="58"/>
      <c r="I121" s="58"/>
      <c r="J121" s="57"/>
      <c r="K121" s="60">
        <f>SUM(K122:L125)</f>
        <v>2937.51</v>
      </c>
      <c r="L121" s="59"/>
    </row>
    <row r="122" spans="1:12" ht="45" customHeight="1" x14ac:dyDescent="0.25">
      <c r="A122" s="61" t="s">
        <v>123</v>
      </c>
      <c r="B122" s="61">
        <f>VLOOKUP(A122,MEMORIA!A:P,2,FALSE)</f>
        <v>98561</v>
      </c>
      <c r="C122" s="62" t="str">
        <f>VLOOKUP(A122,MEMORIA!A:P,3,FALSE)</f>
        <v>IMPERMEABILIZAÇÃO DE PAREDES COM ARGAMASSA DE CIMENTO E AREIA, COM ADITIVO IMPERMEABILIZANTE, E = 2CM. AF_06/2018</v>
      </c>
      <c r="D122" s="62"/>
      <c r="E122" s="62"/>
      <c r="F122" s="62"/>
      <c r="G122" s="61" t="str">
        <f>VLOOKUP(A122,MEMORIA!A:P,7,FALSE)</f>
        <v>M2</v>
      </c>
      <c r="H122" s="63">
        <f>VLOOKUP(A122,MEMORIA!A:P,16,FALSE)</f>
        <v>30.08</v>
      </c>
      <c r="I122" s="64">
        <f>VLOOKUP("TOTAL - "&amp;B122,COMPOSICAO!A:K,10,FALSE)</f>
        <v>59.680000000000007</v>
      </c>
      <c r="J122" s="65"/>
      <c r="K122" s="67">
        <f>ROUND(H122*I122,2)</f>
        <v>1795.17</v>
      </c>
      <c r="L122" s="66"/>
    </row>
    <row r="123" spans="1:12" ht="45" customHeight="1" x14ac:dyDescent="0.25">
      <c r="A123" s="61" t="s">
        <v>124</v>
      </c>
      <c r="B123" s="61">
        <f>VLOOKUP(A123,MEMORIA!A:P,2,FALSE)</f>
        <v>98560</v>
      </c>
      <c r="C123" s="62" t="str">
        <f>VLOOKUP(A123,MEMORIA!A:P,3,FALSE)</f>
        <v>IMPERMEABILIZAÇÃO DE PISO COM ARGAMASSA DE CIMENTO E AREIA, COM ADITIVO IMPERMEABILIZANTE, E = 2CM. AF_06/2018</v>
      </c>
      <c r="D123" s="62"/>
      <c r="E123" s="62"/>
      <c r="F123" s="62"/>
      <c r="G123" s="61" t="str">
        <f>VLOOKUP(A123,MEMORIA!A:P,7,FALSE)</f>
        <v>M2</v>
      </c>
      <c r="H123" s="63">
        <f>VLOOKUP(A123,MEMORIA!A:P,16,FALSE)</f>
        <v>10.77</v>
      </c>
      <c r="I123" s="64">
        <f>VLOOKUP("TOTAL - "&amp;B123,COMPOSICAO!A:K,10,FALSE)</f>
        <v>67.36</v>
      </c>
      <c r="J123" s="65"/>
      <c r="K123" s="67">
        <f>ROUND(H123*I123,2)</f>
        <v>725.47</v>
      </c>
      <c r="L123" s="66"/>
    </row>
    <row r="124" spans="1:12" ht="30" customHeight="1" x14ac:dyDescent="0.25">
      <c r="A124" s="61" t="s">
        <v>125</v>
      </c>
      <c r="B124" s="61">
        <f>VLOOKUP(A124,MEMORIA!A:P,2,FALSE)</f>
        <v>98557</v>
      </c>
      <c r="C124" s="62" t="str">
        <f>VLOOKUP(A124,MEMORIA!A:P,3,FALSE)</f>
        <v>IMPERMEABILIZAÇÃO DE SUPERFÍCIE COM EMULSÃO ASFÁLTICA, 2 DEMÃOS AF_06/2018</v>
      </c>
      <c r="D124" s="62"/>
      <c r="E124" s="62"/>
      <c r="F124" s="62"/>
      <c r="G124" s="61" t="str">
        <f>VLOOKUP(A124,MEMORIA!A:P,7,FALSE)</f>
        <v>M2</v>
      </c>
      <c r="H124" s="63">
        <f>VLOOKUP(A124,MEMORIA!A:P,16,FALSE)</f>
        <v>8.19</v>
      </c>
      <c r="I124" s="64">
        <f>VLOOKUP("TOTAL - "&amp;B124,COMPOSICAO!A:K,10,FALSE)</f>
        <v>50.899999999999991</v>
      </c>
      <c r="J124" s="65"/>
      <c r="K124" s="67">
        <f>ROUND(H124*I124,2)</f>
        <v>416.87</v>
      </c>
      <c r="L124" s="66"/>
    </row>
    <row r="125" spans="1:12" ht="15" customHeight="1" x14ac:dyDescent="0.25">
      <c r="A125" s="4"/>
      <c r="B125" s="4"/>
      <c r="C125" s="4"/>
      <c r="D125" s="4"/>
      <c r="E125" s="4"/>
      <c r="F125" s="4"/>
      <c r="G125" s="4"/>
      <c r="H125" s="4"/>
      <c r="I125" s="4"/>
      <c r="J125" s="4"/>
      <c r="K125" s="4"/>
      <c r="L125" s="4"/>
    </row>
    <row r="126" spans="1:12" ht="15" customHeight="1" x14ac:dyDescent="0.25">
      <c r="A126" s="40" t="s">
        <v>27</v>
      </c>
      <c r="B126" s="42"/>
      <c r="C126" s="42"/>
      <c r="D126" s="42"/>
      <c r="E126" s="42"/>
      <c r="F126" s="42"/>
      <c r="G126" s="42"/>
      <c r="H126" s="42"/>
      <c r="I126" s="42"/>
      <c r="J126" s="41"/>
      <c r="K126" s="69">
        <f>SUM(K7,K10,K13,K16,K22,K27,K42,K54,K69,K72,K78,K81,K85,K93,K102,K111,K121,)</f>
        <v>139388.40000000002</v>
      </c>
      <c r="L126" s="59"/>
    </row>
  </sheetData>
  <sheetProtection formatCells="0" formatColumns="0" formatRows="0" insertColumns="0" insertRows="0" insertHyperlinks="0" deleteColumns="0" deleteRows="0" sort="0" autoFilter="0" pivotTables="0"/>
  <mergeCells count="297">
    <mergeCell ref="C124:F124"/>
    <mergeCell ref="I124:J124"/>
    <mergeCell ref="K124:L124"/>
    <mergeCell ref="A126:J126"/>
    <mergeCell ref="K126:L126"/>
    <mergeCell ref="B121:J121"/>
    <mergeCell ref="K121:L121"/>
    <mergeCell ref="C122:F122"/>
    <mergeCell ref="I122:J122"/>
    <mergeCell ref="K122:L122"/>
    <mergeCell ref="C123:F123"/>
    <mergeCell ref="I123:J123"/>
    <mergeCell ref="K123:L123"/>
    <mergeCell ref="C118:F118"/>
    <mergeCell ref="I118:J118"/>
    <mergeCell ref="K118:L118"/>
    <mergeCell ref="C119:F119"/>
    <mergeCell ref="I119:J119"/>
    <mergeCell ref="K119:L119"/>
    <mergeCell ref="C116:F116"/>
    <mergeCell ref="I116:J116"/>
    <mergeCell ref="K116:L116"/>
    <mergeCell ref="C117:F117"/>
    <mergeCell ref="I117:J117"/>
    <mergeCell ref="K117:L117"/>
    <mergeCell ref="C114:F114"/>
    <mergeCell ref="I114:J114"/>
    <mergeCell ref="K114:L114"/>
    <mergeCell ref="C115:F115"/>
    <mergeCell ref="I115:J115"/>
    <mergeCell ref="K115:L115"/>
    <mergeCell ref="B111:J111"/>
    <mergeCell ref="K111:L111"/>
    <mergeCell ref="C112:F112"/>
    <mergeCell ref="I112:J112"/>
    <mergeCell ref="K112:L112"/>
    <mergeCell ref="C113:F113"/>
    <mergeCell ref="I113:J113"/>
    <mergeCell ref="K113:L113"/>
    <mergeCell ref="C108:F108"/>
    <mergeCell ref="I108:J108"/>
    <mergeCell ref="K108:L108"/>
    <mergeCell ref="C109:F109"/>
    <mergeCell ref="I109:J109"/>
    <mergeCell ref="K109:L109"/>
    <mergeCell ref="C106:F106"/>
    <mergeCell ref="I106:J106"/>
    <mergeCell ref="K106:L106"/>
    <mergeCell ref="C107:F107"/>
    <mergeCell ref="I107:J107"/>
    <mergeCell ref="K107:L107"/>
    <mergeCell ref="C104:F104"/>
    <mergeCell ref="I104:J104"/>
    <mergeCell ref="K104:L104"/>
    <mergeCell ref="C105:F105"/>
    <mergeCell ref="I105:J105"/>
    <mergeCell ref="K105:L105"/>
    <mergeCell ref="C100:F100"/>
    <mergeCell ref="I100:J100"/>
    <mergeCell ref="K100:L100"/>
    <mergeCell ref="B102:J102"/>
    <mergeCell ref="K102:L102"/>
    <mergeCell ref="C103:F103"/>
    <mergeCell ref="I103:J103"/>
    <mergeCell ref="K103:L103"/>
    <mergeCell ref="C98:F98"/>
    <mergeCell ref="I98:J98"/>
    <mergeCell ref="K98:L98"/>
    <mergeCell ref="C99:F99"/>
    <mergeCell ref="I99:J99"/>
    <mergeCell ref="K99:L99"/>
    <mergeCell ref="C96:F96"/>
    <mergeCell ref="I96:J96"/>
    <mergeCell ref="K96:L96"/>
    <mergeCell ref="C97:F97"/>
    <mergeCell ref="I97:J97"/>
    <mergeCell ref="K97:L97"/>
    <mergeCell ref="B93:J93"/>
    <mergeCell ref="K93:L93"/>
    <mergeCell ref="C94:F94"/>
    <mergeCell ref="I94:J94"/>
    <mergeCell ref="K94:L94"/>
    <mergeCell ref="C95:F95"/>
    <mergeCell ref="I95:J95"/>
    <mergeCell ref="K95:L95"/>
    <mergeCell ref="C90:F90"/>
    <mergeCell ref="I90:J90"/>
    <mergeCell ref="K90:L90"/>
    <mergeCell ref="C91:F91"/>
    <mergeCell ref="I91:J91"/>
    <mergeCell ref="K91:L91"/>
    <mergeCell ref="C88:F88"/>
    <mergeCell ref="I88:J88"/>
    <mergeCell ref="K88:L88"/>
    <mergeCell ref="C89:F89"/>
    <mergeCell ref="I89:J89"/>
    <mergeCell ref="K89:L89"/>
    <mergeCell ref="B85:J85"/>
    <mergeCell ref="K85:L85"/>
    <mergeCell ref="C86:F86"/>
    <mergeCell ref="I86:J86"/>
    <mergeCell ref="K86:L86"/>
    <mergeCell ref="C87:F87"/>
    <mergeCell ref="I87:J87"/>
    <mergeCell ref="K87:L87"/>
    <mergeCell ref="C82:F82"/>
    <mergeCell ref="I82:J82"/>
    <mergeCell ref="K82:L82"/>
    <mergeCell ref="C83:F83"/>
    <mergeCell ref="I83:J83"/>
    <mergeCell ref="K83:L83"/>
    <mergeCell ref="B78:J78"/>
    <mergeCell ref="K78:L78"/>
    <mergeCell ref="C79:F79"/>
    <mergeCell ref="I79:J79"/>
    <mergeCell ref="K79:L79"/>
    <mergeCell ref="B81:J81"/>
    <mergeCell ref="K81:L81"/>
    <mergeCell ref="C75:F75"/>
    <mergeCell ref="I75:J75"/>
    <mergeCell ref="K75:L75"/>
    <mergeCell ref="C76:F76"/>
    <mergeCell ref="I76:J76"/>
    <mergeCell ref="K76:L76"/>
    <mergeCell ref="B72:J72"/>
    <mergeCell ref="K72:L72"/>
    <mergeCell ref="C73:F73"/>
    <mergeCell ref="I73:J73"/>
    <mergeCell ref="K73:L73"/>
    <mergeCell ref="C74:F74"/>
    <mergeCell ref="I74:J74"/>
    <mergeCell ref="K74:L74"/>
    <mergeCell ref="C67:F67"/>
    <mergeCell ref="I67:J67"/>
    <mergeCell ref="K67:L67"/>
    <mergeCell ref="B69:J69"/>
    <mergeCell ref="K69:L69"/>
    <mergeCell ref="C70:F70"/>
    <mergeCell ref="I70:J70"/>
    <mergeCell ref="K70:L70"/>
    <mergeCell ref="C65:F65"/>
    <mergeCell ref="I65:J65"/>
    <mergeCell ref="K65:L65"/>
    <mergeCell ref="C66:F66"/>
    <mergeCell ref="I66:J66"/>
    <mergeCell ref="K66:L66"/>
    <mergeCell ref="C63:F63"/>
    <mergeCell ref="I63:J63"/>
    <mergeCell ref="K63:L63"/>
    <mergeCell ref="C64:F64"/>
    <mergeCell ref="I64:J64"/>
    <mergeCell ref="K64:L64"/>
    <mergeCell ref="C61:F61"/>
    <mergeCell ref="I61:J61"/>
    <mergeCell ref="K61:L61"/>
    <mergeCell ref="C62:F62"/>
    <mergeCell ref="I62:J62"/>
    <mergeCell ref="K62:L62"/>
    <mergeCell ref="C59:F59"/>
    <mergeCell ref="I59:J59"/>
    <mergeCell ref="K59:L59"/>
    <mergeCell ref="C60:F60"/>
    <mergeCell ref="I60:J60"/>
    <mergeCell ref="K60:L60"/>
    <mergeCell ref="C57:F57"/>
    <mergeCell ref="I57:J57"/>
    <mergeCell ref="K57:L57"/>
    <mergeCell ref="C58:F58"/>
    <mergeCell ref="I58:J58"/>
    <mergeCell ref="K58:L58"/>
    <mergeCell ref="B54:J54"/>
    <mergeCell ref="K54:L54"/>
    <mergeCell ref="C55:F55"/>
    <mergeCell ref="I55:J55"/>
    <mergeCell ref="K55:L55"/>
    <mergeCell ref="C56:F56"/>
    <mergeCell ref="I56:J56"/>
    <mergeCell ref="K56:L56"/>
    <mergeCell ref="C51:F51"/>
    <mergeCell ref="I51:J51"/>
    <mergeCell ref="K51:L51"/>
    <mergeCell ref="C52:F52"/>
    <mergeCell ref="I52:J52"/>
    <mergeCell ref="K52:L52"/>
    <mergeCell ref="C49:F49"/>
    <mergeCell ref="I49:J49"/>
    <mergeCell ref="K49:L49"/>
    <mergeCell ref="C50:F50"/>
    <mergeCell ref="I50:J50"/>
    <mergeCell ref="K50:L50"/>
    <mergeCell ref="C47:F47"/>
    <mergeCell ref="I47:J47"/>
    <mergeCell ref="K47:L47"/>
    <mergeCell ref="C48:F48"/>
    <mergeCell ref="I48:J48"/>
    <mergeCell ref="K48:L48"/>
    <mergeCell ref="C45:F45"/>
    <mergeCell ref="I45:J45"/>
    <mergeCell ref="K45:L45"/>
    <mergeCell ref="C46:F46"/>
    <mergeCell ref="I46:J46"/>
    <mergeCell ref="K46:L46"/>
    <mergeCell ref="B42:J42"/>
    <mergeCell ref="K42:L42"/>
    <mergeCell ref="C43:F43"/>
    <mergeCell ref="I43:J43"/>
    <mergeCell ref="K43:L43"/>
    <mergeCell ref="C44:F44"/>
    <mergeCell ref="I44:J44"/>
    <mergeCell ref="K44:L44"/>
    <mergeCell ref="C39:F39"/>
    <mergeCell ref="I39:J39"/>
    <mergeCell ref="K39:L39"/>
    <mergeCell ref="C40:F40"/>
    <mergeCell ref="I40:J40"/>
    <mergeCell ref="K40:L40"/>
    <mergeCell ref="C37:F37"/>
    <mergeCell ref="I37:J37"/>
    <mergeCell ref="K37:L37"/>
    <mergeCell ref="C38:F38"/>
    <mergeCell ref="I38:J38"/>
    <mergeCell ref="K38:L38"/>
    <mergeCell ref="C35:F35"/>
    <mergeCell ref="I35:J35"/>
    <mergeCell ref="K35:L35"/>
    <mergeCell ref="C36:F36"/>
    <mergeCell ref="I36:J36"/>
    <mergeCell ref="K36:L36"/>
    <mergeCell ref="C33:F33"/>
    <mergeCell ref="I33:J33"/>
    <mergeCell ref="K33:L33"/>
    <mergeCell ref="C34:F34"/>
    <mergeCell ref="I34:J34"/>
    <mergeCell ref="K34:L34"/>
    <mergeCell ref="C31:F31"/>
    <mergeCell ref="I31:J31"/>
    <mergeCell ref="K31:L31"/>
    <mergeCell ref="C32:F32"/>
    <mergeCell ref="I32:J32"/>
    <mergeCell ref="K32:L32"/>
    <mergeCell ref="C29:F29"/>
    <mergeCell ref="I29:J29"/>
    <mergeCell ref="K29:L29"/>
    <mergeCell ref="C30:F30"/>
    <mergeCell ref="I30:J30"/>
    <mergeCell ref="K30:L30"/>
    <mergeCell ref="C25:F25"/>
    <mergeCell ref="I25:J25"/>
    <mergeCell ref="K25:L25"/>
    <mergeCell ref="B27:J27"/>
    <mergeCell ref="K27:L27"/>
    <mergeCell ref="C28:F28"/>
    <mergeCell ref="I28:J28"/>
    <mergeCell ref="K28:L28"/>
    <mergeCell ref="B22:J22"/>
    <mergeCell ref="K22:L22"/>
    <mergeCell ref="C23:F23"/>
    <mergeCell ref="I23:J23"/>
    <mergeCell ref="K23:L23"/>
    <mergeCell ref="C24:F24"/>
    <mergeCell ref="I24:J24"/>
    <mergeCell ref="K24:L24"/>
    <mergeCell ref="C19:F19"/>
    <mergeCell ref="I19:J19"/>
    <mergeCell ref="K19:L19"/>
    <mergeCell ref="C20:F20"/>
    <mergeCell ref="I20:J20"/>
    <mergeCell ref="K20:L20"/>
    <mergeCell ref="B16:J16"/>
    <mergeCell ref="K16:L16"/>
    <mergeCell ref="C17:F17"/>
    <mergeCell ref="I17:J17"/>
    <mergeCell ref="K17:L17"/>
    <mergeCell ref="C18:F18"/>
    <mergeCell ref="I18:J18"/>
    <mergeCell ref="K18:L18"/>
    <mergeCell ref="C11:F11"/>
    <mergeCell ref="I11:J11"/>
    <mergeCell ref="K11:L11"/>
    <mergeCell ref="B13:J13"/>
    <mergeCell ref="K13:L13"/>
    <mergeCell ref="C14:F14"/>
    <mergeCell ref="I14:J14"/>
    <mergeCell ref="K14:L14"/>
    <mergeCell ref="B7:J7"/>
    <mergeCell ref="K7:L7"/>
    <mergeCell ref="C8:F8"/>
    <mergeCell ref="I8:J8"/>
    <mergeCell ref="K8:L8"/>
    <mergeCell ref="B10:J10"/>
    <mergeCell ref="K10:L10"/>
    <mergeCell ref="A1:L1"/>
    <mergeCell ref="A2:L2"/>
    <mergeCell ref="A3:L3"/>
    <mergeCell ref="C6:F6"/>
    <mergeCell ref="I6:J6"/>
    <mergeCell ref="K6:L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7"/>
  <sheetViews>
    <sheetView showGridLines="0" workbookViewId="0">
      <selection activeCell="B15" sqref="B15:P15"/>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3" t="str">
        <f>CIDADE</f>
        <v>MUNICÍPIO DE CAMPINAS - SC</v>
      </c>
      <c r="B1" s="3"/>
      <c r="C1" s="3"/>
      <c r="D1" s="3"/>
      <c r="E1" s="3"/>
      <c r="F1" s="3"/>
      <c r="G1" s="3"/>
      <c r="H1" s="3"/>
      <c r="I1" s="3"/>
      <c r="J1" s="3"/>
      <c r="K1" s="3"/>
      <c r="L1" s="3"/>
      <c r="M1" s="3"/>
      <c r="N1" s="3"/>
      <c r="O1" s="3"/>
      <c r="P1" s="3"/>
    </row>
    <row r="2" spans="1:16" ht="15" customHeight="1" x14ac:dyDescent="0.25">
      <c r="A2" s="3" t="str">
        <f>OBRA</f>
        <v>RESIDÊNCIA UNIFAMILIAR TÉRREA EM ALVENARIA ESTRUTURAL 1 (2021)</v>
      </c>
      <c r="B2" s="3"/>
      <c r="C2" s="3"/>
      <c r="D2" s="3"/>
      <c r="E2" s="3"/>
      <c r="F2" s="3"/>
      <c r="G2" s="3"/>
      <c r="H2" s="3"/>
      <c r="I2" s="3"/>
      <c r="J2" s="3"/>
      <c r="K2" s="3"/>
      <c r="L2" s="3"/>
      <c r="M2" s="3"/>
      <c r="N2" s="3"/>
      <c r="O2" s="3"/>
      <c r="P2" s="3"/>
    </row>
    <row r="3" spans="1:16" ht="15" customHeight="1" x14ac:dyDescent="0.25">
      <c r="A3" s="3" t="s">
        <v>126</v>
      </c>
      <c r="B3" s="3"/>
      <c r="C3" s="3"/>
      <c r="D3" s="3"/>
      <c r="E3" s="3"/>
      <c r="F3" s="3"/>
      <c r="G3" s="3"/>
      <c r="H3" s="3"/>
      <c r="I3" s="3"/>
      <c r="J3" s="3"/>
      <c r="K3" s="3"/>
      <c r="L3" s="3"/>
      <c r="M3" s="3"/>
      <c r="N3" s="3"/>
      <c r="O3" s="3"/>
      <c r="P3" s="3"/>
    </row>
    <row r="4" spans="1:16" ht="15" customHeight="1" x14ac:dyDescent="0.25">
      <c r="A4" s="4"/>
      <c r="B4" s="4"/>
      <c r="C4" s="4"/>
      <c r="D4" s="4"/>
      <c r="E4" s="4"/>
      <c r="F4" s="4"/>
      <c r="G4" s="4"/>
      <c r="H4" s="4"/>
      <c r="I4" s="4"/>
      <c r="J4" s="4"/>
      <c r="K4" s="4"/>
      <c r="L4" s="4"/>
      <c r="M4" s="4"/>
      <c r="N4" s="4"/>
      <c r="O4" s="4"/>
      <c r="P4" s="4"/>
    </row>
    <row r="5" spans="1:16" ht="15" customHeight="1" x14ac:dyDescent="0.25">
      <c r="A5" s="2" t="s">
        <v>3</v>
      </c>
      <c r="B5" s="5" t="str">
        <f>FONTE&amp;ONERA</f>
        <v>SINAPI SC-12/2022, SEM DESONERAÇÃO</v>
      </c>
      <c r="C5" s="2"/>
      <c r="D5" s="2"/>
      <c r="E5" s="2"/>
      <c r="F5" s="4"/>
      <c r="G5" s="2"/>
      <c r="H5" s="6"/>
      <c r="I5" s="4"/>
      <c r="J5" s="4"/>
      <c r="K5" s="70" t="s">
        <v>6</v>
      </c>
      <c r="L5" s="70"/>
      <c r="M5" s="6">
        <f>LEI</f>
        <v>115.47</v>
      </c>
      <c r="N5" s="2"/>
      <c r="O5" s="2" t="s">
        <v>7</v>
      </c>
      <c r="P5" s="6">
        <f>BDI</f>
        <v>23.01</v>
      </c>
    </row>
    <row r="6" spans="1:16" ht="15" customHeight="1" x14ac:dyDescent="0.25">
      <c r="A6" s="29" t="s">
        <v>25</v>
      </c>
      <c r="B6" s="55" t="s">
        <v>37</v>
      </c>
      <c r="C6" s="8" t="s">
        <v>8</v>
      </c>
      <c r="D6" s="10"/>
      <c r="E6" s="10"/>
      <c r="F6" s="9"/>
      <c r="G6" s="7" t="s">
        <v>38</v>
      </c>
      <c r="H6" s="7" t="s">
        <v>39</v>
      </c>
      <c r="I6" s="7" t="s">
        <v>127</v>
      </c>
      <c r="J6" s="7" t="s">
        <v>128</v>
      </c>
      <c r="K6" s="7" t="s">
        <v>129</v>
      </c>
      <c r="L6" s="7" t="s">
        <v>130</v>
      </c>
      <c r="M6" s="7" t="s">
        <v>131</v>
      </c>
      <c r="N6" s="7" t="s">
        <v>132</v>
      </c>
      <c r="O6" s="7" t="s">
        <v>133</v>
      </c>
      <c r="P6" s="7" t="s">
        <v>27</v>
      </c>
    </row>
    <row r="7" spans="1:16" ht="15" customHeight="1" x14ac:dyDescent="0.25">
      <c r="A7" s="55">
        <v>1</v>
      </c>
      <c r="B7" s="71" t="s">
        <v>134</v>
      </c>
      <c r="C7" s="73"/>
      <c r="D7" s="73"/>
      <c r="E7" s="73"/>
      <c r="F7" s="73"/>
      <c r="G7" s="73"/>
      <c r="H7" s="73"/>
      <c r="I7" s="73"/>
      <c r="J7" s="73"/>
      <c r="K7" s="73"/>
      <c r="L7" s="73"/>
      <c r="M7" s="73"/>
      <c r="N7" s="73"/>
      <c r="O7" s="73"/>
      <c r="P7" s="72"/>
    </row>
    <row r="8" spans="1:16" ht="60" customHeight="1" x14ac:dyDescent="0.25">
      <c r="A8" s="61" t="s">
        <v>41</v>
      </c>
      <c r="B8" s="74">
        <v>99059</v>
      </c>
      <c r="C8" s="75" t="str">
        <f>VLOOKUP(B8,COMPOSICAO!B:K,2,FALSE)</f>
        <v>LOCACAO CONVENCIONAL DE OBRA, UTILIZANDO GABARITO DE TÁBUAS CORRIDAS PONTALETADAS A CADA 2,00M -  2 UTILIZAÇÕES. AF_10/2018</v>
      </c>
      <c r="D8" s="77"/>
      <c r="E8" s="77"/>
      <c r="F8" s="76"/>
      <c r="G8" s="61" t="str">
        <f>VLOOKUP(B8,COMPOSICAO!B:K,6,FALSE)</f>
        <v>M</v>
      </c>
      <c r="H8" s="61"/>
      <c r="I8" s="61"/>
      <c r="J8" s="61"/>
      <c r="K8" s="61"/>
      <c r="L8" s="61"/>
      <c r="M8" s="61"/>
      <c r="N8" s="61"/>
      <c r="O8" s="61"/>
      <c r="P8" s="63">
        <f>SUM(O8:O10)</f>
        <v>30.16</v>
      </c>
    </row>
    <row r="9" spans="1:16" ht="15" customHeight="1" x14ac:dyDescent="0.25">
      <c r="A9" s="61" t="s">
        <v>135</v>
      </c>
      <c r="B9" s="75" t="s">
        <v>13</v>
      </c>
      <c r="C9" s="77"/>
      <c r="D9" s="77"/>
      <c r="E9" s="77"/>
      <c r="F9" s="76"/>
      <c r="G9" s="61"/>
      <c r="H9" s="63">
        <v>30.16</v>
      </c>
      <c r="I9" s="63"/>
      <c r="J9" s="63"/>
      <c r="K9" s="63"/>
      <c r="L9" s="63"/>
      <c r="M9" s="63" t="str">
        <f>IF(COUNTA(J9:L9)=2,ROUND(PRODUCT(J9:L9),2),"")</f>
        <v/>
      </c>
      <c r="N9" s="63" t="str">
        <f>IF(OR(COUNTA(J9:L9)=3,AND(COUNTA(J9:L9)=1,M9&lt;&gt;"")),ROUND(PRODUCT(J9:M9),2),"")</f>
        <v/>
      </c>
      <c r="O9" s="63">
        <f>IF(N9&lt;&gt;"",ROUND(PRODUCT(H9,I9,N9),2),IF(M9&lt;&gt;"",ROUND(PRODUCT(H9,I9,M9),2),ROUND(PRODUCT(H9:L9),2)))</f>
        <v>30.16</v>
      </c>
      <c r="P9" s="63"/>
    </row>
    <row r="10" spans="1:16" ht="15" customHeight="1" x14ac:dyDescent="0.25">
      <c r="A10" s="4"/>
      <c r="B10" s="4"/>
      <c r="C10" s="4"/>
      <c r="D10" s="4"/>
      <c r="E10" s="4"/>
      <c r="F10" s="4"/>
      <c r="G10" s="4"/>
      <c r="H10" s="4"/>
      <c r="I10" s="4"/>
      <c r="J10" s="4"/>
      <c r="K10" s="4"/>
      <c r="L10" s="4"/>
      <c r="M10" s="4"/>
      <c r="N10" s="4"/>
      <c r="O10" s="4"/>
      <c r="P10" s="4"/>
    </row>
    <row r="11" spans="1:16" ht="15" customHeight="1" x14ac:dyDescent="0.25">
      <c r="A11" s="55">
        <v>2</v>
      </c>
      <c r="B11" s="71" t="s">
        <v>136</v>
      </c>
      <c r="C11" s="73"/>
      <c r="D11" s="73"/>
      <c r="E11" s="73"/>
      <c r="F11" s="73"/>
      <c r="G11" s="73"/>
      <c r="H11" s="73"/>
      <c r="I11" s="73"/>
      <c r="J11" s="73"/>
      <c r="K11" s="73"/>
      <c r="L11" s="73"/>
      <c r="M11" s="73"/>
      <c r="N11" s="73"/>
      <c r="O11" s="73"/>
      <c r="P11" s="72"/>
    </row>
    <row r="12" spans="1:16" ht="45" customHeight="1" x14ac:dyDescent="0.25">
      <c r="A12" s="61" t="s">
        <v>42</v>
      </c>
      <c r="B12" s="74">
        <v>97101</v>
      </c>
      <c r="C12" s="75" t="str">
        <f>VLOOKUP(B12,COMPOSICAO!B:K,2,FALSE)</f>
        <v>EXECUÇÃO DE RADIER, ESPESSURA DE 10 CM, FCK = 30 MPA, COM USO DE FORMAS EM MADEIRA SERRADA. AF_09/2021</v>
      </c>
      <c r="D12" s="77"/>
      <c r="E12" s="77"/>
      <c r="F12" s="76"/>
      <c r="G12" s="61" t="str">
        <f>VLOOKUP(B12,COMPOSICAO!B:K,6,FALSE)</f>
        <v>M2</v>
      </c>
      <c r="H12" s="61"/>
      <c r="I12" s="61"/>
      <c r="J12" s="61"/>
      <c r="K12" s="61"/>
      <c r="L12" s="61"/>
      <c r="M12" s="61"/>
      <c r="N12" s="61"/>
      <c r="O12" s="61"/>
      <c r="P12" s="63">
        <f>SUM(O12:O14)</f>
        <v>50.88</v>
      </c>
    </row>
    <row r="13" spans="1:16" ht="15" customHeight="1" x14ac:dyDescent="0.25">
      <c r="A13" s="61" t="s">
        <v>137</v>
      </c>
      <c r="B13" s="75" t="s">
        <v>13</v>
      </c>
      <c r="C13" s="77"/>
      <c r="D13" s="77"/>
      <c r="E13" s="77"/>
      <c r="F13" s="76"/>
      <c r="G13" s="61"/>
      <c r="H13" s="63">
        <v>50.88</v>
      </c>
      <c r="I13" s="63"/>
      <c r="J13" s="63"/>
      <c r="K13" s="63"/>
      <c r="L13" s="63"/>
      <c r="M13" s="63" t="str">
        <f>IF(COUNTA(J13:L13)=2,ROUND(PRODUCT(J13:L13),2),"")</f>
        <v/>
      </c>
      <c r="N13" s="63" t="str">
        <f>IF(OR(COUNTA(J13:L13)=3,AND(COUNTA(J13:L13)=1,M13&lt;&gt;"")),ROUND(PRODUCT(J13:M13),2),"")</f>
        <v/>
      </c>
      <c r="O13" s="63">
        <f>IF(N13&lt;&gt;"",ROUND(PRODUCT(H13,I13,N13),2),IF(M13&lt;&gt;"",ROUND(PRODUCT(H13,I13,M13),2),ROUND(PRODUCT(H13:L13),2)))</f>
        <v>50.88</v>
      </c>
      <c r="P13" s="63"/>
    </row>
    <row r="14" spans="1:16" ht="15" customHeight="1" x14ac:dyDescent="0.25">
      <c r="A14" s="4"/>
      <c r="B14" s="4"/>
      <c r="C14" s="4"/>
      <c r="D14" s="4"/>
      <c r="E14" s="4"/>
      <c r="F14" s="4"/>
      <c r="G14" s="4"/>
      <c r="H14" s="4"/>
      <c r="I14" s="4"/>
      <c r="J14" s="4"/>
      <c r="K14" s="4"/>
      <c r="L14" s="4"/>
      <c r="M14" s="4"/>
      <c r="N14" s="4"/>
      <c r="O14" s="4"/>
      <c r="P14" s="4"/>
    </row>
    <row r="15" spans="1:16" ht="15" customHeight="1" x14ac:dyDescent="0.25">
      <c r="A15" s="55">
        <v>3</v>
      </c>
      <c r="B15" s="71" t="s">
        <v>138</v>
      </c>
      <c r="C15" s="73"/>
      <c r="D15" s="73"/>
      <c r="E15" s="73"/>
      <c r="F15" s="73"/>
      <c r="G15" s="73"/>
      <c r="H15" s="73"/>
      <c r="I15" s="73"/>
      <c r="J15" s="73"/>
      <c r="K15" s="73"/>
      <c r="L15" s="73"/>
      <c r="M15" s="73"/>
      <c r="N15" s="73"/>
      <c r="O15" s="73"/>
      <c r="P15" s="72"/>
    </row>
    <row r="16" spans="1:16" ht="60" customHeight="1" x14ac:dyDescent="0.25">
      <c r="A16" s="61" t="s">
        <v>43</v>
      </c>
      <c r="B16" s="74">
        <v>101964</v>
      </c>
      <c r="C16" s="75" t="str">
        <f>VLOOKUP(B16,COMPOSICAO!B:K,2,FALSE)</f>
        <v>LAJE PRÉ-MOLDADA UNIDIRECIONAL, BIAPOIADA, PARA FORRO, ENCHIMENTO EM CERÂMICA, VIGOTA CONVENCIONAL, ALTURA TOTAL DA LAJE (ENCHIMENTO+CAPA) = (8+3). AF_11/2020</v>
      </c>
      <c r="D16" s="77"/>
      <c r="E16" s="77"/>
      <c r="F16" s="76"/>
      <c r="G16" s="61" t="str">
        <f>VLOOKUP(B16,COMPOSICAO!B:K,6,FALSE)</f>
        <v>M2</v>
      </c>
      <c r="H16" s="61"/>
      <c r="I16" s="61"/>
      <c r="J16" s="61"/>
      <c r="K16" s="61"/>
      <c r="L16" s="61"/>
      <c r="M16" s="61"/>
      <c r="N16" s="61"/>
      <c r="O16" s="61"/>
      <c r="P16" s="63">
        <f>SUM(O16:O18)</f>
        <v>48.34</v>
      </c>
    </row>
    <row r="17" spans="1:16" ht="15" customHeight="1" x14ac:dyDescent="0.25">
      <c r="A17" s="61" t="s">
        <v>139</v>
      </c>
      <c r="B17" s="75" t="s">
        <v>13</v>
      </c>
      <c r="C17" s="77"/>
      <c r="D17" s="77"/>
      <c r="E17" s="77"/>
      <c r="F17" s="76"/>
      <c r="G17" s="61"/>
      <c r="H17" s="63">
        <v>48.34</v>
      </c>
      <c r="I17" s="63"/>
      <c r="J17" s="63"/>
      <c r="K17" s="63"/>
      <c r="L17" s="63"/>
      <c r="M17" s="63" t="str">
        <f>IF(COUNTA(J17:L17)=2,ROUND(PRODUCT(J17:L17),2),"")</f>
        <v/>
      </c>
      <c r="N17" s="63" t="str">
        <f>IF(OR(COUNTA(J17:L17)=3,AND(COUNTA(J17:L17)=1,M17&lt;&gt;"")),ROUND(PRODUCT(J17:M17),2),"")</f>
        <v/>
      </c>
      <c r="O17" s="63">
        <f>IF(N17&lt;&gt;"",ROUND(PRODUCT(H17,I17,N17),2),IF(M17&lt;&gt;"",ROUND(PRODUCT(H17,I17,M17),2),ROUND(PRODUCT(H17:L17),2)))</f>
        <v>48.34</v>
      </c>
      <c r="P17" s="63"/>
    </row>
    <row r="18" spans="1:16" ht="15" customHeight="1" x14ac:dyDescent="0.25">
      <c r="A18" s="4"/>
      <c r="B18" s="4"/>
      <c r="C18" s="4"/>
      <c r="D18" s="4"/>
      <c r="E18" s="4"/>
      <c r="F18" s="4"/>
      <c r="G18" s="4"/>
      <c r="H18" s="4"/>
      <c r="I18" s="4"/>
      <c r="J18" s="4"/>
      <c r="K18" s="4"/>
      <c r="L18" s="4"/>
      <c r="M18" s="4"/>
      <c r="N18" s="4"/>
      <c r="O18" s="4"/>
      <c r="P18" s="4"/>
    </row>
    <row r="19" spans="1:16" ht="15" customHeight="1" x14ac:dyDescent="0.25">
      <c r="A19" s="55">
        <v>4</v>
      </c>
      <c r="B19" s="71" t="s">
        <v>140</v>
      </c>
      <c r="C19" s="73"/>
      <c r="D19" s="73"/>
      <c r="E19" s="73"/>
      <c r="F19" s="73"/>
      <c r="G19" s="73"/>
      <c r="H19" s="73"/>
      <c r="I19" s="73"/>
      <c r="J19" s="73"/>
      <c r="K19" s="73"/>
      <c r="L19" s="73"/>
      <c r="M19" s="73"/>
      <c r="N19" s="73"/>
      <c r="O19" s="73"/>
      <c r="P19" s="72"/>
    </row>
    <row r="20" spans="1:16" ht="75" customHeight="1" x14ac:dyDescent="0.25">
      <c r="A20" s="61" t="s">
        <v>44</v>
      </c>
      <c r="B20" s="74">
        <v>91815</v>
      </c>
      <c r="C20" s="75" t="str">
        <f>VLOOKUP(B20,COMPOSICAO!B:K,2,FALSE)</f>
        <v>(COMPOSIÇÃO REPRESENTATIVA) DE ALVENARIA DE BLOCOS DE CONCRETO ESTRUTURAL 14X19X39 CM, (ESPESSURA 14 CM), FBK = 4,5 MPA, UTILIZANDO PALHETA, PARA EDIFICAÇÃO HABITACIONAL. AF_10/2015</v>
      </c>
      <c r="D20" s="77"/>
      <c r="E20" s="77"/>
      <c r="F20" s="76"/>
      <c r="G20" s="61" t="str">
        <f>VLOOKUP(B20,COMPOSICAO!B:K,6,FALSE)</f>
        <v>M2</v>
      </c>
      <c r="H20" s="61"/>
      <c r="I20" s="61"/>
      <c r="J20" s="61"/>
      <c r="K20" s="61"/>
      <c r="L20" s="61"/>
      <c r="M20" s="61"/>
      <c r="N20" s="61"/>
      <c r="O20" s="61"/>
      <c r="P20" s="63">
        <f>SUM(O20:O22)</f>
        <v>131.72</v>
      </c>
    </row>
    <row r="21" spans="1:16" ht="15" customHeight="1" x14ac:dyDescent="0.25">
      <c r="A21" s="61" t="s">
        <v>141</v>
      </c>
      <c r="B21" s="75" t="s">
        <v>13</v>
      </c>
      <c r="C21" s="77"/>
      <c r="D21" s="77"/>
      <c r="E21" s="77"/>
      <c r="F21" s="76"/>
      <c r="G21" s="61"/>
      <c r="H21" s="63">
        <v>131.72</v>
      </c>
      <c r="I21" s="63"/>
      <c r="J21" s="63"/>
      <c r="K21" s="63"/>
      <c r="L21" s="63"/>
      <c r="M21" s="63" t="str">
        <f>IF(COUNTA(J21:L21)=2,ROUND(PRODUCT(J21:L21),2),"")</f>
        <v/>
      </c>
      <c r="N21" s="63" t="str">
        <f>IF(OR(COUNTA(J21:L21)=3,AND(COUNTA(J21:L21)=1,M21&lt;&gt;"")),ROUND(PRODUCT(J21:M21),2),"")</f>
        <v/>
      </c>
      <c r="O21" s="63">
        <f>IF(N21&lt;&gt;"",ROUND(PRODUCT(H21,I21,N21),2),IF(M21&lt;&gt;"",ROUND(PRODUCT(H21,I21,M21),2),ROUND(PRODUCT(H21:L21),2)))</f>
        <v>131.72</v>
      </c>
      <c r="P21" s="63"/>
    </row>
    <row r="22" spans="1:16" ht="15" customHeight="1" x14ac:dyDescent="0.25">
      <c r="A22" s="4"/>
      <c r="B22" s="4"/>
      <c r="C22" s="4"/>
      <c r="D22" s="4"/>
      <c r="E22" s="4"/>
      <c r="F22" s="4"/>
      <c r="G22" s="4"/>
      <c r="H22" s="4"/>
      <c r="I22" s="4"/>
      <c r="J22" s="4"/>
      <c r="K22" s="4"/>
      <c r="L22" s="4"/>
      <c r="M22" s="4"/>
      <c r="N22" s="4"/>
      <c r="O22" s="4"/>
      <c r="P22" s="4"/>
    </row>
    <row r="23" spans="1:16" ht="45" customHeight="1" x14ac:dyDescent="0.25">
      <c r="A23" s="61" t="s">
        <v>45</v>
      </c>
      <c r="B23" s="74">
        <v>93190</v>
      </c>
      <c r="C23" s="75" t="str">
        <f>VLOOKUP(B23,COMPOSICAO!B:K,2,FALSE)</f>
        <v>VERGA MOLDADA IN LOCO COM UTILIZAÇÃO DE BLOCOS CANALETA PARA JANELAS COM ATÉ 1,5 M DE VÃO. AF_03/2016</v>
      </c>
      <c r="D23" s="77"/>
      <c r="E23" s="77"/>
      <c r="F23" s="76"/>
      <c r="G23" s="61" t="str">
        <f>VLOOKUP(B23,COMPOSICAO!B:K,6,FALSE)</f>
        <v>M</v>
      </c>
      <c r="H23" s="61"/>
      <c r="I23" s="61"/>
      <c r="J23" s="61"/>
      <c r="K23" s="61"/>
      <c r="L23" s="61"/>
      <c r="M23" s="61"/>
      <c r="N23" s="61"/>
      <c r="O23" s="61"/>
      <c r="P23" s="63">
        <f>SUM(O23:O25)</f>
        <v>14</v>
      </c>
    </row>
    <row r="24" spans="1:16" ht="15" customHeight="1" x14ac:dyDescent="0.25">
      <c r="A24" s="61" t="s">
        <v>142</v>
      </c>
      <c r="B24" s="75" t="s">
        <v>13</v>
      </c>
      <c r="C24" s="77"/>
      <c r="D24" s="77"/>
      <c r="E24" s="77"/>
      <c r="F24" s="76"/>
      <c r="G24" s="61"/>
      <c r="H24" s="63">
        <v>14</v>
      </c>
      <c r="I24" s="63"/>
      <c r="J24" s="63"/>
      <c r="K24" s="63"/>
      <c r="L24" s="63"/>
      <c r="M24" s="63" t="str">
        <f>IF(COUNTA(J24:L24)=2,ROUND(PRODUCT(J24:L24),2),"")</f>
        <v/>
      </c>
      <c r="N24" s="63" t="str">
        <f>IF(OR(COUNTA(J24:L24)=3,AND(COUNTA(J24:L24)=1,M24&lt;&gt;"")),ROUND(PRODUCT(J24:M24),2),"")</f>
        <v/>
      </c>
      <c r="O24" s="63">
        <f>IF(N24&lt;&gt;"",ROUND(PRODUCT(H24,I24,N24),2),IF(M24&lt;&gt;"",ROUND(PRODUCT(H24,I24,M24),2),ROUND(PRODUCT(H24:L24),2)))</f>
        <v>14</v>
      </c>
      <c r="P24" s="63"/>
    </row>
    <row r="25" spans="1:16" ht="15" customHeight="1" x14ac:dyDescent="0.25">
      <c r="A25" s="4"/>
      <c r="B25" s="4"/>
      <c r="C25" s="4"/>
      <c r="D25" s="4"/>
      <c r="E25" s="4"/>
      <c r="F25" s="4"/>
      <c r="G25" s="4"/>
      <c r="H25" s="4"/>
      <c r="I25" s="4"/>
      <c r="J25" s="4"/>
      <c r="K25" s="4"/>
      <c r="L25" s="4"/>
      <c r="M25" s="4"/>
      <c r="N25" s="4"/>
      <c r="O25" s="4"/>
      <c r="P25" s="4"/>
    </row>
    <row r="26" spans="1:16" ht="45" customHeight="1" x14ac:dyDescent="0.25">
      <c r="A26" s="61" t="s">
        <v>46</v>
      </c>
      <c r="B26" s="74">
        <v>93198</v>
      </c>
      <c r="C26" s="75" t="str">
        <f>VLOOKUP(B26,COMPOSICAO!B:K,2,FALSE)</f>
        <v>CONTRAVERGA MOLDADA IN LOCO COM UTILIZAÇÃO DE BLOCOS CANALETA PARA VÃOS DE ATÉ 1,5 M DE COMPRIMENTO. AF_03/2016</v>
      </c>
      <c r="D26" s="77"/>
      <c r="E26" s="77"/>
      <c r="F26" s="76"/>
      <c r="G26" s="61" t="str">
        <f>VLOOKUP(B26,COMPOSICAO!B:K,6,FALSE)</f>
        <v>M</v>
      </c>
      <c r="H26" s="61"/>
      <c r="I26" s="61"/>
      <c r="J26" s="61"/>
      <c r="K26" s="61"/>
      <c r="L26" s="61"/>
      <c r="M26" s="61"/>
      <c r="N26" s="61"/>
      <c r="O26" s="61"/>
      <c r="P26" s="63">
        <f>SUM(O26:O28)</f>
        <v>7.5</v>
      </c>
    </row>
    <row r="27" spans="1:16" ht="15" customHeight="1" x14ac:dyDescent="0.25">
      <c r="A27" s="61" t="s">
        <v>143</v>
      </c>
      <c r="B27" s="75" t="s">
        <v>13</v>
      </c>
      <c r="C27" s="77"/>
      <c r="D27" s="77"/>
      <c r="E27" s="77"/>
      <c r="F27" s="76"/>
      <c r="G27" s="61"/>
      <c r="H27" s="63">
        <v>7.5</v>
      </c>
      <c r="I27" s="63"/>
      <c r="J27" s="63"/>
      <c r="K27" s="63"/>
      <c r="L27" s="63"/>
      <c r="M27" s="63" t="str">
        <f>IF(COUNTA(J27:L27)=2,ROUND(PRODUCT(J27:L27),2),"")</f>
        <v/>
      </c>
      <c r="N27" s="63" t="str">
        <f>IF(OR(COUNTA(J27:L27)=3,AND(COUNTA(J27:L27)=1,M27&lt;&gt;"")),ROUND(PRODUCT(J27:M27),2),"")</f>
        <v/>
      </c>
      <c r="O27" s="63">
        <f>IF(N27&lt;&gt;"",ROUND(PRODUCT(H27,I27,N27),2),IF(M27&lt;&gt;"",ROUND(PRODUCT(H27,I27,M27),2),ROUND(PRODUCT(H27:L27),2)))</f>
        <v>7.5</v>
      </c>
      <c r="P27" s="63"/>
    </row>
    <row r="28" spans="1:16" ht="15" customHeight="1" x14ac:dyDescent="0.25">
      <c r="A28" s="4"/>
      <c r="B28" s="4"/>
      <c r="C28" s="4"/>
      <c r="D28" s="4"/>
      <c r="E28" s="4"/>
      <c r="F28" s="4"/>
      <c r="G28" s="4"/>
      <c r="H28" s="4"/>
      <c r="I28" s="4"/>
      <c r="J28" s="4"/>
      <c r="K28" s="4"/>
      <c r="L28" s="4"/>
      <c r="M28" s="4"/>
      <c r="N28" s="4"/>
      <c r="O28" s="4"/>
      <c r="P28" s="4"/>
    </row>
    <row r="29" spans="1:16" ht="45" customHeight="1" x14ac:dyDescent="0.25">
      <c r="A29" s="61" t="s">
        <v>47</v>
      </c>
      <c r="B29" s="74">
        <v>93205</v>
      </c>
      <c r="C29" s="75" t="str">
        <f>VLOOKUP(B29,COMPOSICAO!B:K,2,FALSE)</f>
        <v>CINTA DE AMARRAÇÃO DE ALVENARIA MOLDADA IN LOCO COM UTILIZAÇÃO DE BLOCOS CANALETA. AF_03/2016</v>
      </c>
      <c r="D29" s="77"/>
      <c r="E29" s="77"/>
      <c r="F29" s="76"/>
      <c r="G29" s="61" t="str">
        <f>VLOOKUP(B29,COMPOSICAO!B:K,6,FALSE)</f>
        <v>M</v>
      </c>
      <c r="H29" s="61"/>
      <c r="I29" s="61"/>
      <c r="J29" s="61"/>
      <c r="K29" s="61"/>
      <c r="L29" s="61"/>
      <c r="M29" s="61"/>
      <c r="N29" s="61"/>
      <c r="O29" s="61"/>
      <c r="P29" s="63">
        <f>SUM(O29:O31)</f>
        <v>44.25</v>
      </c>
    </row>
    <row r="30" spans="1:16" ht="15" customHeight="1" x14ac:dyDescent="0.25">
      <c r="A30" s="61" t="s">
        <v>144</v>
      </c>
      <c r="B30" s="75" t="s">
        <v>13</v>
      </c>
      <c r="C30" s="77"/>
      <c r="D30" s="77"/>
      <c r="E30" s="77"/>
      <c r="F30" s="76"/>
      <c r="G30" s="61"/>
      <c r="H30" s="63">
        <v>44.25</v>
      </c>
      <c r="I30" s="63"/>
      <c r="J30" s="63"/>
      <c r="K30" s="63"/>
      <c r="L30" s="63"/>
      <c r="M30" s="63" t="str">
        <f>IF(COUNTA(J30:L30)=2,ROUND(PRODUCT(J30:L30),2),"")</f>
        <v/>
      </c>
      <c r="N30" s="63" t="str">
        <f>IF(OR(COUNTA(J30:L30)=3,AND(COUNTA(J30:L30)=1,M30&lt;&gt;"")),ROUND(PRODUCT(J30:M30),2),"")</f>
        <v/>
      </c>
      <c r="O30" s="63">
        <f>IF(N30&lt;&gt;"",ROUND(PRODUCT(H30,I30,N30),2),IF(M30&lt;&gt;"",ROUND(PRODUCT(H30,I30,M30),2),ROUND(PRODUCT(H30:L30),2)))</f>
        <v>44.25</v>
      </c>
      <c r="P30" s="63"/>
    </row>
    <row r="31" spans="1:16" ht="15" customHeight="1" x14ac:dyDescent="0.25">
      <c r="A31" s="4"/>
      <c r="B31" s="4"/>
      <c r="C31" s="4"/>
      <c r="D31" s="4"/>
      <c r="E31" s="4"/>
      <c r="F31" s="4"/>
      <c r="G31" s="4"/>
      <c r="H31" s="4"/>
      <c r="I31" s="4"/>
      <c r="J31" s="4"/>
      <c r="K31" s="4"/>
      <c r="L31" s="4"/>
      <c r="M31" s="4"/>
      <c r="N31" s="4"/>
      <c r="O31" s="4"/>
      <c r="P31" s="4"/>
    </row>
    <row r="32" spans="1:16" ht="15" customHeight="1" x14ac:dyDescent="0.25">
      <c r="A32" s="55">
        <v>5</v>
      </c>
      <c r="B32" s="71" t="s">
        <v>145</v>
      </c>
      <c r="C32" s="73"/>
      <c r="D32" s="73"/>
      <c r="E32" s="73"/>
      <c r="F32" s="73"/>
      <c r="G32" s="73"/>
      <c r="H32" s="73"/>
      <c r="I32" s="73"/>
      <c r="J32" s="73"/>
      <c r="K32" s="73"/>
      <c r="L32" s="73"/>
      <c r="M32" s="73"/>
      <c r="N32" s="73"/>
      <c r="O32" s="73"/>
      <c r="P32" s="72"/>
    </row>
    <row r="33" spans="1:16" ht="30" customHeight="1" x14ac:dyDescent="0.25">
      <c r="A33" s="61" t="s">
        <v>48</v>
      </c>
      <c r="B33" s="74">
        <v>98689</v>
      </c>
      <c r="C33" s="75" t="str">
        <f>VLOOKUP(B33,COMPOSICAO!B:K,2,FALSE)</f>
        <v>SOLEIRA EM GRANITO, LARGURA 15 CM, ESPESSURA 2,0 CM. AF_09/2020</v>
      </c>
      <c r="D33" s="77"/>
      <c r="E33" s="77"/>
      <c r="F33" s="76"/>
      <c r="G33" s="61" t="str">
        <f>VLOOKUP(B33,COMPOSICAO!B:K,6,FALSE)</f>
        <v>M</v>
      </c>
      <c r="H33" s="61"/>
      <c r="I33" s="61"/>
      <c r="J33" s="61"/>
      <c r="K33" s="61"/>
      <c r="L33" s="61"/>
      <c r="M33" s="61"/>
      <c r="N33" s="61"/>
      <c r="O33" s="61"/>
      <c r="P33" s="63">
        <f>SUM(O33:O35)</f>
        <v>4</v>
      </c>
    </row>
    <row r="34" spans="1:16" ht="15" customHeight="1" x14ac:dyDescent="0.25">
      <c r="A34" s="61" t="s">
        <v>146</v>
      </c>
      <c r="B34" s="75" t="s">
        <v>13</v>
      </c>
      <c r="C34" s="77"/>
      <c r="D34" s="77"/>
      <c r="E34" s="77"/>
      <c r="F34" s="76"/>
      <c r="G34" s="61"/>
      <c r="H34" s="63">
        <v>4</v>
      </c>
      <c r="I34" s="63"/>
      <c r="J34" s="63"/>
      <c r="K34" s="63"/>
      <c r="L34" s="63"/>
      <c r="M34" s="63" t="str">
        <f>IF(COUNTA(J34:L34)=2,ROUND(PRODUCT(J34:L34),2),"")</f>
        <v/>
      </c>
      <c r="N34" s="63" t="str">
        <f>IF(OR(COUNTA(J34:L34)=3,AND(COUNTA(J34:L34)=1,M34&lt;&gt;"")),ROUND(PRODUCT(J34:M34),2),"")</f>
        <v/>
      </c>
      <c r="O34" s="63">
        <f>IF(N34&lt;&gt;"",ROUND(PRODUCT(H34,I34,N34),2),IF(M34&lt;&gt;"",ROUND(PRODUCT(H34,I34,M34),2),ROUND(PRODUCT(H34:L34),2)))</f>
        <v>4</v>
      </c>
      <c r="P34" s="63"/>
    </row>
    <row r="35" spans="1:16" ht="15" customHeight="1" x14ac:dyDescent="0.25">
      <c r="A35" s="4"/>
      <c r="B35" s="4"/>
      <c r="C35" s="4"/>
      <c r="D35" s="4"/>
      <c r="E35" s="4"/>
      <c r="F35" s="4"/>
      <c r="G35" s="4"/>
      <c r="H35" s="4"/>
      <c r="I35" s="4"/>
      <c r="J35" s="4"/>
      <c r="K35" s="4"/>
      <c r="L35" s="4"/>
      <c r="M35" s="4"/>
      <c r="N35" s="4"/>
      <c r="O35" s="4"/>
      <c r="P35" s="4"/>
    </row>
    <row r="36" spans="1:16" ht="60" customHeight="1" x14ac:dyDescent="0.25">
      <c r="A36" s="61" t="s">
        <v>49</v>
      </c>
      <c r="B36" s="74">
        <v>101965</v>
      </c>
      <c r="C36" s="75" t="str">
        <f>VLOOKUP(B36,COMPOSICAO!B:K,2,FALSE)</f>
        <v>PEITORIL LINEAR EM GRANITO OU MÁRMORE, L = 15CM, COMPRIMENTO DE ATÉ 2M, ASSENTADO COM ARGAMASSA 1:6 COM ADITIVO. AF_11/2020</v>
      </c>
      <c r="D36" s="77"/>
      <c r="E36" s="77"/>
      <c r="F36" s="76"/>
      <c r="G36" s="61" t="str">
        <f>VLOOKUP(B36,COMPOSICAO!B:K,6,FALSE)</f>
        <v>M</v>
      </c>
      <c r="H36" s="61"/>
      <c r="I36" s="61"/>
      <c r="J36" s="61"/>
      <c r="K36" s="61"/>
      <c r="L36" s="61"/>
      <c r="M36" s="61"/>
      <c r="N36" s="61"/>
      <c r="O36" s="61"/>
      <c r="P36" s="63">
        <f>SUM(O36:O38)</f>
        <v>5.26</v>
      </c>
    </row>
    <row r="37" spans="1:16" ht="15" customHeight="1" x14ac:dyDescent="0.25">
      <c r="A37" s="61" t="s">
        <v>147</v>
      </c>
      <c r="B37" s="75" t="s">
        <v>13</v>
      </c>
      <c r="C37" s="77"/>
      <c r="D37" s="77"/>
      <c r="E37" s="77"/>
      <c r="F37" s="76"/>
      <c r="G37" s="61"/>
      <c r="H37" s="63">
        <v>5.26</v>
      </c>
      <c r="I37" s="63"/>
      <c r="J37" s="63"/>
      <c r="K37" s="63"/>
      <c r="L37" s="63"/>
      <c r="M37" s="63" t="str">
        <f>IF(COUNTA(J37:L37)=2,ROUND(PRODUCT(J37:L37),2),"")</f>
        <v/>
      </c>
      <c r="N37" s="63" t="str">
        <f>IF(OR(COUNTA(J37:L37)=3,AND(COUNTA(J37:L37)=1,M37&lt;&gt;"")),ROUND(PRODUCT(J37:M37),2),"")</f>
        <v/>
      </c>
      <c r="O37" s="63">
        <f>IF(N37&lt;&gt;"",ROUND(PRODUCT(H37,I37,N37),2),IF(M37&lt;&gt;"",ROUND(PRODUCT(H37,I37,M37),2),ROUND(PRODUCT(H37:L37),2)))</f>
        <v>5.26</v>
      </c>
      <c r="P37" s="63"/>
    </row>
    <row r="38" spans="1:16" ht="15" customHeight="1" x14ac:dyDescent="0.25">
      <c r="A38" s="4"/>
      <c r="B38" s="4"/>
      <c r="C38" s="4"/>
      <c r="D38" s="4"/>
      <c r="E38" s="4"/>
      <c r="F38" s="4"/>
      <c r="G38" s="4"/>
      <c r="H38" s="4"/>
      <c r="I38" s="4"/>
      <c r="J38" s="4"/>
      <c r="K38" s="4"/>
      <c r="L38" s="4"/>
      <c r="M38" s="4"/>
      <c r="N38" s="4"/>
      <c r="O38" s="4"/>
      <c r="P38" s="4"/>
    </row>
    <row r="39" spans="1:16" ht="45" customHeight="1" x14ac:dyDescent="0.25">
      <c r="A39" s="61" t="s">
        <v>50</v>
      </c>
      <c r="B39" s="74">
        <v>88649</v>
      </c>
      <c r="C39" s="75" t="str">
        <f>VLOOKUP(B39,COMPOSICAO!B:K,2,FALSE)</f>
        <v>RODAPÉ CERÂMICO DE 7CM DE ALTURA COM PLACAS TIPO ESMALTADA EXTRA DE DIMENSÕES 45X45CM. AF_06/2014</v>
      </c>
      <c r="D39" s="77"/>
      <c r="E39" s="77"/>
      <c r="F39" s="76"/>
      <c r="G39" s="61" t="str">
        <f>VLOOKUP(B39,COMPOSICAO!B:K,6,FALSE)</f>
        <v>M</v>
      </c>
      <c r="H39" s="61"/>
      <c r="I39" s="61"/>
      <c r="J39" s="61"/>
      <c r="K39" s="61"/>
      <c r="L39" s="61"/>
      <c r="M39" s="61"/>
      <c r="N39" s="61"/>
      <c r="O39" s="61"/>
      <c r="P39" s="63">
        <f>SUM(O39:O41)</f>
        <v>37.85</v>
      </c>
    </row>
    <row r="40" spans="1:16" ht="15" customHeight="1" x14ac:dyDescent="0.25">
      <c r="A40" s="61" t="s">
        <v>148</v>
      </c>
      <c r="B40" s="75" t="s">
        <v>13</v>
      </c>
      <c r="C40" s="77"/>
      <c r="D40" s="77"/>
      <c r="E40" s="77"/>
      <c r="F40" s="76"/>
      <c r="G40" s="61"/>
      <c r="H40" s="63">
        <v>37.85</v>
      </c>
      <c r="I40" s="63"/>
      <c r="J40" s="63"/>
      <c r="K40" s="63"/>
      <c r="L40" s="63"/>
      <c r="M40" s="63" t="str">
        <f>IF(COUNTA(J40:L40)=2,ROUND(PRODUCT(J40:L40),2),"")</f>
        <v/>
      </c>
      <c r="N40" s="63" t="str">
        <f>IF(OR(COUNTA(J40:L40)=3,AND(COUNTA(J40:L40)=1,M40&lt;&gt;"")),ROUND(PRODUCT(J40:M40),2),"")</f>
        <v/>
      </c>
      <c r="O40" s="63">
        <f>IF(N40&lt;&gt;"",ROUND(PRODUCT(H40,I40,N40),2),IF(M40&lt;&gt;"",ROUND(PRODUCT(H40,I40,M40),2),ROUND(PRODUCT(H40:L40),2)))</f>
        <v>37.85</v>
      </c>
      <c r="P40" s="63"/>
    </row>
    <row r="41" spans="1:16" ht="15" customHeight="1" x14ac:dyDescent="0.25">
      <c r="A41" s="4"/>
      <c r="B41" s="4"/>
      <c r="C41" s="4"/>
      <c r="D41" s="4"/>
      <c r="E41" s="4"/>
      <c r="F41" s="4"/>
      <c r="G41" s="4"/>
      <c r="H41" s="4"/>
      <c r="I41" s="4"/>
      <c r="J41" s="4"/>
      <c r="K41" s="4"/>
      <c r="L41" s="4"/>
      <c r="M41" s="4"/>
      <c r="N41" s="4"/>
      <c r="O41" s="4"/>
      <c r="P41" s="4"/>
    </row>
    <row r="42" spans="1:16" ht="15" customHeight="1" x14ac:dyDescent="0.25">
      <c r="A42" s="55">
        <v>6</v>
      </c>
      <c r="B42" s="71" t="s">
        <v>149</v>
      </c>
      <c r="C42" s="73"/>
      <c r="D42" s="73"/>
      <c r="E42" s="73"/>
      <c r="F42" s="73"/>
      <c r="G42" s="73"/>
      <c r="H42" s="73"/>
      <c r="I42" s="73"/>
      <c r="J42" s="73"/>
      <c r="K42" s="73"/>
      <c r="L42" s="73"/>
      <c r="M42" s="73"/>
      <c r="N42" s="73"/>
      <c r="O42" s="73"/>
      <c r="P42" s="72"/>
    </row>
    <row r="43" spans="1:16" ht="60" customHeight="1" x14ac:dyDescent="0.25">
      <c r="A43" s="61" t="s">
        <v>51</v>
      </c>
      <c r="B43" s="74">
        <v>95635</v>
      </c>
      <c r="C43" s="75" t="str">
        <f>VLOOKUP(B43,COMPOSICAO!B:K,2,FALSE)</f>
        <v>KIT CAVALETE PARA MEDIÇÃO DE ÁGUA - ENTRADA PRINCIPAL, EM PVC SOLDÁVEL DN 25 (¾")   FORNECIMENTO E INSTALAÇÃO (EXCLUSIVE HIDRÔMETRO). AF_11/2016</v>
      </c>
      <c r="D43" s="77"/>
      <c r="E43" s="77"/>
      <c r="F43" s="76"/>
      <c r="G43" s="61" t="str">
        <f>VLOOKUP(B43,COMPOSICAO!B:K,6,FALSE)</f>
        <v>UN</v>
      </c>
      <c r="H43" s="61"/>
      <c r="I43" s="61"/>
      <c r="J43" s="61"/>
      <c r="K43" s="61"/>
      <c r="L43" s="61"/>
      <c r="M43" s="61"/>
      <c r="N43" s="61"/>
      <c r="O43" s="61"/>
      <c r="P43" s="63">
        <f>SUM(O43:O45)</f>
        <v>1</v>
      </c>
    </row>
    <row r="44" spans="1:16" ht="15" customHeight="1" x14ac:dyDescent="0.25">
      <c r="A44" s="61" t="s">
        <v>150</v>
      </c>
      <c r="B44" s="75" t="s">
        <v>13</v>
      </c>
      <c r="C44" s="77"/>
      <c r="D44" s="77"/>
      <c r="E44" s="77"/>
      <c r="F44" s="76"/>
      <c r="G44" s="61"/>
      <c r="H44" s="63">
        <v>1</v>
      </c>
      <c r="I44" s="63"/>
      <c r="J44" s="63"/>
      <c r="K44" s="63"/>
      <c r="L44" s="63"/>
      <c r="M44" s="63" t="str">
        <f>IF(COUNTA(J44:L44)=2,ROUND(PRODUCT(J44:L44),2),"")</f>
        <v/>
      </c>
      <c r="N44" s="63" t="str">
        <f>IF(OR(COUNTA(J44:L44)=3,AND(COUNTA(J44:L44)=1,M44&lt;&gt;"")),ROUND(PRODUCT(J44:M44),2),"")</f>
        <v/>
      </c>
      <c r="O44" s="63">
        <f>IF(N44&lt;&gt;"",ROUND(PRODUCT(H44,I44,N44),2),IF(M44&lt;&gt;"",ROUND(PRODUCT(H44,I44,M44),2),ROUND(PRODUCT(H44:L44),2)))</f>
        <v>1</v>
      </c>
      <c r="P44" s="63"/>
    </row>
    <row r="45" spans="1:16" ht="15" customHeight="1" x14ac:dyDescent="0.25">
      <c r="A45" s="4"/>
      <c r="B45" s="4"/>
      <c r="C45" s="4"/>
      <c r="D45" s="4"/>
      <c r="E45" s="4"/>
      <c r="F45" s="4"/>
      <c r="G45" s="4"/>
      <c r="H45" s="4"/>
      <c r="I45" s="4"/>
      <c r="J45" s="4"/>
      <c r="K45" s="4"/>
      <c r="L45" s="4"/>
      <c r="M45" s="4"/>
      <c r="N45" s="4"/>
      <c r="O45" s="4"/>
      <c r="P45" s="4"/>
    </row>
    <row r="46" spans="1:16" ht="45" customHeight="1" x14ac:dyDescent="0.25">
      <c r="A46" s="61" t="s">
        <v>52</v>
      </c>
      <c r="B46" s="74">
        <v>95676</v>
      </c>
      <c r="C46" s="75" t="str">
        <f>VLOOKUP(B46,COMPOSICAO!B:K,2,FALSE)</f>
        <v>CAIXA EM CONCRETO PRÉ-MOLDADO PARA ABRIGO DE HIDRÔMETRO COM DN 20 (½)  FORNECIMENTO E INSTALAÇÃO. AF_11/2016</v>
      </c>
      <c r="D46" s="77"/>
      <c r="E46" s="77"/>
      <c r="F46" s="76"/>
      <c r="G46" s="61" t="str">
        <f>VLOOKUP(B46,COMPOSICAO!B:K,6,FALSE)</f>
        <v>UN</v>
      </c>
      <c r="H46" s="61"/>
      <c r="I46" s="61"/>
      <c r="J46" s="61"/>
      <c r="K46" s="61"/>
      <c r="L46" s="61"/>
      <c r="M46" s="61"/>
      <c r="N46" s="61"/>
      <c r="O46" s="61"/>
      <c r="P46" s="63">
        <f>SUM(O46:O48)</f>
        <v>1</v>
      </c>
    </row>
    <row r="47" spans="1:16" ht="15" customHeight="1" x14ac:dyDescent="0.25">
      <c r="A47" s="61" t="s">
        <v>151</v>
      </c>
      <c r="B47" s="75" t="s">
        <v>13</v>
      </c>
      <c r="C47" s="77"/>
      <c r="D47" s="77"/>
      <c r="E47" s="77"/>
      <c r="F47" s="76"/>
      <c r="G47" s="61"/>
      <c r="H47" s="63">
        <v>1</v>
      </c>
      <c r="I47" s="63"/>
      <c r="J47" s="63"/>
      <c r="K47" s="63"/>
      <c r="L47" s="63"/>
      <c r="M47" s="63" t="str">
        <f>IF(COUNTA(J47:L47)=2,ROUND(PRODUCT(J47:L47),2),"")</f>
        <v/>
      </c>
      <c r="N47" s="63" t="str">
        <f>IF(OR(COUNTA(J47:L47)=3,AND(COUNTA(J47:L47)=1,M47&lt;&gt;"")),ROUND(PRODUCT(J47:M47),2),"")</f>
        <v/>
      </c>
      <c r="O47" s="63">
        <f>IF(N47&lt;&gt;"",ROUND(PRODUCT(H47,I47,N47),2),IF(M47&lt;&gt;"",ROUND(PRODUCT(H47,I47,M47),2),ROUND(PRODUCT(H47:L47),2)))</f>
        <v>1</v>
      </c>
      <c r="P47" s="63"/>
    </row>
    <row r="48" spans="1:16" ht="15" customHeight="1" x14ac:dyDescent="0.25">
      <c r="A48" s="4"/>
      <c r="B48" s="4"/>
      <c r="C48" s="4"/>
      <c r="D48" s="4"/>
      <c r="E48" s="4"/>
      <c r="F48" s="4"/>
      <c r="G48" s="4"/>
      <c r="H48" s="4"/>
      <c r="I48" s="4"/>
      <c r="J48" s="4"/>
      <c r="K48" s="4"/>
      <c r="L48" s="4"/>
      <c r="M48" s="4"/>
      <c r="N48" s="4"/>
      <c r="O48" s="4"/>
      <c r="P48" s="4"/>
    </row>
    <row r="49" spans="1:16" ht="30" customHeight="1" x14ac:dyDescent="0.25">
      <c r="A49" s="61" t="s">
        <v>53</v>
      </c>
      <c r="B49" s="74">
        <v>95675</v>
      </c>
      <c r="C49" s="75" t="str">
        <f>VLOOKUP(B49,COMPOSICAO!B:K,2,FALSE)</f>
        <v>HIDRÔMETRO DN 25 (¾ ), 5,0 M³/H FORNECIMENTO E INSTALAÇÃO. AF_11/2016</v>
      </c>
      <c r="D49" s="77"/>
      <c r="E49" s="77"/>
      <c r="F49" s="76"/>
      <c r="G49" s="61" t="str">
        <f>VLOOKUP(B49,COMPOSICAO!B:K,6,FALSE)</f>
        <v>UN</v>
      </c>
      <c r="H49" s="61"/>
      <c r="I49" s="61"/>
      <c r="J49" s="61"/>
      <c r="K49" s="61"/>
      <c r="L49" s="61"/>
      <c r="M49" s="61"/>
      <c r="N49" s="61"/>
      <c r="O49" s="61"/>
      <c r="P49" s="63">
        <f>SUM(O49:O51)</f>
        <v>1</v>
      </c>
    </row>
    <row r="50" spans="1:16" ht="15" customHeight="1" x14ac:dyDescent="0.25">
      <c r="A50" s="61" t="s">
        <v>152</v>
      </c>
      <c r="B50" s="75" t="s">
        <v>13</v>
      </c>
      <c r="C50" s="77"/>
      <c r="D50" s="77"/>
      <c r="E50" s="77"/>
      <c r="F50" s="76"/>
      <c r="G50" s="61"/>
      <c r="H50" s="63">
        <v>1</v>
      </c>
      <c r="I50" s="63"/>
      <c r="J50" s="63"/>
      <c r="K50" s="63"/>
      <c r="L50" s="63"/>
      <c r="M50" s="63" t="str">
        <f>IF(COUNTA(J50:L50)=2,ROUND(PRODUCT(J50:L50),2),"")</f>
        <v/>
      </c>
      <c r="N50" s="63" t="str">
        <f>IF(OR(COUNTA(J50:L50)=3,AND(COUNTA(J50:L50)=1,M50&lt;&gt;"")),ROUND(PRODUCT(J50:M50),2),"")</f>
        <v/>
      </c>
      <c r="O50" s="63">
        <f>IF(N50&lt;&gt;"",ROUND(PRODUCT(H50,I50,N50),2),IF(M50&lt;&gt;"",ROUND(PRODUCT(H50,I50,M50),2),ROUND(PRODUCT(H50:L50),2)))</f>
        <v>1</v>
      </c>
      <c r="P50" s="63"/>
    </row>
    <row r="51" spans="1:16" ht="15" customHeight="1" x14ac:dyDescent="0.25">
      <c r="A51" s="4"/>
      <c r="B51" s="4"/>
      <c r="C51" s="4"/>
      <c r="D51" s="4"/>
      <c r="E51" s="4"/>
      <c r="F51" s="4"/>
      <c r="G51" s="4"/>
      <c r="H51" s="4"/>
      <c r="I51" s="4"/>
      <c r="J51" s="4"/>
      <c r="K51" s="4"/>
      <c r="L51" s="4"/>
      <c r="M51" s="4"/>
      <c r="N51" s="4"/>
      <c r="O51" s="4"/>
      <c r="P51" s="4"/>
    </row>
    <row r="52" spans="1:16" ht="60" customHeight="1" x14ac:dyDescent="0.25">
      <c r="A52" s="61" t="s">
        <v>54</v>
      </c>
      <c r="B52" s="74">
        <v>102622</v>
      </c>
      <c r="C52" s="75" t="str">
        <f>VLOOKUP(B52,COMPOSICAO!B:K,2,FALSE)</f>
        <v>CAIXA D´ÁGUA EM POLIETILENO, 500 LITROS (INCLUSOS TUBOS, CONEXÕES E TORNEIRA DE BÓIA) - FORNECIMENTO E INSTALAÇÃO. AF_06/2021</v>
      </c>
      <c r="D52" s="77"/>
      <c r="E52" s="77"/>
      <c r="F52" s="76"/>
      <c r="G52" s="61" t="str">
        <f>VLOOKUP(B52,COMPOSICAO!B:K,6,FALSE)</f>
        <v>UN</v>
      </c>
      <c r="H52" s="61"/>
      <c r="I52" s="61"/>
      <c r="J52" s="61"/>
      <c r="K52" s="61"/>
      <c r="L52" s="61"/>
      <c r="M52" s="61"/>
      <c r="N52" s="61"/>
      <c r="O52" s="61"/>
      <c r="P52" s="63">
        <f>SUM(O52:O54)</f>
        <v>1</v>
      </c>
    </row>
    <row r="53" spans="1:16" ht="15" customHeight="1" x14ac:dyDescent="0.25">
      <c r="A53" s="61" t="s">
        <v>153</v>
      </c>
      <c r="B53" s="75" t="s">
        <v>13</v>
      </c>
      <c r="C53" s="77"/>
      <c r="D53" s="77"/>
      <c r="E53" s="77"/>
      <c r="F53" s="76"/>
      <c r="G53" s="61"/>
      <c r="H53" s="63">
        <v>1</v>
      </c>
      <c r="I53" s="63"/>
      <c r="J53" s="63"/>
      <c r="K53" s="63"/>
      <c r="L53" s="63"/>
      <c r="M53" s="63" t="str">
        <f>IF(COUNTA(J53:L53)=2,ROUND(PRODUCT(J53:L53),2),"")</f>
        <v/>
      </c>
      <c r="N53" s="63" t="str">
        <f>IF(OR(COUNTA(J53:L53)=3,AND(COUNTA(J53:L53)=1,M53&lt;&gt;"")),ROUND(PRODUCT(J53:M53),2),"")</f>
        <v/>
      </c>
      <c r="O53" s="63">
        <f>IF(N53&lt;&gt;"",ROUND(PRODUCT(H53,I53,N53),2),IF(M53&lt;&gt;"",ROUND(PRODUCT(H53,I53,M53),2),ROUND(PRODUCT(H53:L53),2)))</f>
        <v>1</v>
      </c>
      <c r="P53" s="63"/>
    </row>
    <row r="54" spans="1:16" ht="15" customHeight="1" x14ac:dyDescent="0.25">
      <c r="A54" s="4"/>
      <c r="B54" s="4"/>
      <c r="C54" s="4"/>
      <c r="D54" s="4"/>
      <c r="E54" s="4"/>
      <c r="F54" s="4"/>
      <c r="G54" s="4"/>
      <c r="H54" s="4"/>
      <c r="I54" s="4"/>
      <c r="J54" s="4"/>
      <c r="K54" s="4"/>
      <c r="L54" s="4"/>
      <c r="M54" s="4"/>
      <c r="N54" s="4"/>
      <c r="O54" s="4"/>
      <c r="P54" s="4"/>
    </row>
    <row r="55" spans="1:16" ht="75" customHeight="1" x14ac:dyDescent="0.25">
      <c r="A55" s="61" t="s">
        <v>55</v>
      </c>
      <c r="B55" s="74">
        <v>89957</v>
      </c>
      <c r="C55" s="75" t="str">
        <f>VLOOKUP(B55,COMPOSICAO!B:K,2,FALSE)</f>
        <v>PONTO DE CONSUMO TERMINAL DE ÁGUA FRIA (SUBRAMAL) COM TUBULAÇÃO DE PVC, DN 25 MM, INSTALADO EM RAMAL DE ÁGUA, INCLUSOS RASGO E CHUMBAMENTO EM ALVENARIA. AF_12/2014</v>
      </c>
      <c r="D55" s="77"/>
      <c r="E55" s="77"/>
      <c r="F55" s="76"/>
      <c r="G55" s="61" t="str">
        <f>VLOOKUP(B55,COMPOSICAO!B:K,6,FALSE)</f>
        <v>UN</v>
      </c>
      <c r="H55" s="61"/>
      <c r="I55" s="61"/>
      <c r="J55" s="61"/>
      <c r="K55" s="61"/>
      <c r="L55" s="61"/>
      <c r="M55" s="61"/>
      <c r="N55" s="61"/>
      <c r="O55" s="61"/>
      <c r="P55" s="63">
        <f>SUM(O55:O57)</f>
        <v>9</v>
      </c>
    </row>
    <row r="56" spans="1:16" ht="15" customHeight="1" x14ac:dyDescent="0.25">
      <c r="A56" s="61" t="s">
        <v>154</v>
      </c>
      <c r="B56" s="75" t="s">
        <v>13</v>
      </c>
      <c r="C56" s="77"/>
      <c r="D56" s="77"/>
      <c r="E56" s="77"/>
      <c r="F56" s="76"/>
      <c r="G56" s="61"/>
      <c r="H56" s="63">
        <v>9</v>
      </c>
      <c r="I56" s="63"/>
      <c r="J56" s="63"/>
      <c r="K56" s="63"/>
      <c r="L56" s="63"/>
      <c r="M56" s="63" t="str">
        <f>IF(COUNTA(J56:L56)=2,ROUND(PRODUCT(J56:L56),2),"")</f>
        <v/>
      </c>
      <c r="N56" s="63" t="str">
        <f>IF(OR(COUNTA(J56:L56)=3,AND(COUNTA(J56:L56)=1,M56&lt;&gt;"")),ROUND(PRODUCT(J56:M56),2),"")</f>
        <v/>
      </c>
      <c r="O56" s="63">
        <f>IF(N56&lt;&gt;"",ROUND(PRODUCT(H56,I56,N56),2),IF(M56&lt;&gt;"",ROUND(PRODUCT(H56,I56,M56),2),ROUND(PRODUCT(H56:L56),2)))</f>
        <v>9</v>
      </c>
      <c r="P56" s="63"/>
    </row>
    <row r="57" spans="1:16" ht="15" customHeight="1" x14ac:dyDescent="0.25">
      <c r="A57" s="4"/>
      <c r="B57" s="4"/>
      <c r="C57" s="4"/>
      <c r="D57" s="4"/>
      <c r="E57" s="4"/>
      <c r="F57" s="4"/>
      <c r="G57" s="4"/>
      <c r="H57" s="4"/>
      <c r="I57" s="4"/>
      <c r="J57" s="4"/>
      <c r="K57" s="4"/>
      <c r="L57" s="4"/>
      <c r="M57" s="4"/>
      <c r="N57" s="4"/>
      <c r="O57" s="4"/>
      <c r="P57" s="4"/>
    </row>
    <row r="58" spans="1:16" ht="60" customHeight="1" x14ac:dyDescent="0.25">
      <c r="A58" s="61" t="s">
        <v>56</v>
      </c>
      <c r="B58" s="74">
        <v>89987</v>
      </c>
      <c r="C58" s="75" t="str">
        <f>VLOOKUP(B58,COMPOSICAO!B:K,2,FALSE)</f>
        <v>REGISTRO DE GAVETA BRUTO, LATÃO, ROSCÁVEL, 3/4", COM ACABAMENTO E CANOPLA CROMADOS - FORNECIMENTO E INSTALAÇÃO. AF_08/2021</v>
      </c>
      <c r="D58" s="77"/>
      <c r="E58" s="77"/>
      <c r="F58" s="76"/>
      <c r="G58" s="61" t="str">
        <f>VLOOKUP(B58,COMPOSICAO!B:K,6,FALSE)</f>
        <v>UN</v>
      </c>
      <c r="H58" s="61"/>
      <c r="I58" s="61"/>
      <c r="J58" s="61"/>
      <c r="K58" s="61"/>
      <c r="L58" s="61"/>
      <c r="M58" s="61"/>
      <c r="N58" s="61"/>
      <c r="O58" s="61"/>
      <c r="P58" s="63">
        <f>SUM(O58:O60)</f>
        <v>2</v>
      </c>
    </row>
    <row r="59" spans="1:16" ht="15" customHeight="1" x14ac:dyDescent="0.25">
      <c r="A59" s="61" t="s">
        <v>155</v>
      </c>
      <c r="B59" s="75" t="s">
        <v>13</v>
      </c>
      <c r="C59" s="77"/>
      <c r="D59" s="77"/>
      <c r="E59" s="77"/>
      <c r="F59" s="76"/>
      <c r="G59" s="61"/>
      <c r="H59" s="63">
        <v>2</v>
      </c>
      <c r="I59" s="63"/>
      <c r="J59" s="63"/>
      <c r="K59" s="63"/>
      <c r="L59" s="63"/>
      <c r="M59" s="63" t="str">
        <f>IF(COUNTA(J59:L59)=2,ROUND(PRODUCT(J59:L59),2),"")</f>
        <v/>
      </c>
      <c r="N59" s="63" t="str">
        <f>IF(OR(COUNTA(J59:L59)=3,AND(COUNTA(J59:L59)=1,M59&lt;&gt;"")),ROUND(PRODUCT(J59:M59),2),"")</f>
        <v/>
      </c>
      <c r="O59" s="63">
        <f>IF(N59&lt;&gt;"",ROUND(PRODUCT(H59,I59,N59),2),IF(M59&lt;&gt;"",ROUND(PRODUCT(H59,I59,M59),2),ROUND(PRODUCT(H59:L59),2)))</f>
        <v>2</v>
      </c>
      <c r="P59" s="63"/>
    </row>
    <row r="60" spans="1:16" ht="15" customHeight="1" x14ac:dyDescent="0.25">
      <c r="A60" s="4"/>
      <c r="B60" s="4"/>
      <c r="C60" s="4"/>
      <c r="D60" s="4"/>
      <c r="E60" s="4"/>
      <c r="F60" s="4"/>
      <c r="G60" s="4"/>
      <c r="H60" s="4"/>
      <c r="I60" s="4"/>
      <c r="J60" s="4"/>
      <c r="K60" s="4"/>
      <c r="L60" s="4"/>
      <c r="M60" s="4"/>
      <c r="N60" s="4"/>
      <c r="O60" s="4"/>
      <c r="P60" s="4"/>
    </row>
    <row r="61" spans="1:16" ht="60" customHeight="1" x14ac:dyDescent="0.25">
      <c r="A61" s="61" t="s">
        <v>57</v>
      </c>
      <c r="B61" s="74">
        <v>89985</v>
      </c>
      <c r="C61" s="75" t="str">
        <f>VLOOKUP(B61,COMPOSICAO!B:K,2,FALSE)</f>
        <v>REGISTRO DE PRESSÃO BRUTO, LATÃO, ROSCÁVEL, 3/4", COM ACABAMENTO E CANOPLA CROMADOS - FORNECIMENTO E INSTALAÇÃO. AF_08/2021</v>
      </c>
      <c r="D61" s="77"/>
      <c r="E61" s="77"/>
      <c r="F61" s="76"/>
      <c r="G61" s="61" t="str">
        <f>VLOOKUP(B61,COMPOSICAO!B:K,6,FALSE)</f>
        <v>UN</v>
      </c>
      <c r="H61" s="61"/>
      <c r="I61" s="61"/>
      <c r="J61" s="61"/>
      <c r="K61" s="61"/>
      <c r="L61" s="61"/>
      <c r="M61" s="61"/>
      <c r="N61" s="61"/>
      <c r="O61" s="61"/>
      <c r="P61" s="63">
        <f>SUM(O61:O63)</f>
        <v>1</v>
      </c>
    </row>
    <row r="62" spans="1:16" ht="15" customHeight="1" x14ac:dyDescent="0.25">
      <c r="A62" s="61" t="s">
        <v>156</v>
      </c>
      <c r="B62" s="75" t="s">
        <v>13</v>
      </c>
      <c r="C62" s="77"/>
      <c r="D62" s="77"/>
      <c r="E62" s="77"/>
      <c r="F62" s="76"/>
      <c r="G62" s="61"/>
      <c r="H62" s="63">
        <v>1</v>
      </c>
      <c r="I62" s="63"/>
      <c r="J62" s="63"/>
      <c r="K62" s="63"/>
      <c r="L62" s="63"/>
      <c r="M62" s="63" t="str">
        <f>IF(COUNTA(J62:L62)=2,ROUND(PRODUCT(J62:L62),2),"")</f>
        <v/>
      </c>
      <c r="N62" s="63" t="str">
        <f>IF(OR(COUNTA(J62:L62)=3,AND(COUNTA(J62:L62)=1,M62&lt;&gt;"")),ROUND(PRODUCT(J62:M62),2),"")</f>
        <v/>
      </c>
      <c r="O62" s="63">
        <f>IF(N62&lt;&gt;"",ROUND(PRODUCT(H62,I62,N62),2),IF(M62&lt;&gt;"",ROUND(PRODUCT(H62,I62,M62),2),ROUND(PRODUCT(H62:L62),2)))</f>
        <v>1</v>
      </c>
      <c r="P62" s="63"/>
    </row>
    <row r="63" spans="1:16" ht="15" customHeight="1" x14ac:dyDescent="0.25">
      <c r="A63" s="4"/>
      <c r="B63" s="4"/>
      <c r="C63" s="4"/>
      <c r="D63" s="4"/>
      <c r="E63" s="4"/>
      <c r="F63" s="4"/>
      <c r="G63" s="4"/>
      <c r="H63" s="4"/>
      <c r="I63" s="4"/>
      <c r="J63" s="4"/>
      <c r="K63" s="4"/>
      <c r="L63" s="4"/>
      <c r="M63" s="4"/>
      <c r="N63" s="4"/>
      <c r="O63" s="4"/>
      <c r="P63" s="4"/>
    </row>
    <row r="64" spans="1:16" ht="45" customHeight="1" x14ac:dyDescent="0.25">
      <c r="A64" s="61" t="s">
        <v>58</v>
      </c>
      <c r="B64" s="74">
        <v>89356</v>
      </c>
      <c r="C64" s="75" t="str">
        <f>VLOOKUP(B64,COMPOSICAO!B:K,2,FALSE)</f>
        <v>TUBO, PVC, SOLDÁVEL, DN 25MM, INSTALADO EM RAMAL OU SUB-RAMAL DE ÁGUA - FORNECIMENTO E INSTALAÇÃO. AF_06/2022</v>
      </c>
      <c r="D64" s="77"/>
      <c r="E64" s="77"/>
      <c r="F64" s="76"/>
      <c r="G64" s="61" t="str">
        <f>VLOOKUP(B64,COMPOSICAO!B:K,6,FALSE)</f>
        <v>M</v>
      </c>
      <c r="H64" s="61"/>
      <c r="I64" s="61"/>
      <c r="J64" s="61"/>
      <c r="K64" s="61"/>
      <c r="L64" s="61"/>
      <c r="M64" s="61"/>
      <c r="N64" s="61"/>
      <c r="O64" s="61"/>
      <c r="P64" s="63">
        <f>SUM(O64:O66)</f>
        <v>12</v>
      </c>
    </row>
    <row r="65" spans="1:16" ht="15" customHeight="1" x14ac:dyDescent="0.25">
      <c r="A65" s="61" t="s">
        <v>157</v>
      </c>
      <c r="B65" s="75" t="s">
        <v>13</v>
      </c>
      <c r="C65" s="77"/>
      <c r="D65" s="77"/>
      <c r="E65" s="77"/>
      <c r="F65" s="76"/>
      <c r="G65" s="61"/>
      <c r="H65" s="63">
        <v>12</v>
      </c>
      <c r="I65" s="63"/>
      <c r="J65" s="63"/>
      <c r="K65" s="63"/>
      <c r="L65" s="63"/>
      <c r="M65" s="63" t="str">
        <f>IF(COUNTA(J65:L65)=2,ROUND(PRODUCT(J65:L65),2),"")</f>
        <v/>
      </c>
      <c r="N65" s="63" t="str">
        <f>IF(OR(COUNTA(J65:L65)=3,AND(COUNTA(J65:L65)=1,M65&lt;&gt;"")),ROUND(PRODUCT(J65:M65),2),"")</f>
        <v/>
      </c>
      <c r="O65" s="63">
        <f>IF(N65&lt;&gt;"",ROUND(PRODUCT(H65,I65,N65),2),IF(M65&lt;&gt;"",ROUND(PRODUCT(H65,I65,M65),2),ROUND(PRODUCT(H65:L65),2)))</f>
        <v>12</v>
      </c>
      <c r="P65" s="63"/>
    </row>
    <row r="66" spans="1:16" ht="15" customHeight="1" x14ac:dyDescent="0.25">
      <c r="A66" s="4"/>
      <c r="B66" s="4"/>
      <c r="C66" s="4"/>
      <c r="D66" s="4"/>
      <c r="E66" s="4"/>
      <c r="F66" s="4"/>
      <c r="G66" s="4"/>
      <c r="H66" s="4"/>
      <c r="I66" s="4"/>
      <c r="J66" s="4"/>
      <c r="K66" s="4"/>
      <c r="L66" s="4"/>
      <c r="M66" s="4"/>
      <c r="N66" s="4"/>
      <c r="O66" s="4"/>
      <c r="P66" s="4"/>
    </row>
    <row r="67" spans="1:16" ht="45" customHeight="1" x14ac:dyDescent="0.25">
      <c r="A67" s="61" t="s">
        <v>59</v>
      </c>
      <c r="B67" s="74">
        <v>89357</v>
      </c>
      <c r="C67" s="75" t="str">
        <f>VLOOKUP(B67,COMPOSICAO!B:K,2,FALSE)</f>
        <v>TUBO, PVC, SOLDÁVEL, DN 32MM, INSTALADO EM RAMAL OU SUB-RAMAL DE ÁGUA - FORNECIMENTO E INSTALAÇÃO. AF_06/2022</v>
      </c>
      <c r="D67" s="77"/>
      <c r="E67" s="77"/>
      <c r="F67" s="76"/>
      <c r="G67" s="61" t="str">
        <f>VLOOKUP(B67,COMPOSICAO!B:K,6,FALSE)</f>
        <v>M</v>
      </c>
      <c r="H67" s="61"/>
      <c r="I67" s="61"/>
      <c r="J67" s="61"/>
      <c r="K67" s="61"/>
      <c r="L67" s="61"/>
      <c r="M67" s="61"/>
      <c r="N67" s="61"/>
      <c r="O67" s="61"/>
      <c r="P67" s="63">
        <f>SUM(O67:O69)</f>
        <v>12</v>
      </c>
    </row>
    <row r="68" spans="1:16" ht="15" customHeight="1" x14ac:dyDescent="0.25">
      <c r="A68" s="61" t="s">
        <v>158</v>
      </c>
      <c r="B68" s="75" t="s">
        <v>13</v>
      </c>
      <c r="C68" s="77"/>
      <c r="D68" s="77"/>
      <c r="E68" s="77"/>
      <c r="F68" s="76"/>
      <c r="G68" s="61"/>
      <c r="H68" s="63">
        <v>12</v>
      </c>
      <c r="I68" s="63"/>
      <c r="J68" s="63"/>
      <c r="K68" s="63"/>
      <c r="L68" s="63"/>
      <c r="M68" s="63" t="str">
        <f>IF(COUNTA(J68:L68)=2,ROUND(PRODUCT(J68:L68),2),"")</f>
        <v/>
      </c>
      <c r="N68" s="63" t="str">
        <f>IF(OR(COUNTA(J68:L68)=3,AND(COUNTA(J68:L68)=1,M68&lt;&gt;"")),ROUND(PRODUCT(J68:M68),2),"")</f>
        <v/>
      </c>
      <c r="O68" s="63">
        <f>IF(N68&lt;&gt;"",ROUND(PRODUCT(H68,I68,N68),2),IF(M68&lt;&gt;"",ROUND(PRODUCT(H68,I68,M68),2),ROUND(PRODUCT(H68:L68),2)))</f>
        <v>12</v>
      </c>
      <c r="P68" s="63"/>
    </row>
    <row r="69" spans="1:16" ht="15" customHeight="1" x14ac:dyDescent="0.25">
      <c r="A69" s="4"/>
      <c r="B69" s="4"/>
      <c r="C69" s="4"/>
      <c r="D69" s="4"/>
      <c r="E69" s="4"/>
      <c r="F69" s="4"/>
      <c r="G69" s="4"/>
      <c r="H69" s="4"/>
      <c r="I69" s="4"/>
      <c r="J69" s="4"/>
      <c r="K69" s="4"/>
      <c r="L69" s="4"/>
      <c r="M69" s="4"/>
      <c r="N69" s="4"/>
      <c r="O69" s="4"/>
      <c r="P69" s="4"/>
    </row>
    <row r="70" spans="1:16" ht="30" customHeight="1" x14ac:dyDescent="0.25">
      <c r="A70" s="61" t="s">
        <v>60</v>
      </c>
      <c r="B70" s="74">
        <v>93358</v>
      </c>
      <c r="C70" s="75" t="str">
        <f>VLOOKUP(B70,COMPOSICAO!B:K,2,FALSE)</f>
        <v>ESCAVAÇÃO MANUAL DE VALA COM PROFUNDIDADE MENOR OU IGUAL A 1,30 M. AF_02/2021</v>
      </c>
      <c r="D70" s="77"/>
      <c r="E70" s="77"/>
      <c r="F70" s="76"/>
      <c r="G70" s="61" t="str">
        <f>VLOOKUP(B70,COMPOSICAO!B:K,6,FALSE)</f>
        <v>M3</v>
      </c>
      <c r="H70" s="61"/>
      <c r="I70" s="61"/>
      <c r="J70" s="61"/>
      <c r="K70" s="61"/>
      <c r="L70" s="61"/>
      <c r="M70" s="61"/>
      <c r="N70" s="61"/>
      <c r="O70" s="61"/>
      <c r="P70" s="63">
        <f>SUM(O70:O72)</f>
        <v>3.6</v>
      </c>
    </row>
    <row r="71" spans="1:16" ht="15" customHeight="1" x14ac:dyDescent="0.25">
      <c r="A71" s="61" t="s">
        <v>159</v>
      </c>
      <c r="B71" s="75" t="s">
        <v>13</v>
      </c>
      <c r="C71" s="77"/>
      <c r="D71" s="77"/>
      <c r="E71" s="77"/>
      <c r="F71" s="76"/>
      <c r="G71" s="61"/>
      <c r="H71" s="63">
        <v>3.6</v>
      </c>
      <c r="I71" s="63"/>
      <c r="J71" s="63"/>
      <c r="K71" s="63"/>
      <c r="L71" s="63"/>
      <c r="M71" s="63" t="str">
        <f>IF(COUNTA(J71:L71)=2,ROUND(PRODUCT(J71:L71),2),"")</f>
        <v/>
      </c>
      <c r="N71" s="63" t="str">
        <f>IF(OR(COUNTA(J71:L71)=3,AND(COUNTA(J71:L71)=1,M71&lt;&gt;"")),ROUND(PRODUCT(J71:M71),2),"")</f>
        <v/>
      </c>
      <c r="O71" s="63">
        <f>IF(N71&lt;&gt;"",ROUND(PRODUCT(H71,I71,N71),2),IF(M71&lt;&gt;"",ROUND(PRODUCT(H71,I71,M71),2),ROUND(PRODUCT(H71:L71),2)))</f>
        <v>3.6</v>
      </c>
      <c r="P71" s="63"/>
    </row>
    <row r="72" spans="1:16" ht="15" customHeight="1" x14ac:dyDescent="0.25">
      <c r="A72" s="4"/>
      <c r="B72" s="4"/>
      <c r="C72" s="4"/>
      <c r="D72" s="4"/>
      <c r="E72" s="4"/>
      <c r="F72" s="4"/>
      <c r="G72" s="4"/>
      <c r="H72" s="4"/>
      <c r="I72" s="4"/>
      <c r="J72" s="4"/>
      <c r="K72" s="4"/>
      <c r="L72" s="4"/>
      <c r="M72" s="4"/>
      <c r="N72" s="4"/>
      <c r="O72" s="4"/>
      <c r="P72" s="4"/>
    </row>
    <row r="73" spans="1:16" ht="30" customHeight="1" x14ac:dyDescent="0.25">
      <c r="A73" s="61" t="s">
        <v>61</v>
      </c>
      <c r="B73" s="74">
        <v>96995</v>
      </c>
      <c r="C73" s="75" t="str">
        <f>VLOOKUP(B73,COMPOSICAO!B:K,2,FALSE)</f>
        <v>REATERRO MANUAL APILOADO COM SOQUETE. AF_10/2017</v>
      </c>
      <c r="D73" s="77"/>
      <c r="E73" s="77"/>
      <c r="F73" s="76"/>
      <c r="G73" s="61" t="str">
        <f>VLOOKUP(B73,COMPOSICAO!B:K,6,FALSE)</f>
        <v>M3</v>
      </c>
      <c r="H73" s="61"/>
      <c r="I73" s="61"/>
      <c r="J73" s="61"/>
      <c r="K73" s="61"/>
      <c r="L73" s="61"/>
      <c r="M73" s="61"/>
      <c r="N73" s="61"/>
      <c r="O73" s="61"/>
      <c r="P73" s="63">
        <f>SUM(O73:O75)</f>
        <v>3.6</v>
      </c>
    </row>
    <row r="74" spans="1:16" ht="15" customHeight="1" x14ac:dyDescent="0.25">
      <c r="A74" s="61" t="s">
        <v>160</v>
      </c>
      <c r="B74" s="75" t="s">
        <v>13</v>
      </c>
      <c r="C74" s="77"/>
      <c r="D74" s="77"/>
      <c r="E74" s="77"/>
      <c r="F74" s="76"/>
      <c r="G74" s="61"/>
      <c r="H74" s="63">
        <v>3.6</v>
      </c>
      <c r="I74" s="63"/>
      <c r="J74" s="63"/>
      <c r="K74" s="63"/>
      <c r="L74" s="63"/>
      <c r="M74" s="63" t="str">
        <f>IF(COUNTA(J74:L74)=2,ROUND(PRODUCT(J74:L74),2),"")</f>
        <v/>
      </c>
      <c r="N74" s="63" t="str">
        <f>IF(OR(COUNTA(J74:L74)=3,AND(COUNTA(J74:L74)=1,M74&lt;&gt;"")),ROUND(PRODUCT(J74:M74),2),"")</f>
        <v/>
      </c>
      <c r="O74" s="63">
        <f>IF(N74&lt;&gt;"",ROUND(PRODUCT(H74,I74,N74),2),IF(M74&lt;&gt;"",ROUND(PRODUCT(H74,I74,M74),2),ROUND(PRODUCT(H74:L74),2)))</f>
        <v>3.6</v>
      </c>
      <c r="P74" s="63"/>
    </row>
    <row r="75" spans="1:16" ht="15" customHeight="1" x14ac:dyDescent="0.25">
      <c r="A75" s="4"/>
      <c r="B75" s="4"/>
      <c r="C75" s="4"/>
      <c r="D75" s="4"/>
      <c r="E75" s="4"/>
      <c r="F75" s="4"/>
      <c r="G75" s="4"/>
      <c r="H75" s="4"/>
      <c r="I75" s="4"/>
      <c r="J75" s="4"/>
      <c r="K75" s="4"/>
      <c r="L75" s="4"/>
      <c r="M75" s="4"/>
      <c r="N75" s="4"/>
      <c r="O75" s="4"/>
      <c r="P75" s="4"/>
    </row>
    <row r="76" spans="1:16" ht="30" customHeight="1" x14ac:dyDescent="0.25">
      <c r="A76" s="61" t="s">
        <v>62</v>
      </c>
      <c r="B76" s="74">
        <v>86916</v>
      </c>
      <c r="C76" s="75" t="str">
        <f>VLOOKUP(B76,COMPOSICAO!B:K,2,FALSE)</f>
        <v>TORNEIRA PLÁSTICA 3/4 PARA TANQUE - FORNECIMENTO E INSTALAÇÃO. AF_01/2020</v>
      </c>
      <c r="D76" s="77"/>
      <c r="E76" s="77"/>
      <c r="F76" s="76"/>
      <c r="G76" s="61" t="str">
        <f>VLOOKUP(B76,COMPOSICAO!B:K,6,FALSE)</f>
        <v>UN</v>
      </c>
      <c r="H76" s="61"/>
      <c r="I76" s="61"/>
      <c r="J76" s="61"/>
      <c r="K76" s="61"/>
      <c r="L76" s="61"/>
      <c r="M76" s="61"/>
      <c r="N76" s="61"/>
      <c r="O76" s="61"/>
      <c r="P76" s="63">
        <f>SUM(O76:O78)</f>
        <v>1</v>
      </c>
    </row>
    <row r="77" spans="1:16" ht="15" customHeight="1" x14ac:dyDescent="0.25">
      <c r="A77" s="61" t="s">
        <v>161</v>
      </c>
      <c r="B77" s="75" t="s">
        <v>13</v>
      </c>
      <c r="C77" s="77"/>
      <c r="D77" s="77"/>
      <c r="E77" s="77"/>
      <c r="F77" s="76"/>
      <c r="G77" s="61"/>
      <c r="H77" s="63">
        <v>1</v>
      </c>
      <c r="I77" s="63"/>
      <c r="J77" s="63"/>
      <c r="K77" s="63"/>
      <c r="L77" s="63"/>
      <c r="M77" s="63" t="str">
        <f>IF(COUNTA(J77:L77)=2,ROUND(PRODUCT(J77:L77),2),"")</f>
        <v/>
      </c>
      <c r="N77" s="63" t="str">
        <f>IF(OR(COUNTA(J77:L77)=3,AND(COUNTA(J77:L77)=1,M77&lt;&gt;"")),ROUND(PRODUCT(J77:M77),2),"")</f>
        <v/>
      </c>
      <c r="O77" s="63">
        <f>IF(N77&lt;&gt;"",ROUND(PRODUCT(H77,I77,N77),2),IF(M77&lt;&gt;"",ROUND(PRODUCT(H77,I77,M77),2),ROUND(PRODUCT(H77:L77),2)))</f>
        <v>1</v>
      </c>
      <c r="P77" s="63"/>
    </row>
    <row r="78" spans="1:16" ht="15" customHeight="1" x14ac:dyDescent="0.25">
      <c r="A78" s="4"/>
      <c r="B78" s="4"/>
      <c r="C78" s="4"/>
      <c r="D78" s="4"/>
      <c r="E78" s="4"/>
      <c r="F78" s="4"/>
      <c r="G78" s="4"/>
      <c r="H78" s="4"/>
      <c r="I78" s="4"/>
      <c r="J78" s="4"/>
      <c r="K78" s="4"/>
      <c r="L78" s="4"/>
      <c r="M78" s="4"/>
      <c r="N78" s="4"/>
      <c r="O78" s="4"/>
      <c r="P78" s="4"/>
    </row>
    <row r="79" spans="1:16" ht="75" customHeight="1" x14ac:dyDescent="0.25">
      <c r="A79" s="61" t="s">
        <v>63</v>
      </c>
      <c r="B79" s="74">
        <v>92687</v>
      </c>
      <c r="C79" s="75" t="str">
        <f>VLOOKUP(B79,COMPOSICAO!B:K,2,FALSE)</f>
        <v>TUBO DE AÇO GALVANIZADO COM COSTURA, CLASSE MÉDIA, CONEXÃO ROSQUEADA, DN 15 (1/2"), INSTALADO EM RAMAIS E SUB-RAMAIS DE GÁS - FORNECIMENTO E INSTALAÇÃO. AF_10/2020</v>
      </c>
      <c r="D79" s="77"/>
      <c r="E79" s="77"/>
      <c r="F79" s="76"/>
      <c r="G79" s="61" t="str">
        <f>VLOOKUP(B79,COMPOSICAO!B:K,6,FALSE)</f>
        <v>M</v>
      </c>
      <c r="H79" s="61"/>
      <c r="I79" s="61"/>
      <c r="J79" s="61"/>
      <c r="K79" s="61"/>
      <c r="L79" s="61"/>
      <c r="M79" s="61"/>
      <c r="N79" s="61"/>
      <c r="O79" s="61"/>
      <c r="P79" s="63">
        <f>SUM(O79:O81)</f>
        <v>0.5</v>
      </c>
    </row>
    <row r="80" spans="1:16" ht="15" customHeight="1" x14ac:dyDescent="0.25">
      <c r="A80" s="61" t="s">
        <v>162</v>
      </c>
      <c r="B80" s="75" t="s">
        <v>13</v>
      </c>
      <c r="C80" s="77"/>
      <c r="D80" s="77"/>
      <c r="E80" s="77"/>
      <c r="F80" s="76"/>
      <c r="G80" s="61"/>
      <c r="H80" s="63">
        <v>0.5</v>
      </c>
      <c r="I80" s="63"/>
      <c r="J80" s="63"/>
      <c r="K80" s="63"/>
      <c r="L80" s="63"/>
      <c r="M80" s="63" t="str">
        <f>IF(COUNTA(J80:L80)=2,ROUND(PRODUCT(J80:L80),2),"")</f>
        <v/>
      </c>
      <c r="N80" s="63" t="str">
        <f>IF(OR(COUNTA(J80:L80)=3,AND(COUNTA(J80:L80)=1,M80&lt;&gt;"")),ROUND(PRODUCT(J80:M80),2),"")</f>
        <v/>
      </c>
      <c r="O80" s="63">
        <f>IF(N80&lt;&gt;"",ROUND(PRODUCT(H80,I80,N80),2),IF(M80&lt;&gt;"",ROUND(PRODUCT(H80,I80,M80),2),ROUND(PRODUCT(H80:L80),2)))</f>
        <v>0.5</v>
      </c>
      <c r="P80" s="63"/>
    </row>
    <row r="81" spans="1:16" ht="15" customHeight="1" x14ac:dyDescent="0.25">
      <c r="A81" s="4"/>
      <c r="B81" s="4"/>
      <c r="C81" s="4"/>
      <c r="D81" s="4"/>
      <c r="E81" s="4"/>
      <c r="F81" s="4"/>
      <c r="G81" s="4"/>
      <c r="H81" s="4"/>
      <c r="I81" s="4"/>
      <c r="J81" s="4"/>
      <c r="K81" s="4"/>
      <c r="L81" s="4"/>
      <c r="M81" s="4"/>
      <c r="N81" s="4"/>
      <c r="O81" s="4"/>
      <c r="P81" s="4"/>
    </row>
    <row r="82" spans="1:16" ht="15" customHeight="1" x14ac:dyDescent="0.25">
      <c r="A82" s="55">
        <v>7</v>
      </c>
      <c r="B82" s="71" t="s">
        <v>163</v>
      </c>
      <c r="C82" s="73"/>
      <c r="D82" s="73"/>
      <c r="E82" s="73"/>
      <c r="F82" s="73"/>
      <c r="G82" s="73"/>
      <c r="H82" s="73"/>
      <c r="I82" s="73"/>
      <c r="J82" s="73"/>
      <c r="K82" s="73"/>
      <c r="L82" s="73"/>
      <c r="M82" s="73"/>
      <c r="N82" s="73"/>
      <c r="O82" s="73"/>
      <c r="P82" s="72"/>
    </row>
    <row r="83" spans="1:16" ht="60" customHeight="1" x14ac:dyDescent="0.25">
      <c r="A83" s="61" t="s">
        <v>64</v>
      </c>
      <c r="B83" s="74">
        <v>89707</v>
      </c>
      <c r="C83" s="75" t="str">
        <f>VLOOKUP(B83,COMPOSICAO!B:K,2,FALSE)</f>
        <v>CAIXA SIFONADA, PVC, DN 100 X 100 X 50 MM, JUNTA ELÁSTICA, FORNECIDA E INSTALADA EM RAMAL DE DESCARGA OU EM RAMAL DE ESGOTO SANITÁRIO. AF_08/2022</v>
      </c>
      <c r="D83" s="77"/>
      <c r="E83" s="77"/>
      <c r="F83" s="76"/>
      <c r="G83" s="61" t="str">
        <f>VLOOKUP(B83,COMPOSICAO!B:K,6,FALSE)</f>
        <v>UN</v>
      </c>
      <c r="H83" s="61"/>
      <c r="I83" s="61"/>
      <c r="J83" s="61"/>
      <c r="K83" s="61"/>
      <c r="L83" s="61"/>
      <c r="M83" s="61"/>
      <c r="N83" s="61"/>
      <c r="O83" s="61"/>
      <c r="P83" s="63">
        <f>SUM(O83:O85)</f>
        <v>2</v>
      </c>
    </row>
    <row r="84" spans="1:16" ht="15" customHeight="1" x14ac:dyDescent="0.25">
      <c r="A84" s="61" t="s">
        <v>164</v>
      </c>
      <c r="B84" s="75" t="s">
        <v>13</v>
      </c>
      <c r="C84" s="77"/>
      <c r="D84" s="77"/>
      <c r="E84" s="77"/>
      <c r="F84" s="76"/>
      <c r="G84" s="61"/>
      <c r="H84" s="63">
        <v>2</v>
      </c>
      <c r="I84" s="63"/>
      <c r="J84" s="63"/>
      <c r="K84" s="63"/>
      <c r="L84" s="63"/>
      <c r="M84" s="63" t="str">
        <f>IF(COUNTA(J84:L84)=2,ROUND(PRODUCT(J84:L84),2),"")</f>
        <v/>
      </c>
      <c r="N84" s="63" t="str">
        <f>IF(OR(COUNTA(J84:L84)=3,AND(COUNTA(J84:L84)=1,M84&lt;&gt;"")),ROUND(PRODUCT(J84:M84),2),"")</f>
        <v/>
      </c>
      <c r="O84" s="63">
        <f>IF(N84&lt;&gt;"",ROUND(PRODUCT(H84,I84,N84),2),IF(M84&lt;&gt;"",ROUND(PRODUCT(H84,I84,M84),2),ROUND(PRODUCT(H84:L84),2)))</f>
        <v>2</v>
      </c>
      <c r="P84" s="63"/>
    </row>
    <row r="85" spans="1:16" ht="15" customHeight="1" x14ac:dyDescent="0.25">
      <c r="A85" s="4"/>
      <c r="B85" s="4"/>
      <c r="C85" s="4"/>
      <c r="D85" s="4"/>
      <c r="E85" s="4"/>
      <c r="F85" s="4"/>
      <c r="G85" s="4"/>
      <c r="H85" s="4"/>
      <c r="I85" s="4"/>
      <c r="J85" s="4"/>
      <c r="K85" s="4"/>
      <c r="L85" s="4"/>
      <c r="M85" s="4"/>
      <c r="N85" s="4"/>
      <c r="O85" s="4"/>
      <c r="P85" s="4"/>
    </row>
    <row r="86" spans="1:16" ht="60" customHeight="1" x14ac:dyDescent="0.25">
      <c r="A86" s="61" t="s">
        <v>65</v>
      </c>
      <c r="B86" s="74">
        <v>89495</v>
      </c>
      <c r="C86" s="75" t="str">
        <f>VLOOKUP(B86,COMPOSICAO!B:K,2,FALSE)</f>
        <v>RALO SIFONADO, PVC, DN 100 X 40 MM, JUNTA SOLDÁVEL, FORNECIDO E INSTALADO EM RAMAIS DE ENCAMINHAMENTO DE ÁGUA PLUVIAL. AF_06/2022</v>
      </c>
      <c r="D86" s="77"/>
      <c r="E86" s="77"/>
      <c r="F86" s="76"/>
      <c r="G86" s="61" t="str">
        <f>VLOOKUP(B86,COMPOSICAO!B:K,6,FALSE)</f>
        <v>UN</v>
      </c>
      <c r="H86" s="61"/>
      <c r="I86" s="61"/>
      <c r="J86" s="61"/>
      <c r="K86" s="61"/>
      <c r="L86" s="61"/>
      <c r="M86" s="61"/>
      <c r="N86" s="61"/>
      <c r="O86" s="61"/>
      <c r="P86" s="63">
        <f>SUM(O86:O88)</f>
        <v>1</v>
      </c>
    </row>
    <row r="87" spans="1:16" ht="15" customHeight="1" x14ac:dyDescent="0.25">
      <c r="A87" s="61" t="s">
        <v>165</v>
      </c>
      <c r="B87" s="75" t="s">
        <v>13</v>
      </c>
      <c r="C87" s="77"/>
      <c r="D87" s="77"/>
      <c r="E87" s="77"/>
      <c r="F87" s="76"/>
      <c r="G87" s="61"/>
      <c r="H87" s="63">
        <v>1</v>
      </c>
      <c r="I87" s="63"/>
      <c r="J87" s="63"/>
      <c r="K87" s="63"/>
      <c r="L87" s="63"/>
      <c r="M87" s="63" t="str">
        <f>IF(COUNTA(J87:L87)=2,ROUND(PRODUCT(J87:L87),2),"")</f>
        <v/>
      </c>
      <c r="N87" s="63" t="str">
        <f>IF(OR(COUNTA(J87:L87)=3,AND(COUNTA(J87:L87)=1,M87&lt;&gt;"")),ROUND(PRODUCT(J87:M87),2),"")</f>
        <v/>
      </c>
      <c r="O87" s="63">
        <f>IF(N87&lt;&gt;"",ROUND(PRODUCT(H87,I87,N87),2),IF(M87&lt;&gt;"",ROUND(PRODUCT(H87,I87,M87),2),ROUND(PRODUCT(H87:L87),2)))</f>
        <v>1</v>
      </c>
      <c r="P87" s="63"/>
    </row>
    <row r="88" spans="1:16" ht="15" customHeight="1" x14ac:dyDescent="0.25">
      <c r="A88" s="4"/>
      <c r="B88" s="4"/>
      <c r="C88" s="4"/>
      <c r="D88" s="4"/>
      <c r="E88" s="4"/>
      <c r="F88" s="4"/>
      <c r="G88" s="4"/>
      <c r="H88" s="4"/>
      <c r="I88" s="4"/>
      <c r="J88" s="4"/>
      <c r="K88" s="4"/>
      <c r="L88" s="4"/>
      <c r="M88" s="4"/>
      <c r="N88" s="4"/>
      <c r="O88" s="4"/>
      <c r="P88" s="4"/>
    </row>
    <row r="89" spans="1:16" ht="45" customHeight="1" x14ac:dyDescent="0.25">
      <c r="A89" s="61" t="s">
        <v>66</v>
      </c>
      <c r="B89" s="74">
        <v>98110</v>
      </c>
      <c r="C89" s="75" t="str">
        <f>VLOOKUP(B89,COMPOSICAO!B:K,2,FALSE)</f>
        <v>CAIXA DE GORDURA PEQUENA (CAPACIDADE: 19 L), CIRCULAR, EM PVC, DIÂMETRO INTERNO= 0,3 M. AF_12/2020</v>
      </c>
      <c r="D89" s="77"/>
      <c r="E89" s="77"/>
      <c r="F89" s="76"/>
      <c r="G89" s="61" t="str">
        <f>VLOOKUP(B89,COMPOSICAO!B:K,6,FALSE)</f>
        <v>UN</v>
      </c>
      <c r="H89" s="61"/>
      <c r="I89" s="61"/>
      <c r="J89" s="61"/>
      <c r="K89" s="61"/>
      <c r="L89" s="61"/>
      <c r="M89" s="61"/>
      <c r="N89" s="61"/>
      <c r="O89" s="61"/>
      <c r="P89" s="63">
        <f>SUM(O89:O91)</f>
        <v>1</v>
      </c>
    </row>
    <row r="90" spans="1:16" ht="15" customHeight="1" x14ac:dyDescent="0.25">
      <c r="A90" s="61" t="s">
        <v>166</v>
      </c>
      <c r="B90" s="75" t="s">
        <v>13</v>
      </c>
      <c r="C90" s="77"/>
      <c r="D90" s="77"/>
      <c r="E90" s="77"/>
      <c r="F90" s="76"/>
      <c r="G90" s="61"/>
      <c r="H90" s="63">
        <v>1</v>
      </c>
      <c r="I90" s="63"/>
      <c r="J90" s="63"/>
      <c r="K90" s="63"/>
      <c r="L90" s="63"/>
      <c r="M90" s="63" t="str">
        <f>IF(COUNTA(J90:L90)=2,ROUND(PRODUCT(J90:L90),2),"")</f>
        <v/>
      </c>
      <c r="N90" s="63" t="str">
        <f>IF(OR(COUNTA(J90:L90)=3,AND(COUNTA(J90:L90)=1,M90&lt;&gt;"")),ROUND(PRODUCT(J90:M90),2),"")</f>
        <v/>
      </c>
      <c r="O90" s="63">
        <f>IF(N90&lt;&gt;"",ROUND(PRODUCT(H90,I90,N90),2),IF(M90&lt;&gt;"",ROUND(PRODUCT(H90,I90,M90),2),ROUND(PRODUCT(H90:L90),2)))</f>
        <v>1</v>
      </c>
      <c r="P90" s="63"/>
    </row>
    <row r="91" spans="1:16" ht="15" customHeight="1" x14ac:dyDescent="0.25">
      <c r="A91" s="4"/>
      <c r="B91" s="4"/>
      <c r="C91" s="4"/>
      <c r="D91" s="4"/>
      <c r="E91" s="4"/>
      <c r="F91" s="4"/>
      <c r="G91" s="4"/>
      <c r="H91" s="4"/>
      <c r="I91" s="4"/>
      <c r="J91" s="4"/>
      <c r="K91" s="4"/>
      <c r="L91" s="4"/>
      <c r="M91" s="4"/>
      <c r="N91" s="4"/>
      <c r="O91" s="4"/>
      <c r="P91" s="4"/>
    </row>
    <row r="92" spans="1:16" ht="60" customHeight="1" x14ac:dyDescent="0.25">
      <c r="A92" s="61" t="s">
        <v>67</v>
      </c>
      <c r="B92" s="74">
        <v>97906</v>
      </c>
      <c r="C92" s="75" t="str">
        <f>VLOOKUP(B92,COMPOSICAO!B:K,2,FALSE)</f>
        <v>CAIXA ENTERRADA HIDRÁULICA RETANGULAR, EM ALVENARIA COM BLOCOS DE CONCRETO, DIMENSÕES INTERNAS: 0,6X0,6X0,6 M PARA REDE DE ESGOTO. AF_12/2020</v>
      </c>
      <c r="D92" s="77"/>
      <c r="E92" s="77"/>
      <c r="F92" s="76"/>
      <c r="G92" s="61" t="str">
        <f>VLOOKUP(B92,COMPOSICAO!B:K,6,FALSE)</f>
        <v>UN</v>
      </c>
      <c r="H92" s="61"/>
      <c r="I92" s="61"/>
      <c r="J92" s="61"/>
      <c r="K92" s="61"/>
      <c r="L92" s="61"/>
      <c r="M92" s="61"/>
      <c r="N92" s="61"/>
      <c r="O92" s="61"/>
      <c r="P92" s="63">
        <f>SUM(O92:O94)</f>
        <v>3</v>
      </c>
    </row>
    <row r="93" spans="1:16" ht="15" customHeight="1" x14ac:dyDescent="0.25">
      <c r="A93" s="61" t="s">
        <v>167</v>
      </c>
      <c r="B93" s="75" t="s">
        <v>13</v>
      </c>
      <c r="C93" s="77"/>
      <c r="D93" s="77"/>
      <c r="E93" s="77"/>
      <c r="F93" s="76"/>
      <c r="G93" s="61"/>
      <c r="H93" s="63">
        <v>3</v>
      </c>
      <c r="I93" s="63"/>
      <c r="J93" s="63"/>
      <c r="K93" s="63"/>
      <c r="L93" s="63"/>
      <c r="M93" s="63" t="str">
        <f>IF(COUNTA(J93:L93)=2,ROUND(PRODUCT(J93:L93),2),"")</f>
        <v/>
      </c>
      <c r="N93" s="63" t="str">
        <f>IF(OR(COUNTA(J93:L93)=3,AND(COUNTA(J93:L93)=1,M93&lt;&gt;"")),ROUND(PRODUCT(J93:M93),2),"")</f>
        <v/>
      </c>
      <c r="O93" s="63">
        <f>IF(N93&lt;&gt;"",ROUND(PRODUCT(H93,I93,N93),2),IF(M93&lt;&gt;"",ROUND(PRODUCT(H93,I93,M93),2),ROUND(PRODUCT(H93:L93),2)))</f>
        <v>3</v>
      </c>
      <c r="P93" s="63"/>
    </row>
    <row r="94" spans="1:16" ht="15" customHeight="1" x14ac:dyDescent="0.25">
      <c r="A94" s="4"/>
      <c r="B94" s="4"/>
      <c r="C94" s="4"/>
      <c r="D94" s="4"/>
      <c r="E94" s="4"/>
      <c r="F94" s="4"/>
      <c r="G94" s="4"/>
      <c r="H94" s="4"/>
      <c r="I94" s="4"/>
      <c r="J94" s="4"/>
      <c r="K94" s="4"/>
      <c r="L94" s="4"/>
      <c r="M94" s="4"/>
      <c r="N94" s="4"/>
      <c r="O94" s="4"/>
      <c r="P94" s="4"/>
    </row>
    <row r="95" spans="1:16" ht="60" customHeight="1" x14ac:dyDescent="0.25">
      <c r="A95" s="61" t="s">
        <v>68</v>
      </c>
      <c r="B95" s="74">
        <v>89711</v>
      </c>
      <c r="C95" s="75" t="str">
        <f>VLOOKUP(B95,COMPOSICAO!B:K,2,FALSE)</f>
        <v>TUBO PVC, SERIE NORMAL, ESGOTO PREDIAL, DN 40 MM, FORNECIDO E INSTALADO EM RAMAL DE DESCARGA OU RAMAL DE ESGOTO SANITÁRIO. AF_08/2022</v>
      </c>
      <c r="D95" s="77"/>
      <c r="E95" s="77"/>
      <c r="F95" s="76"/>
      <c r="G95" s="61" t="str">
        <f>VLOOKUP(B95,COMPOSICAO!B:K,6,FALSE)</f>
        <v>M</v>
      </c>
      <c r="H95" s="61"/>
      <c r="I95" s="61"/>
      <c r="J95" s="61"/>
      <c r="K95" s="61"/>
      <c r="L95" s="61"/>
      <c r="M95" s="61"/>
      <c r="N95" s="61"/>
      <c r="O95" s="61"/>
      <c r="P95" s="63">
        <f>SUM(O95:O97)</f>
        <v>3.5</v>
      </c>
    </row>
    <row r="96" spans="1:16" ht="15" customHeight="1" x14ac:dyDescent="0.25">
      <c r="A96" s="61" t="s">
        <v>168</v>
      </c>
      <c r="B96" s="75" t="s">
        <v>13</v>
      </c>
      <c r="C96" s="77"/>
      <c r="D96" s="77"/>
      <c r="E96" s="77"/>
      <c r="F96" s="76"/>
      <c r="G96" s="61"/>
      <c r="H96" s="63">
        <v>3.5</v>
      </c>
      <c r="I96" s="63"/>
      <c r="J96" s="63"/>
      <c r="K96" s="63"/>
      <c r="L96" s="63"/>
      <c r="M96" s="63" t="str">
        <f>IF(COUNTA(J96:L96)=2,ROUND(PRODUCT(J96:L96),2),"")</f>
        <v/>
      </c>
      <c r="N96" s="63" t="str">
        <f>IF(OR(COUNTA(J96:L96)=3,AND(COUNTA(J96:L96)=1,M96&lt;&gt;"")),ROUND(PRODUCT(J96:M96),2),"")</f>
        <v/>
      </c>
      <c r="O96" s="63">
        <f>IF(N96&lt;&gt;"",ROUND(PRODUCT(H96,I96,N96),2),IF(M96&lt;&gt;"",ROUND(PRODUCT(H96,I96,M96),2),ROUND(PRODUCT(H96:L96),2)))</f>
        <v>3.5</v>
      </c>
      <c r="P96" s="63"/>
    </row>
    <row r="97" spans="1:16" ht="15" customHeight="1" x14ac:dyDescent="0.25">
      <c r="A97" s="4"/>
      <c r="B97" s="4"/>
      <c r="C97" s="4"/>
      <c r="D97" s="4"/>
      <c r="E97" s="4"/>
      <c r="F97" s="4"/>
      <c r="G97" s="4"/>
      <c r="H97" s="4"/>
      <c r="I97" s="4"/>
      <c r="J97" s="4"/>
      <c r="K97" s="4"/>
      <c r="L97" s="4"/>
      <c r="M97" s="4"/>
      <c r="N97" s="4"/>
      <c r="O97" s="4"/>
      <c r="P97" s="4"/>
    </row>
    <row r="98" spans="1:16" ht="60" customHeight="1" x14ac:dyDescent="0.25">
      <c r="A98" s="61" t="s">
        <v>69</v>
      </c>
      <c r="B98" s="74">
        <v>89712</v>
      </c>
      <c r="C98" s="75" t="str">
        <f>VLOOKUP(B98,COMPOSICAO!B:K,2,FALSE)</f>
        <v>TUBO PVC, SERIE NORMAL, ESGOTO PREDIAL, DN 50 MM, FORNECIDO E INSTALADO EM RAMAL DE DESCARGA OU RAMAL DE ESGOTO SANITÁRIO. AF_08/2022</v>
      </c>
      <c r="D98" s="77"/>
      <c r="E98" s="77"/>
      <c r="F98" s="76"/>
      <c r="G98" s="61" t="str">
        <f>VLOOKUP(B98,COMPOSICAO!B:K,6,FALSE)</f>
        <v>M</v>
      </c>
      <c r="H98" s="61"/>
      <c r="I98" s="61"/>
      <c r="J98" s="61"/>
      <c r="K98" s="61"/>
      <c r="L98" s="61"/>
      <c r="M98" s="61"/>
      <c r="N98" s="61"/>
      <c r="O98" s="61"/>
      <c r="P98" s="63">
        <f>SUM(O98:O100)</f>
        <v>9.0500000000000007</v>
      </c>
    </row>
    <row r="99" spans="1:16" ht="15" customHeight="1" x14ac:dyDescent="0.25">
      <c r="A99" s="61" t="s">
        <v>169</v>
      </c>
      <c r="B99" s="75" t="s">
        <v>13</v>
      </c>
      <c r="C99" s="77"/>
      <c r="D99" s="77"/>
      <c r="E99" s="77"/>
      <c r="F99" s="76"/>
      <c r="G99" s="61"/>
      <c r="H99" s="63">
        <v>9.0500000000000007</v>
      </c>
      <c r="I99" s="63"/>
      <c r="J99" s="63"/>
      <c r="K99" s="63"/>
      <c r="L99" s="63"/>
      <c r="M99" s="63" t="str">
        <f>IF(COUNTA(J99:L99)=2,ROUND(PRODUCT(J99:L99),2),"")</f>
        <v/>
      </c>
      <c r="N99" s="63" t="str">
        <f>IF(OR(COUNTA(J99:L99)=3,AND(COUNTA(J99:L99)=1,M99&lt;&gt;"")),ROUND(PRODUCT(J99:M99),2),"")</f>
        <v/>
      </c>
      <c r="O99" s="63">
        <f>IF(N99&lt;&gt;"",ROUND(PRODUCT(H99,I99,N99),2),IF(M99&lt;&gt;"",ROUND(PRODUCT(H99,I99,M99),2),ROUND(PRODUCT(H99:L99),2)))</f>
        <v>9.0500000000000007</v>
      </c>
      <c r="P99" s="63"/>
    </row>
    <row r="100" spans="1:16" ht="15" customHeight="1" x14ac:dyDescent="0.25">
      <c r="A100" s="4"/>
      <c r="B100" s="4"/>
      <c r="C100" s="4"/>
      <c r="D100" s="4"/>
      <c r="E100" s="4"/>
      <c r="F100" s="4"/>
      <c r="G100" s="4"/>
      <c r="H100" s="4"/>
      <c r="I100" s="4"/>
      <c r="J100" s="4"/>
      <c r="K100" s="4"/>
      <c r="L100" s="4"/>
      <c r="M100" s="4"/>
      <c r="N100" s="4"/>
      <c r="O100" s="4"/>
      <c r="P100" s="4"/>
    </row>
    <row r="101" spans="1:16" ht="60" customHeight="1" x14ac:dyDescent="0.25">
      <c r="A101" s="61" t="s">
        <v>70</v>
      </c>
      <c r="B101" s="74">
        <v>89713</v>
      </c>
      <c r="C101" s="75" t="str">
        <f>VLOOKUP(B101,COMPOSICAO!B:K,2,FALSE)</f>
        <v>TUBO PVC, SERIE NORMAL, ESGOTO PREDIAL, DN 75 MM, FORNECIDO E INSTALADO EM RAMAL DE DESCARGA OU RAMAL DE ESGOTO SANITÁRIO. AF_08/2022</v>
      </c>
      <c r="D101" s="77"/>
      <c r="E101" s="77"/>
      <c r="F101" s="76"/>
      <c r="G101" s="61" t="str">
        <f>VLOOKUP(B101,COMPOSICAO!B:K,6,FALSE)</f>
        <v>M</v>
      </c>
      <c r="H101" s="61"/>
      <c r="I101" s="61"/>
      <c r="J101" s="61"/>
      <c r="K101" s="61"/>
      <c r="L101" s="61"/>
      <c r="M101" s="61"/>
      <c r="N101" s="61"/>
      <c r="O101" s="61"/>
      <c r="P101" s="63">
        <f>SUM(O101:O103)</f>
        <v>0.2</v>
      </c>
    </row>
    <row r="102" spans="1:16" ht="15" customHeight="1" x14ac:dyDescent="0.25">
      <c r="A102" s="61" t="s">
        <v>170</v>
      </c>
      <c r="B102" s="75" t="s">
        <v>13</v>
      </c>
      <c r="C102" s="77"/>
      <c r="D102" s="77"/>
      <c r="E102" s="77"/>
      <c r="F102" s="76"/>
      <c r="G102" s="61"/>
      <c r="H102" s="63">
        <v>0.2</v>
      </c>
      <c r="I102" s="63"/>
      <c r="J102" s="63"/>
      <c r="K102" s="63"/>
      <c r="L102" s="63"/>
      <c r="M102" s="63" t="str">
        <f>IF(COUNTA(J102:L102)=2,ROUND(PRODUCT(J102:L102),2),"")</f>
        <v/>
      </c>
      <c r="N102" s="63" t="str">
        <f>IF(OR(COUNTA(J102:L102)=3,AND(COUNTA(J102:L102)=1,M102&lt;&gt;"")),ROUND(PRODUCT(J102:M102),2),"")</f>
        <v/>
      </c>
      <c r="O102" s="63">
        <f>IF(N102&lt;&gt;"",ROUND(PRODUCT(H102,I102,N102),2),IF(M102&lt;&gt;"",ROUND(PRODUCT(H102,I102,M102),2),ROUND(PRODUCT(H102:L102),2)))</f>
        <v>0.2</v>
      </c>
      <c r="P102" s="63"/>
    </row>
    <row r="103" spans="1:16" ht="15" customHeight="1" x14ac:dyDescent="0.25">
      <c r="A103" s="4"/>
      <c r="B103" s="4"/>
      <c r="C103" s="4"/>
      <c r="D103" s="4"/>
      <c r="E103" s="4"/>
      <c r="F103" s="4"/>
      <c r="G103" s="4"/>
      <c r="H103" s="4"/>
      <c r="I103" s="4"/>
      <c r="J103" s="4"/>
      <c r="K103" s="4"/>
      <c r="L103" s="4"/>
      <c r="M103" s="4"/>
      <c r="N103" s="4"/>
      <c r="O103" s="4"/>
      <c r="P103" s="4"/>
    </row>
    <row r="104" spans="1:16" ht="60" customHeight="1" x14ac:dyDescent="0.25">
      <c r="A104" s="61" t="s">
        <v>71</v>
      </c>
      <c r="B104" s="74">
        <v>89714</v>
      </c>
      <c r="C104" s="75" t="str">
        <f>VLOOKUP(B104,COMPOSICAO!B:K,2,FALSE)</f>
        <v>TUBO PVC, SERIE NORMAL, ESGOTO PREDIAL, DN 100 MM, FORNECIDO E INSTALADO EM RAMAL DE DESCARGA OU RAMAL DE ESGOTO SANITÁRIO. AF_08/2022</v>
      </c>
      <c r="D104" s="77"/>
      <c r="E104" s="77"/>
      <c r="F104" s="76"/>
      <c r="G104" s="61" t="str">
        <f>VLOOKUP(B104,COMPOSICAO!B:K,6,FALSE)</f>
        <v>M</v>
      </c>
      <c r="H104" s="61"/>
      <c r="I104" s="61"/>
      <c r="J104" s="61"/>
      <c r="K104" s="61"/>
      <c r="L104" s="61"/>
      <c r="M104" s="61"/>
      <c r="N104" s="61"/>
      <c r="O104" s="61"/>
      <c r="P104" s="63">
        <f>SUM(O104:O106)</f>
        <v>23.35</v>
      </c>
    </row>
    <row r="105" spans="1:16" ht="15" customHeight="1" x14ac:dyDescent="0.25">
      <c r="A105" s="61" t="s">
        <v>171</v>
      </c>
      <c r="B105" s="75" t="s">
        <v>13</v>
      </c>
      <c r="C105" s="77"/>
      <c r="D105" s="77"/>
      <c r="E105" s="77"/>
      <c r="F105" s="76"/>
      <c r="G105" s="61"/>
      <c r="H105" s="63">
        <v>23.35</v>
      </c>
      <c r="I105" s="63"/>
      <c r="J105" s="63"/>
      <c r="K105" s="63"/>
      <c r="L105" s="63"/>
      <c r="M105" s="63" t="str">
        <f>IF(COUNTA(J105:L105)=2,ROUND(PRODUCT(J105:L105),2),"")</f>
        <v/>
      </c>
      <c r="N105" s="63" t="str">
        <f>IF(OR(COUNTA(J105:L105)=3,AND(COUNTA(J105:L105)=1,M105&lt;&gt;"")),ROUND(PRODUCT(J105:M105),2),"")</f>
        <v/>
      </c>
      <c r="O105" s="63">
        <f>IF(N105&lt;&gt;"",ROUND(PRODUCT(H105,I105,N105),2),IF(M105&lt;&gt;"",ROUND(PRODUCT(H105,I105,M105),2),ROUND(PRODUCT(H105:L105),2)))</f>
        <v>23.35</v>
      </c>
      <c r="P105" s="63"/>
    </row>
    <row r="106" spans="1:16" ht="15" customHeight="1" x14ac:dyDescent="0.25">
      <c r="A106" s="4"/>
      <c r="B106" s="4"/>
      <c r="C106" s="4"/>
      <c r="D106" s="4"/>
      <c r="E106" s="4"/>
      <c r="F106" s="4"/>
      <c r="G106" s="4"/>
      <c r="H106" s="4"/>
      <c r="I106" s="4"/>
      <c r="J106" s="4"/>
      <c r="K106" s="4"/>
      <c r="L106" s="4"/>
      <c r="M106" s="4"/>
      <c r="N106" s="4"/>
      <c r="O106" s="4"/>
      <c r="P106" s="4"/>
    </row>
    <row r="107" spans="1:16" ht="30" customHeight="1" x14ac:dyDescent="0.25">
      <c r="A107" s="61" t="s">
        <v>72</v>
      </c>
      <c r="B107" s="74">
        <v>93358</v>
      </c>
      <c r="C107" s="75" t="str">
        <f>VLOOKUP(B107,COMPOSICAO!B:K,2,FALSE)</f>
        <v>ESCAVAÇÃO MANUAL DE VALA COM PROFUNDIDADE MENOR OU IGUAL A 1,30 M. AF_02/2021</v>
      </c>
      <c r="D107" s="77"/>
      <c r="E107" s="77"/>
      <c r="F107" s="76"/>
      <c r="G107" s="61" t="str">
        <f>VLOOKUP(B107,COMPOSICAO!B:K,6,FALSE)</f>
        <v>M3</v>
      </c>
      <c r="H107" s="61"/>
      <c r="I107" s="61"/>
      <c r="J107" s="61"/>
      <c r="K107" s="61"/>
      <c r="L107" s="61"/>
      <c r="M107" s="61"/>
      <c r="N107" s="61"/>
      <c r="O107" s="61"/>
      <c r="P107" s="63">
        <f>SUM(O107:O109)</f>
        <v>14.01</v>
      </c>
    </row>
    <row r="108" spans="1:16" ht="15" customHeight="1" x14ac:dyDescent="0.25">
      <c r="A108" s="61" t="s">
        <v>172</v>
      </c>
      <c r="B108" s="75" t="s">
        <v>13</v>
      </c>
      <c r="C108" s="77"/>
      <c r="D108" s="77"/>
      <c r="E108" s="77"/>
      <c r="F108" s="76"/>
      <c r="G108" s="61"/>
      <c r="H108" s="63">
        <v>14.01</v>
      </c>
      <c r="I108" s="63"/>
      <c r="J108" s="63"/>
      <c r="K108" s="63"/>
      <c r="L108" s="63"/>
      <c r="M108" s="63" t="str">
        <f>IF(COUNTA(J108:L108)=2,ROUND(PRODUCT(J108:L108),2),"")</f>
        <v/>
      </c>
      <c r="N108" s="63" t="str">
        <f>IF(OR(COUNTA(J108:L108)=3,AND(COUNTA(J108:L108)=1,M108&lt;&gt;"")),ROUND(PRODUCT(J108:M108),2),"")</f>
        <v/>
      </c>
      <c r="O108" s="63">
        <f>IF(N108&lt;&gt;"",ROUND(PRODUCT(H108,I108,N108),2),IF(M108&lt;&gt;"",ROUND(PRODUCT(H108,I108,M108),2),ROUND(PRODUCT(H108:L108),2)))</f>
        <v>14.01</v>
      </c>
      <c r="P108" s="63"/>
    </row>
    <row r="109" spans="1:16" ht="15" customHeight="1" x14ac:dyDescent="0.25">
      <c r="A109" s="4"/>
      <c r="B109" s="4"/>
      <c r="C109" s="4"/>
      <c r="D109" s="4"/>
      <c r="E109" s="4"/>
      <c r="F109" s="4"/>
      <c r="G109" s="4"/>
      <c r="H109" s="4"/>
      <c r="I109" s="4"/>
      <c r="J109" s="4"/>
      <c r="K109" s="4"/>
      <c r="L109" s="4"/>
      <c r="M109" s="4"/>
      <c r="N109" s="4"/>
      <c r="O109" s="4"/>
      <c r="P109" s="4"/>
    </row>
    <row r="110" spans="1:16" ht="30" customHeight="1" x14ac:dyDescent="0.25">
      <c r="A110" s="61" t="s">
        <v>73</v>
      </c>
      <c r="B110" s="74">
        <v>96995</v>
      </c>
      <c r="C110" s="75" t="str">
        <f>VLOOKUP(B110,COMPOSICAO!B:K,2,FALSE)</f>
        <v>REATERRO MANUAL APILOADO COM SOQUETE. AF_10/2017</v>
      </c>
      <c r="D110" s="77"/>
      <c r="E110" s="77"/>
      <c r="F110" s="76"/>
      <c r="G110" s="61" t="str">
        <f>VLOOKUP(B110,COMPOSICAO!B:K,6,FALSE)</f>
        <v>M3</v>
      </c>
      <c r="H110" s="61"/>
      <c r="I110" s="61"/>
      <c r="J110" s="61"/>
      <c r="K110" s="61"/>
      <c r="L110" s="61"/>
      <c r="M110" s="61"/>
      <c r="N110" s="61"/>
      <c r="O110" s="61"/>
      <c r="P110" s="63">
        <f>SUM(O110:O112)</f>
        <v>14.01</v>
      </c>
    </row>
    <row r="111" spans="1:16" ht="15" customHeight="1" x14ac:dyDescent="0.25">
      <c r="A111" s="61" t="s">
        <v>173</v>
      </c>
      <c r="B111" s="75" t="s">
        <v>13</v>
      </c>
      <c r="C111" s="77"/>
      <c r="D111" s="77"/>
      <c r="E111" s="77"/>
      <c r="F111" s="76"/>
      <c r="G111" s="61"/>
      <c r="H111" s="63">
        <v>14.01</v>
      </c>
      <c r="I111" s="63"/>
      <c r="J111" s="63"/>
      <c r="K111" s="63"/>
      <c r="L111" s="63"/>
      <c r="M111" s="63" t="str">
        <f>IF(COUNTA(J111:L111)=2,ROUND(PRODUCT(J111:L111),2),"")</f>
        <v/>
      </c>
      <c r="N111" s="63" t="str">
        <f>IF(OR(COUNTA(J111:L111)=3,AND(COUNTA(J111:L111)=1,M111&lt;&gt;"")),ROUND(PRODUCT(J111:M111),2),"")</f>
        <v/>
      </c>
      <c r="O111" s="63">
        <f>IF(N111&lt;&gt;"",ROUND(PRODUCT(H111,I111,N111),2),IF(M111&lt;&gt;"",ROUND(PRODUCT(H111,I111,M111),2),ROUND(PRODUCT(H111:L111),2)))</f>
        <v>14.01</v>
      </c>
      <c r="P111" s="63"/>
    </row>
    <row r="112" spans="1:16" ht="15" customHeight="1" x14ac:dyDescent="0.25">
      <c r="A112" s="4"/>
      <c r="B112" s="4"/>
      <c r="C112" s="4"/>
      <c r="D112" s="4"/>
      <c r="E112" s="4"/>
      <c r="F112" s="4"/>
      <c r="G112" s="4"/>
      <c r="H112" s="4"/>
      <c r="I112" s="4"/>
      <c r="J112" s="4"/>
      <c r="K112" s="4"/>
      <c r="L112" s="4"/>
      <c r="M112" s="4"/>
      <c r="N112" s="4"/>
      <c r="O112" s="4"/>
      <c r="P112" s="4"/>
    </row>
    <row r="113" spans="1:16" ht="15" customHeight="1" x14ac:dyDescent="0.25">
      <c r="A113" s="55">
        <v>8</v>
      </c>
      <c r="B113" s="71" t="s">
        <v>174</v>
      </c>
      <c r="C113" s="73"/>
      <c r="D113" s="73"/>
      <c r="E113" s="73"/>
      <c r="F113" s="73"/>
      <c r="G113" s="73"/>
      <c r="H113" s="73"/>
      <c r="I113" s="73"/>
      <c r="J113" s="73"/>
      <c r="K113" s="73"/>
      <c r="L113" s="73"/>
      <c r="M113" s="73"/>
      <c r="N113" s="73"/>
      <c r="O113" s="73"/>
      <c r="P113" s="72"/>
    </row>
    <row r="114" spans="1:16" ht="60" customHeight="1" x14ac:dyDescent="0.25">
      <c r="A114" s="61" t="s">
        <v>74</v>
      </c>
      <c r="B114" s="74">
        <v>101489</v>
      </c>
      <c r="C114" s="75" t="str">
        <f>VLOOKUP(B114,COMPOSICAO!B:K,2,FALSE)</f>
        <v>ENTRADA DE ENERGIA ELÉTRICA, AÉREA, MONOFÁSICA, COM CAIXA DE SOBREPOR, CABO DE 10 MM2 E DISJUNTOR DIN 50A (NÃO INCLUSO O POSTE DE CONCRETO). AF_07/2020_PS</v>
      </c>
      <c r="D114" s="77"/>
      <c r="E114" s="77"/>
      <c r="F114" s="76"/>
      <c r="G114" s="61" t="str">
        <f>VLOOKUP(B114,COMPOSICAO!B:K,6,FALSE)</f>
        <v>UN</v>
      </c>
      <c r="H114" s="61"/>
      <c r="I114" s="61"/>
      <c r="J114" s="61"/>
      <c r="K114" s="61"/>
      <c r="L114" s="61"/>
      <c r="M114" s="61"/>
      <c r="N114" s="61"/>
      <c r="O114" s="61"/>
      <c r="P114" s="63">
        <f>SUM(O114:O116)</f>
        <v>1</v>
      </c>
    </row>
    <row r="115" spans="1:16" ht="15" customHeight="1" x14ac:dyDescent="0.25">
      <c r="A115" s="61" t="s">
        <v>175</v>
      </c>
      <c r="B115" s="75" t="s">
        <v>13</v>
      </c>
      <c r="C115" s="77"/>
      <c r="D115" s="77"/>
      <c r="E115" s="77"/>
      <c r="F115" s="76"/>
      <c r="G115" s="61"/>
      <c r="H115" s="63">
        <v>1</v>
      </c>
      <c r="I115" s="63"/>
      <c r="J115" s="63"/>
      <c r="K115" s="63"/>
      <c r="L115" s="63"/>
      <c r="M115" s="63" t="str">
        <f>IF(COUNTA(J115:L115)=2,ROUND(PRODUCT(J115:L115),2),"")</f>
        <v/>
      </c>
      <c r="N115" s="63" t="str">
        <f>IF(OR(COUNTA(J115:L115)=3,AND(COUNTA(J115:L115)=1,M115&lt;&gt;"")),ROUND(PRODUCT(J115:M115),2),"")</f>
        <v/>
      </c>
      <c r="O115" s="63">
        <f>IF(N115&lt;&gt;"",ROUND(PRODUCT(H115,I115,N115),2),IF(M115&lt;&gt;"",ROUND(PRODUCT(H115,I115,M115),2),ROUND(PRODUCT(H115:L115),2)))</f>
        <v>1</v>
      </c>
      <c r="P115" s="63"/>
    </row>
    <row r="116" spans="1:16" ht="15" customHeight="1" x14ac:dyDescent="0.25">
      <c r="A116" s="4"/>
      <c r="B116" s="4"/>
      <c r="C116" s="4"/>
      <c r="D116" s="4"/>
      <c r="E116" s="4"/>
      <c r="F116" s="4"/>
      <c r="G116" s="4"/>
      <c r="H116" s="4"/>
      <c r="I116" s="4"/>
      <c r="J116" s="4"/>
      <c r="K116" s="4"/>
      <c r="L116" s="4"/>
      <c r="M116" s="4"/>
      <c r="N116" s="4"/>
      <c r="O116" s="4"/>
      <c r="P116" s="4"/>
    </row>
    <row r="117" spans="1:16" ht="75" customHeight="1" x14ac:dyDescent="0.25">
      <c r="A117" s="61" t="s">
        <v>75</v>
      </c>
      <c r="B117" s="74">
        <v>101875</v>
      </c>
      <c r="C117" s="75" t="str">
        <f>VLOOKUP(B117,COMPOSICAO!B:K,2,FALSE)</f>
        <v>QUADRO DE DISTRIBUIÇÃO DE ENERGIA EM CHAPA DE AÇO GALVANIZADO, DE EMBUTIR, COM BARRAMENTO TRIFÁSICO, PARA 12 DISJUNTORES DIN 100A - FORNECIMENTO E INSTALAÇÃO. AF_10/2020</v>
      </c>
      <c r="D117" s="77"/>
      <c r="E117" s="77"/>
      <c r="F117" s="76"/>
      <c r="G117" s="61" t="str">
        <f>VLOOKUP(B117,COMPOSICAO!B:K,6,FALSE)</f>
        <v>UN</v>
      </c>
      <c r="H117" s="61"/>
      <c r="I117" s="61"/>
      <c r="J117" s="61"/>
      <c r="K117" s="61"/>
      <c r="L117" s="61"/>
      <c r="M117" s="61"/>
      <c r="N117" s="61"/>
      <c r="O117" s="61"/>
      <c r="P117" s="63">
        <f>SUM(O117:O119)</f>
        <v>1</v>
      </c>
    </row>
    <row r="118" spans="1:16" ht="15" customHeight="1" x14ac:dyDescent="0.25">
      <c r="A118" s="61" t="s">
        <v>176</v>
      </c>
      <c r="B118" s="75" t="s">
        <v>13</v>
      </c>
      <c r="C118" s="77"/>
      <c r="D118" s="77"/>
      <c r="E118" s="77"/>
      <c r="F118" s="76"/>
      <c r="G118" s="61"/>
      <c r="H118" s="63">
        <v>1</v>
      </c>
      <c r="I118" s="63"/>
      <c r="J118" s="63"/>
      <c r="K118" s="63"/>
      <c r="L118" s="63"/>
      <c r="M118" s="63" t="str">
        <f>IF(COUNTA(J118:L118)=2,ROUND(PRODUCT(J118:L118),2),"")</f>
        <v/>
      </c>
      <c r="N118" s="63" t="str">
        <f>IF(OR(COUNTA(J118:L118)=3,AND(COUNTA(J118:L118)=1,M118&lt;&gt;"")),ROUND(PRODUCT(J118:M118),2),"")</f>
        <v/>
      </c>
      <c r="O118" s="63">
        <f>IF(N118&lt;&gt;"",ROUND(PRODUCT(H118,I118,N118),2),IF(M118&lt;&gt;"",ROUND(PRODUCT(H118,I118,M118),2),ROUND(PRODUCT(H118:L118),2)))</f>
        <v>1</v>
      </c>
      <c r="P118" s="63"/>
    </row>
    <row r="119" spans="1:16" ht="15" customHeight="1" x14ac:dyDescent="0.25">
      <c r="A119" s="4"/>
      <c r="B119" s="4"/>
      <c r="C119" s="4"/>
      <c r="D119" s="4"/>
      <c r="E119" s="4"/>
      <c r="F119" s="4"/>
      <c r="G119" s="4"/>
      <c r="H119" s="4"/>
      <c r="I119" s="4"/>
      <c r="J119" s="4"/>
      <c r="K119" s="4"/>
      <c r="L119" s="4"/>
      <c r="M119" s="4"/>
      <c r="N119" s="4"/>
      <c r="O119" s="4"/>
      <c r="P119" s="4"/>
    </row>
    <row r="120" spans="1:16" ht="45" customHeight="1" x14ac:dyDescent="0.25">
      <c r="A120" s="61" t="s">
        <v>76</v>
      </c>
      <c r="B120" s="74">
        <v>101891</v>
      </c>
      <c r="C120" s="75" t="str">
        <f>VLOOKUP(B120,COMPOSICAO!B:K,2,FALSE)</f>
        <v>DISJUNTOR MONOPOLAR TIPO NEMA, CORRENTE NOMINAL DE 35 ATÉ 50A - FORNECIMENTO E INSTALAÇÃO. AF_10/2020</v>
      </c>
      <c r="D120" s="77"/>
      <c r="E120" s="77"/>
      <c r="F120" s="76"/>
      <c r="G120" s="61" t="str">
        <f>VLOOKUP(B120,COMPOSICAO!B:K,6,FALSE)</f>
        <v>UN</v>
      </c>
      <c r="H120" s="61"/>
      <c r="I120" s="61"/>
      <c r="J120" s="61"/>
      <c r="K120" s="61"/>
      <c r="L120" s="61"/>
      <c r="M120" s="61"/>
      <c r="N120" s="61"/>
      <c r="O120" s="61"/>
      <c r="P120" s="63">
        <f>SUM(O120:O122)</f>
        <v>1</v>
      </c>
    </row>
    <row r="121" spans="1:16" ht="15" customHeight="1" x14ac:dyDescent="0.25">
      <c r="A121" s="61" t="s">
        <v>177</v>
      </c>
      <c r="B121" s="75" t="s">
        <v>13</v>
      </c>
      <c r="C121" s="77"/>
      <c r="D121" s="77"/>
      <c r="E121" s="77"/>
      <c r="F121" s="76"/>
      <c r="G121" s="61"/>
      <c r="H121" s="63">
        <v>1</v>
      </c>
      <c r="I121" s="63"/>
      <c r="J121" s="63"/>
      <c r="K121" s="63"/>
      <c r="L121" s="63"/>
      <c r="M121" s="63" t="str">
        <f>IF(COUNTA(J121:L121)=2,ROUND(PRODUCT(J121:L121),2),"")</f>
        <v/>
      </c>
      <c r="N121" s="63" t="str">
        <f>IF(OR(COUNTA(J121:L121)=3,AND(COUNTA(J121:L121)=1,M121&lt;&gt;"")),ROUND(PRODUCT(J121:M121),2),"")</f>
        <v/>
      </c>
      <c r="O121" s="63">
        <f>IF(N121&lt;&gt;"",ROUND(PRODUCT(H121,I121,N121),2),IF(M121&lt;&gt;"",ROUND(PRODUCT(H121,I121,M121),2),ROUND(PRODUCT(H121:L121),2)))</f>
        <v>1</v>
      </c>
      <c r="P121" s="63"/>
    </row>
    <row r="122" spans="1:16" ht="15" customHeight="1" x14ac:dyDescent="0.25">
      <c r="A122" s="4"/>
      <c r="B122" s="4"/>
      <c r="C122" s="4"/>
      <c r="D122" s="4"/>
      <c r="E122" s="4"/>
      <c r="F122" s="4"/>
      <c r="G122" s="4"/>
      <c r="H122" s="4"/>
      <c r="I122" s="4"/>
      <c r="J122" s="4"/>
      <c r="K122" s="4"/>
      <c r="L122" s="4"/>
      <c r="M122" s="4"/>
      <c r="N122" s="4"/>
      <c r="O122" s="4"/>
      <c r="P122" s="4"/>
    </row>
    <row r="123" spans="1:16" ht="45" customHeight="1" x14ac:dyDescent="0.25">
      <c r="A123" s="61" t="s">
        <v>77</v>
      </c>
      <c r="B123" s="74">
        <v>93653</v>
      </c>
      <c r="C123" s="75" t="str">
        <f>VLOOKUP(B123,COMPOSICAO!B:K,2,FALSE)</f>
        <v>DISJUNTOR MONOPOLAR TIPO DIN, CORRENTE NOMINAL DE 10A - FORNECIMENTO E INSTALAÇÃO. AF_10/2020</v>
      </c>
      <c r="D123" s="77"/>
      <c r="E123" s="77"/>
      <c r="F123" s="76"/>
      <c r="G123" s="61" t="str">
        <f>VLOOKUP(B123,COMPOSICAO!B:K,6,FALSE)</f>
        <v>UN</v>
      </c>
      <c r="H123" s="61"/>
      <c r="I123" s="61"/>
      <c r="J123" s="61"/>
      <c r="K123" s="61"/>
      <c r="L123" s="61"/>
      <c r="M123" s="61"/>
      <c r="N123" s="61"/>
      <c r="O123" s="61"/>
      <c r="P123" s="63">
        <f>SUM(O123:O125)</f>
        <v>3</v>
      </c>
    </row>
    <row r="124" spans="1:16" ht="15" customHeight="1" x14ac:dyDescent="0.25">
      <c r="A124" s="61" t="s">
        <v>178</v>
      </c>
      <c r="B124" s="75" t="s">
        <v>13</v>
      </c>
      <c r="C124" s="77"/>
      <c r="D124" s="77"/>
      <c r="E124" s="77"/>
      <c r="F124" s="76"/>
      <c r="G124" s="61"/>
      <c r="H124" s="63">
        <v>3</v>
      </c>
      <c r="I124" s="63"/>
      <c r="J124" s="63"/>
      <c r="K124" s="63"/>
      <c r="L124" s="63"/>
      <c r="M124" s="63" t="str">
        <f>IF(COUNTA(J124:L124)=2,ROUND(PRODUCT(J124:L124),2),"")</f>
        <v/>
      </c>
      <c r="N124" s="63" t="str">
        <f>IF(OR(COUNTA(J124:L124)=3,AND(COUNTA(J124:L124)=1,M124&lt;&gt;"")),ROUND(PRODUCT(J124:M124),2),"")</f>
        <v/>
      </c>
      <c r="O124" s="63">
        <f>IF(N124&lt;&gt;"",ROUND(PRODUCT(H124,I124,N124),2),IF(M124&lt;&gt;"",ROUND(PRODUCT(H124,I124,M124),2),ROUND(PRODUCT(H124:L124),2)))</f>
        <v>3</v>
      </c>
      <c r="P124" s="63"/>
    </row>
    <row r="125" spans="1:16" ht="15" customHeight="1" x14ac:dyDescent="0.25">
      <c r="A125" s="4"/>
      <c r="B125" s="4"/>
      <c r="C125" s="4"/>
      <c r="D125" s="4"/>
      <c r="E125" s="4"/>
      <c r="F125" s="4"/>
      <c r="G125" s="4"/>
      <c r="H125" s="4"/>
      <c r="I125" s="4"/>
      <c r="J125" s="4"/>
      <c r="K125" s="4"/>
      <c r="L125" s="4"/>
      <c r="M125" s="4"/>
      <c r="N125" s="4"/>
      <c r="O125" s="4"/>
      <c r="P125" s="4"/>
    </row>
    <row r="126" spans="1:16" ht="45" customHeight="1" x14ac:dyDescent="0.25">
      <c r="A126" s="61" t="s">
        <v>78</v>
      </c>
      <c r="B126" s="74">
        <v>93657</v>
      </c>
      <c r="C126" s="75" t="str">
        <f>VLOOKUP(B126,COMPOSICAO!B:K,2,FALSE)</f>
        <v>DISJUNTOR MONOPOLAR TIPO DIN, CORRENTE NOMINAL DE 32A - FORNECIMENTO E INSTALAÇÃO. AF_10/2020</v>
      </c>
      <c r="D126" s="77"/>
      <c r="E126" s="77"/>
      <c r="F126" s="76"/>
      <c r="G126" s="61" t="str">
        <f>VLOOKUP(B126,COMPOSICAO!B:K,6,FALSE)</f>
        <v>UN</v>
      </c>
      <c r="H126" s="61"/>
      <c r="I126" s="61"/>
      <c r="J126" s="61"/>
      <c r="K126" s="61"/>
      <c r="L126" s="61"/>
      <c r="M126" s="61"/>
      <c r="N126" s="61"/>
      <c r="O126" s="61"/>
      <c r="P126" s="63">
        <f>SUM(O126:O128)</f>
        <v>1</v>
      </c>
    </row>
    <row r="127" spans="1:16" ht="15" customHeight="1" x14ac:dyDescent="0.25">
      <c r="A127" s="61" t="s">
        <v>179</v>
      </c>
      <c r="B127" s="75" t="s">
        <v>13</v>
      </c>
      <c r="C127" s="77"/>
      <c r="D127" s="77"/>
      <c r="E127" s="77"/>
      <c r="F127" s="76"/>
      <c r="G127" s="61"/>
      <c r="H127" s="63">
        <v>1</v>
      </c>
      <c r="I127" s="63"/>
      <c r="J127" s="63"/>
      <c r="K127" s="63"/>
      <c r="L127" s="63"/>
      <c r="M127" s="63" t="str">
        <f>IF(COUNTA(J127:L127)=2,ROUND(PRODUCT(J127:L127),2),"")</f>
        <v/>
      </c>
      <c r="N127" s="63" t="str">
        <f>IF(OR(COUNTA(J127:L127)=3,AND(COUNTA(J127:L127)=1,M127&lt;&gt;"")),ROUND(PRODUCT(J127:M127),2),"")</f>
        <v/>
      </c>
      <c r="O127" s="63">
        <f>IF(N127&lt;&gt;"",ROUND(PRODUCT(H127,I127,N127),2),IF(M127&lt;&gt;"",ROUND(PRODUCT(H127,I127,M127),2),ROUND(PRODUCT(H127:L127),2)))</f>
        <v>1</v>
      </c>
      <c r="P127" s="63"/>
    </row>
    <row r="128" spans="1:16" ht="15" customHeight="1" x14ac:dyDescent="0.25">
      <c r="A128" s="4"/>
      <c r="B128" s="4"/>
      <c r="C128" s="4"/>
      <c r="D128" s="4"/>
      <c r="E128" s="4"/>
      <c r="F128" s="4"/>
      <c r="G128" s="4"/>
      <c r="H128" s="4"/>
      <c r="I128" s="4"/>
      <c r="J128" s="4"/>
      <c r="K128" s="4"/>
      <c r="L128" s="4"/>
      <c r="M128" s="4"/>
      <c r="N128" s="4"/>
      <c r="O128" s="4"/>
      <c r="P128" s="4"/>
    </row>
    <row r="129" spans="1:16" ht="105" customHeight="1" x14ac:dyDescent="0.25">
      <c r="A129" s="61" t="s">
        <v>79</v>
      </c>
      <c r="B129" s="74">
        <v>104473</v>
      </c>
      <c r="C129" s="75" t="str">
        <f>VLOOKUP(B129,COMPOSICAO!B:K,2,FALSE)</f>
        <v>COMPOSIÇÃO PARAMÉTRICA DE PONTO ELÉTRICO DE ILUMINAÇÃO, COM INTERRUPTOR SIMPLES, EM EDIFÍCIO RESIDENCIAL COM ELETRODUTO EMBUTIDO EM RASGOS NAS PAREDES, INCLUSO TOMADA, ELETRODUTO, CABO, RASGO E CHUMBAMENTO (SEM LUMINÁRIA E LÂMPADA). AF_11/2022</v>
      </c>
      <c r="D129" s="77"/>
      <c r="E129" s="77"/>
      <c r="F129" s="76"/>
      <c r="G129" s="61" t="str">
        <f>VLOOKUP(B129,COMPOSICAO!B:K,6,FALSE)</f>
        <v>UN</v>
      </c>
      <c r="H129" s="61"/>
      <c r="I129" s="61"/>
      <c r="J129" s="61"/>
      <c r="K129" s="61"/>
      <c r="L129" s="61"/>
      <c r="M129" s="61"/>
      <c r="N129" s="61"/>
      <c r="O129" s="61"/>
      <c r="P129" s="63">
        <f>SUM(O129:O131)</f>
        <v>6</v>
      </c>
    </row>
    <row r="130" spans="1:16" ht="15" customHeight="1" x14ac:dyDescent="0.25">
      <c r="A130" s="61" t="s">
        <v>180</v>
      </c>
      <c r="B130" s="75" t="s">
        <v>13</v>
      </c>
      <c r="C130" s="77"/>
      <c r="D130" s="77"/>
      <c r="E130" s="77"/>
      <c r="F130" s="76"/>
      <c r="G130" s="61"/>
      <c r="H130" s="63">
        <v>6</v>
      </c>
      <c r="I130" s="63"/>
      <c r="J130" s="63"/>
      <c r="K130" s="63"/>
      <c r="L130" s="63"/>
      <c r="M130" s="63" t="str">
        <f>IF(COUNTA(J130:L130)=2,ROUND(PRODUCT(J130:L130),2),"")</f>
        <v/>
      </c>
      <c r="N130" s="63" t="str">
        <f>IF(OR(COUNTA(J130:L130)=3,AND(COUNTA(J130:L130)=1,M130&lt;&gt;"")),ROUND(PRODUCT(J130:M130),2),"")</f>
        <v/>
      </c>
      <c r="O130" s="63">
        <f>IF(N130&lt;&gt;"",ROUND(PRODUCT(H130,I130,N130),2),IF(M130&lt;&gt;"",ROUND(PRODUCT(H130,I130,M130),2),ROUND(PRODUCT(H130:L130),2)))</f>
        <v>6</v>
      </c>
      <c r="P130" s="63"/>
    </row>
    <row r="131" spans="1:16" ht="15" customHeight="1" x14ac:dyDescent="0.25">
      <c r="A131" s="4"/>
      <c r="B131" s="4"/>
      <c r="C131" s="4"/>
      <c r="D131" s="4"/>
      <c r="E131" s="4"/>
      <c r="F131" s="4"/>
      <c r="G131" s="4"/>
      <c r="H131" s="4"/>
      <c r="I131" s="4"/>
      <c r="J131" s="4"/>
      <c r="K131" s="4"/>
      <c r="L131" s="4"/>
      <c r="M131" s="4"/>
      <c r="N131" s="4"/>
      <c r="O131" s="4"/>
      <c r="P131" s="4"/>
    </row>
    <row r="132" spans="1:16" ht="60" customHeight="1" x14ac:dyDescent="0.25">
      <c r="A132" s="61" t="s">
        <v>80</v>
      </c>
      <c r="B132" s="74">
        <v>97593</v>
      </c>
      <c r="C132" s="75" t="str">
        <f>VLOOKUP(B132,COMPOSICAO!B:K,2,FALSE)</f>
        <v>LUMINÁRIA TIPO SPOT, DE SOBREPOR, COM 1 LÂMPADA FLUORESCENTE DE 15 W, SEM REATOR - FORNECIMENTO E INSTALAÇÃO. AF_02/2020</v>
      </c>
      <c r="D132" s="77"/>
      <c r="E132" s="77"/>
      <c r="F132" s="76"/>
      <c r="G132" s="61" t="str">
        <f>VLOOKUP(B132,COMPOSICAO!B:K,6,FALSE)</f>
        <v>UN</v>
      </c>
      <c r="H132" s="61"/>
      <c r="I132" s="61"/>
      <c r="J132" s="61"/>
      <c r="K132" s="61"/>
      <c r="L132" s="61"/>
      <c r="M132" s="61"/>
      <c r="N132" s="61"/>
      <c r="O132" s="61"/>
      <c r="P132" s="63">
        <f>SUM(O132:O134)</f>
        <v>7</v>
      </c>
    </row>
    <row r="133" spans="1:16" ht="15" customHeight="1" x14ac:dyDescent="0.25">
      <c r="A133" s="61" t="s">
        <v>181</v>
      </c>
      <c r="B133" s="75" t="s">
        <v>13</v>
      </c>
      <c r="C133" s="77"/>
      <c r="D133" s="77"/>
      <c r="E133" s="77"/>
      <c r="F133" s="76"/>
      <c r="G133" s="61"/>
      <c r="H133" s="63">
        <v>7</v>
      </c>
      <c r="I133" s="63"/>
      <c r="J133" s="63"/>
      <c r="K133" s="63"/>
      <c r="L133" s="63"/>
      <c r="M133" s="63" t="str">
        <f>IF(COUNTA(J133:L133)=2,ROUND(PRODUCT(J133:L133),2),"")</f>
        <v/>
      </c>
      <c r="N133" s="63" t="str">
        <f>IF(OR(COUNTA(J133:L133)=3,AND(COUNTA(J133:L133)=1,M133&lt;&gt;"")),ROUND(PRODUCT(J133:M133),2),"")</f>
        <v/>
      </c>
      <c r="O133" s="63">
        <f>IF(N133&lt;&gt;"",ROUND(PRODUCT(H133,I133,N133),2),IF(M133&lt;&gt;"",ROUND(PRODUCT(H133,I133,M133),2),ROUND(PRODUCT(H133:L133),2)))</f>
        <v>7</v>
      </c>
      <c r="P133" s="63"/>
    </row>
    <row r="134" spans="1:16" ht="15" customHeight="1" x14ac:dyDescent="0.25">
      <c r="A134" s="4"/>
      <c r="B134" s="4"/>
      <c r="C134" s="4"/>
      <c r="D134" s="4"/>
      <c r="E134" s="4"/>
      <c r="F134" s="4"/>
      <c r="G134" s="4"/>
      <c r="H134" s="4"/>
      <c r="I134" s="4"/>
      <c r="J134" s="4"/>
      <c r="K134" s="4"/>
      <c r="L134" s="4"/>
      <c r="M134" s="4"/>
      <c r="N134" s="4"/>
      <c r="O134" s="4"/>
      <c r="P134" s="4"/>
    </row>
    <row r="135" spans="1:16" ht="90" customHeight="1" x14ac:dyDescent="0.25">
      <c r="A135" s="61" t="s">
        <v>81</v>
      </c>
      <c r="B135" s="74">
        <v>104475</v>
      </c>
      <c r="C135" s="75" t="str">
        <f>VLOOKUP(B135,COMPOSICAO!B:K,2,FALSE)</f>
        <v>COMPOSIÇÃO PARAMÉTRICA DE PONTO ELÉTRICO DE TOMADA DE USO GERAL 2P+T (10A/250V) EM EDIFÍCIO RESIDENCIAL COM ELETRODUTO EMBUTIDO EM RASGOS NAS PAREDES, INCLUSO TOMADA, ELETRODUTO, CABO, RASGO, QUEBRA E CHUMBAMENTO. AF_11/2022</v>
      </c>
      <c r="D135" s="77"/>
      <c r="E135" s="77"/>
      <c r="F135" s="76"/>
      <c r="G135" s="61" t="str">
        <f>VLOOKUP(B135,COMPOSICAO!B:K,6,FALSE)</f>
        <v>UN</v>
      </c>
      <c r="H135" s="61"/>
      <c r="I135" s="61"/>
      <c r="J135" s="61"/>
      <c r="K135" s="61"/>
      <c r="L135" s="61"/>
      <c r="M135" s="61"/>
      <c r="N135" s="61"/>
      <c r="O135" s="61"/>
      <c r="P135" s="63">
        <f>SUM(O135:O137)</f>
        <v>12</v>
      </c>
    </row>
    <row r="136" spans="1:16" ht="15" customHeight="1" x14ac:dyDescent="0.25">
      <c r="A136" s="61" t="s">
        <v>182</v>
      </c>
      <c r="B136" s="75" t="s">
        <v>13</v>
      </c>
      <c r="C136" s="77"/>
      <c r="D136" s="77"/>
      <c r="E136" s="77"/>
      <c r="F136" s="76"/>
      <c r="G136" s="61"/>
      <c r="H136" s="63">
        <v>12</v>
      </c>
      <c r="I136" s="63"/>
      <c r="J136" s="63"/>
      <c r="K136" s="63"/>
      <c r="L136" s="63"/>
      <c r="M136" s="63" t="str">
        <f>IF(COUNTA(J136:L136)=2,ROUND(PRODUCT(J136:L136),2),"")</f>
        <v/>
      </c>
      <c r="N136" s="63" t="str">
        <f>IF(OR(COUNTA(J136:L136)=3,AND(COUNTA(J136:L136)=1,M136&lt;&gt;"")),ROUND(PRODUCT(J136:M136),2),"")</f>
        <v/>
      </c>
      <c r="O136" s="63">
        <f>IF(N136&lt;&gt;"",ROUND(PRODUCT(H136,I136,N136),2),IF(M136&lt;&gt;"",ROUND(PRODUCT(H136,I136,M136),2),ROUND(PRODUCT(H136:L136),2)))</f>
        <v>12</v>
      </c>
      <c r="P136" s="63"/>
    </row>
    <row r="137" spans="1:16" ht="15" customHeight="1" x14ac:dyDescent="0.25">
      <c r="A137" s="4"/>
      <c r="B137" s="4"/>
      <c r="C137" s="4"/>
      <c r="D137" s="4"/>
      <c r="E137" s="4"/>
      <c r="F137" s="4"/>
      <c r="G137" s="4"/>
      <c r="H137" s="4"/>
      <c r="I137" s="4"/>
      <c r="J137" s="4"/>
      <c r="K137" s="4"/>
      <c r="L137" s="4"/>
      <c r="M137" s="4"/>
      <c r="N137" s="4"/>
      <c r="O137" s="4"/>
      <c r="P137" s="4"/>
    </row>
    <row r="138" spans="1:16" ht="60" customHeight="1" x14ac:dyDescent="0.25">
      <c r="A138" s="61" t="s">
        <v>82</v>
      </c>
      <c r="B138" s="74">
        <v>91985</v>
      </c>
      <c r="C138" s="75" t="str">
        <f>VLOOKUP(B138,COMPOSICAO!B:K,2,FALSE)</f>
        <v>INTERRUPTOR PULSADOR CAMPAINHA (1 MÓDULO), 10A/250V, INCLUINDO SUPORTE E PLACA - FORNECIMENTO E INSTALAÇÃO. AF_09/2017</v>
      </c>
      <c r="D138" s="77"/>
      <c r="E138" s="77"/>
      <c r="F138" s="76"/>
      <c r="G138" s="61" t="str">
        <f>VLOOKUP(B138,COMPOSICAO!B:K,6,FALSE)</f>
        <v>UN</v>
      </c>
      <c r="H138" s="61"/>
      <c r="I138" s="61"/>
      <c r="J138" s="61"/>
      <c r="K138" s="61"/>
      <c r="L138" s="61"/>
      <c r="M138" s="61"/>
      <c r="N138" s="61"/>
      <c r="O138" s="61"/>
      <c r="P138" s="63">
        <f>SUM(O138:O140)</f>
        <v>1</v>
      </c>
    </row>
    <row r="139" spans="1:16" ht="15" customHeight="1" x14ac:dyDescent="0.25">
      <c r="A139" s="61" t="s">
        <v>183</v>
      </c>
      <c r="B139" s="75" t="s">
        <v>13</v>
      </c>
      <c r="C139" s="77"/>
      <c r="D139" s="77"/>
      <c r="E139" s="77"/>
      <c r="F139" s="76"/>
      <c r="G139" s="61"/>
      <c r="H139" s="63">
        <v>1</v>
      </c>
      <c r="I139" s="63"/>
      <c r="J139" s="63"/>
      <c r="K139" s="63"/>
      <c r="L139" s="63"/>
      <c r="M139" s="63" t="str">
        <f>IF(COUNTA(J139:L139)=2,ROUND(PRODUCT(J139:L139),2),"")</f>
        <v/>
      </c>
      <c r="N139" s="63" t="str">
        <f>IF(OR(COUNTA(J139:L139)=3,AND(COUNTA(J139:L139)=1,M139&lt;&gt;"")),ROUND(PRODUCT(J139:M139),2),"")</f>
        <v/>
      </c>
      <c r="O139" s="63">
        <f>IF(N139&lt;&gt;"",ROUND(PRODUCT(H139,I139,N139),2),IF(M139&lt;&gt;"",ROUND(PRODUCT(H139,I139,M139),2),ROUND(PRODUCT(H139:L139),2)))</f>
        <v>1</v>
      </c>
      <c r="P139" s="63"/>
    </row>
    <row r="140" spans="1:16" ht="15" customHeight="1" x14ac:dyDescent="0.25">
      <c r="A140" s="4"/>
      <c r="B140" s="4"/>
      <c r="C140" s="4"/>
      <c r="D140" s="4"/>
      <c r="E140" s="4"/>
      <c r="F140" s="4"/>
      <c r="G140" s="4"/>
      <c r="H140" s="4"/>
      <c r="I140" s="4"/>
      <c r="J140" s="4"/>
      <c r="K140" s="4"/>
      <c r="L140" s="4"/>
      <c r="M140" s="4"/>
      <c r="N140" s="4"/>
      <c r="O140" s="4"/>
      <c r="P140" s="4"/>
    </row>
    <row r="141" spans="1:16" ht="45" customHeight="1" x14ac:dyDescent="0.25">
      <c r="A141" s="61" t="s">
        <v>83</v>
      </c>
      <c r="B141" s="74">
        <v>91987</v>
      </c>
      <c r="C141" s="75" t="str">
        <f>VLOOKUP(B141,COMPOSICAO!B:K,2,FALSE)</f>
        <v>CAMPAINHA CIGARRA (1 MÓDULO), 10A/250V, INCLUINDO SUPORTE E PLACA - FORNECIMENTO E INSTALAÇÃO. AF_09/2017</v>
      </c>
      <c r="D141" s="77"/>
      <c r="E141" s="77"/>
      <c r="F141" s="76"/>
      <c r="G141" s="61" t="str">
        <f>VLOOKUP(B141,COMPOSICAO!B:K,6,FALSE)</f>
        <v>UN</v>
      </c>
      <c r="H141" s="61"/>
      <c r="I141" s="61"/>
      <c r="J141" s="61"/>
      <c r="K141" s="61"/>
      <c r="L141" s="61"/>
      <c r="M141" s="61"/>
      <c r="N141" s="61"/>
      <c r="O141" s="61"/>
      <c r="P141" s="63">
        <f>SUM(O141:O143)</f>
        <v>1</v>
      </c>
    </row>
    <row r="142" spans="1:16" ht="15" customHeight="1" x14ac:dyDescent="0.25">
      <c r="A142" s="61" t="s">
        <v>184</v>
      </c>
      <c r="B142" s="75" t="s">
        <v>13</v>
      </c>
      <c r="C142" s="77"/>
      <c r="D142" s="77"/>
      <c r="E142" s="77"/>
      <c r="F142" s="76"/>
      <c r="G142" s="61"/>
      <c r="H142" s="63">
        <v>1</v>
      </c>
      <c r="I142" s="63"/>
      <c r="J142" s="63"/>
      <c r="K142" s="63"/>
      <c r="L142" s="63"/>
      <c r="M142" s="63" t="str">
        <f>IF(COUNTA(J142:L142)=2,ROUND(PRODUCT(J142:L142),2),"")</f>
        <v/>
      </c>
      <c r="N142" s="63" t="str">
        <f>IF(OR(COUNTA(J142:L142)=3,AND(COUNTA(J142:L142)=1,M142&lt;&gt;"")),ROUND(PRODUCT(J142:M142),2),"")</f>
        <v/>
      </c>
      <c r="O142" s="63">
        <f>IF(N142&lt;&gt;"",ROUND(PRODUCT(H142,I142,N142),2),IF(M142&lt;&gt;"",ROUND(PRODUCT(H142,I142,M142),2),ROUND(PRODUCT(H142:L142),2)))</f>
        <v>1</v>
      </c>
      <c r="P142" s="63"/>
    </row>
    <row r="143" spans="1:16" ht="15" customHeight="1" x14ac:dyDescent="0.25">
      <c r="A143" s="4"/>
      <c r="B143" s="4"/>
      <c r="C143" s="4"/>
      <c r="D143" s="4"/>
      <c r="E143" s="4"/>
      <c r="F143" s="4"/>
      <c r="G143" s="4"/>
      <c r="H143" s="4"/>
      <c r="I143" s="4"/>
      <c r="J143" s="4"/>
      <c r="K143" s="4"/>
      <c r="L143" s="4"/>
      <c r="M143" s="4"/>
      <c r="N143" s="4"/>
      <c r="O143" s="4"/>
      <c r="P143" s="4"/>
    </row>
    <row r="144" spans="1:16" ht="45" customHeight="1" x14ac:dyDescent="0.25">
      <c r="A144" s="61" t="s">
        <v>84</v>
      </c>
      <c r="B144" s="61" t="s">
        <v>185</v>
      </c>
      <c r="C144" s="75" t="str">
        <f>VLOOKUP(B144,COMPOSICAO!B:K,2,FALSE)</f>
        <v>FORNECIMENTO DE POSTE DE CONCRETO ARMADO DE SECAO CIRCULAR, EXTENSAO DE 9,00 M, RESISTENCIA DE 200 A 300 DAN, TIPO C-14</v>
      </c>
      <c r="D144" s="77"/>
      <c r="E144" s="77"/>
      <c r="F144" s="76"/>
      <c r="G144" s="61" t="str">
        <f>VLOOKUP(B144,COMPOSICAO!B:K,6,FALSE)</f>
        <v>UN</v>
      </c>
      <c r="H144" s="61"/>
      <c r="I144" s="61"/>
      <c r="J144" s="61"/>
      <c r="K144" s="61"/>
      <c r="L144" s="61"/>
      <c r="M144" s="61"/>
      <c r="N144" s="61"/>
      <c r="O144" s="61"/>
      <c r="P144" s="63">
        <f>SUM(O144:O146)</f>
        <v>1</v>
      </c>
    </row>
    <row r="145" spans="1:16" ht="15" customHeight="1" x14ac:dyDescent="0.25">
      <c r="A145" s="61" t="s">
        <v>186</v>
      </c>
      <c r="B145" s="75" t="s">
        <v>13</v>
      </c>
      <c r="C145" s="77"/>
      <c r="D145" s="77"/>
      <c r="E145" s="77"/>
      <c r="F145" s="76"/>
      <c r="G145" s="61"/>
      <c r="H145" s="63">
        <v>1</v>
      </c>
      <c r="I145" s="63"/>
      <c r="J145" s="63"/>
      <c r="K145" s="63"/>
      <c r="L145" s="63"/>
      <c r="M145" s="63" t="str">
        <f>IF(COUNTA(J145:L145)=2,ROUND(PRODUCT(J145:L145),2),"")</f>
        <v/>
      </c>
      <c r="N145" s="63" t="str">
        <f>IF(OR(COUNTA(J145:L145)=3,AND(COUNTA(J145:L145)=1,M145&lt;&gt;"")),ROUND(PRODUCT(J145:M145),2),"")</f>
        <v/>
      </c>
      <c r="O145" s="63">
        <f>IF(N145&lt;&gt;"",ROUND(PRODUCT(H145,I145,N145),2),IF(M145&lt;&gt;"",ROUND(PRODUCT(H145,I145,M145),2),ROUND(PRODUCT(H145:L145),2)))</f>
        <v>1</v>
      </c>
      <c r="P145" s="63"/>
    </row>
    <row r="146" spans="1:16" ht="15" customHeight="1" x14ac:dyDescent="0.25">
      <c r="A146" s="4"/>
      <c r="B146" s="4"/>
      <c r="C146" s="4"/>
      <c r="D146" s="4"/>
      <c r="E146" s="4"/>
      <c r="F146" s="4"/>
      <c r="G146" s="4"/>
      <c r="H146" s="4"/>
      <c r="I146" s="4"/>
      <c r="J146" s="4"/>
      <c r="K146" s="4"/>
      <c r="L146" s="4"/>
      <c r="M146" s="4"/>
      <c r="N146" s="4"/>
      <c r="O146" s="4"/>
      <c r="P146" s="4"/>
    </row>
    <row r="147" spans="1:16" ht="45" customHeight="1" x14ac:dyDescent="0.25">
      <c r="A147" s="61" t="s">
        <v>85</v>
      </c>
      <c r="B147" s="61" t="s">
        <v>187</v>
      </c>
      <c r="C147" s="75" t="str">
        <f>VLOOKUP(B147,COMPOSICAO!B:K,2,FALSE)</f>
        <v>FORNECIMENTO DE DISPOSITIVO DPS CLASSE II, 1 POLO, TENSAO MAXIMA DE 175 V, CORRENTE MAXIMA DE *20* KA (TIPO AC)</v>
      </c>
      <c r="D147" s="77"/>
      <c r="E147" s="77"/>
      <c r="F147" s="76"/>
      <c r="G147" s="61" t="str">
        <f>VLOOKUP(B147,COMPOSICAO!B:K,6,FALSE)</f>
        <v>UN</v>
      </c>
      <c r="H147" s="61"/>
      <c r="I147" s="61"/>
      <c r="J147" s="61"/>
      <c r="K147" s="61"/>
      <c r="L147" s="61"/>
      <c r="M147" s="61"/>
      <c r="N147" s="61"/>
      <c r="O147" s="61"/>
      <c r="P147" s="63">
        <f>SUM(O147:O149)</f>
        <v>1</v>
      </c>
    </row>
    <row r="148" spans="1:16" ht="15" customHeight="1" x14ac:dyDescent="0.25">
      <c r="A148" s="61" t="s">
        <v>188</v>
      </c>
      <c r="B148" s="75" t="s">
        <v>13</v>
      </c>
      <c r="C148" s="77"/>
      <c r="D148" s="77"/>
      <c r="E148" s="77"/>
      <c r="F148" s="76"/>
      <c r="G148" s="61"/>
      <c r="H148" s="63">
        <v>1</v>
      </c>
      <c r="I148" s="63"/>
      <c r="J148" s="63"/>
      <c r="K148" s="63"/>
      <c r="L148" s="63"/>
      <c r="M148" s="63" t="str">
        <f>IF(COUNTA(J148:L148)=2,ROUND(PRODUCT(J148:L148),2),"")</f>
        <v/>
      </c>
      <c r="N148" s="63" t="str">
        <f>IF(OR(COUNTA(J148:L148)=3,AND(COUNTA(J148:L148)=1,M148&lt;&gt;"")),ROUND(PRODUCT(J148:M148),2),"")</f>
        <v/>
      </c>
      <c r="O148" s="63">
        <f>IF(N148&lt;&gt;"",ROUND(PRODUCT(H148,I148,N148),2),IF(M148&lt;&gt;"",ROUND(PRODUCT(H148,I148,M148),2),ROUND(PRODUCT(H148:L148),2)))</f>
        <v>1</v>
      </c>
      <c r="P148" s="63"/>
    </row>
    <row r="149" spans="1:16" ht="15" customHeight="1" x14ac:dyDescent="0.25">
      <c r="A149" s="4"/>
      <c r="B149" s="4"/>
      <c r="C149" s="4"/>
      <c r="D149" s="4"/>
      <c r="E149" s="4"/>
      <c r="F149" s="4"/>
      <c r="G149" s="4"/>
      <c r="H149" s="4"/>
      <c r="I149" s="4"/>
      <c r="J149" s="4"/>
      <c r="K149" s="4"/>
      <c r="L149" s="4"/>
      <c r="M149" s="4"/>
      <c r="N149" s="4"/>
      <c r="O149" s="4"/>
      <c r="P149" s="4"/>
    </row>
    <row r="150" spans="1:16" ht="45" customHeight="1" x14ac:dyDescent="0.25">
      <c r="A150" s="61" t="s">
        <v>86</v>
      </c>
      <c r="B150" s="61" t="s">
        <v>189</v>
      </c>
      <c r="C150" s="75" t="str">
        <f>VLOOKUP(B150,COMPOSICAO!B:K,2,FALSE)</f>
        <v>FORNECIMENTO DE DISPOSITIVO DR, 2 POLOS, SENSIBILIDADE DE 30 MA, CORRENTE DE 40 A, TIPO AC</v>
      </c>
      <c r="D150" s="77"/>
      <c r="E150" s="77"/>
      <c r="F150" s="76"/>
      <c r="G150" s="61" t="str">
        <f>VLOOKUP(B150,COMPOSICAO!B:K,6,FALSE)</f>
        <v>UN</v>
      </c>
      <c r="H150" s="61"/>
      <c r="I150" s="61"/>
      <c r="J150" s="61"/>
      <c r="K150" s="61"/>
      <c r="L150" s="61"/>
      <c r="M150" s="61"/>
      <c r="N150" s="61"/>
      <c r="O150" s="61"/>
      <c r="P150" s="63">
        <f>SUM(O150:O152)</f>
        <v>1</v>
      </c>
    </row>
    <row r="151" spans="1:16" ht="15" customHeight="1" x14ac:dyDescent="0.25">
      <c r="A151" s="61" t="s">
        <v>190</v>
      </c>
      <c r="B151" s="75" t="s">
        <v>13</v>
      </c>
      <c r="C151" s="77"/>
      <c r="D151" s="77"/>
      <c r="E151" s="77"/>
      <c r="F151" s="76"/>
      <c r="G151" s="61"/>
      <c r="H151" s="63">
        <v>1</v>
      </c>
      <c r="I151" s="63"/>
      <c r="J151" s="63"/>
      <c r="K151" s="63"/>
      <c r="L151" s="63"/>
      <c r="M151" s="63" t="str">
        <f>IF(COUNTA(J151:L151)=2,ROUND(PRODUCT(J151:L151),2),"")</f>
        <v/>
      </c>
      <c r="N151" s="63" t="str">
        <f>IF(OR(COUNTA(J151:L151)=3,AND(COUNTA(J151:L151)=1,M151&lt;&gt;"")),ROUND(PRODUCT(J151:M151),2),"")</f>
        <v/>
      </c>
      <c r="O151" s="63">
        <f>IF(N151&lt;&gt;"",ROUND(PRODUCT(H151,I151,N151),2),IF(M151&lt;&gt;"",ROUND(PRODUCT(H151,I151,M151),2),ROUND(PRODUCT(H151:L151),2)))</f>
        <v>1</v>
      </c>
      <c r="P151" s="63"/>
    </row>
    <row r="152" spans="1:16" ht="15" customHeight="1" x14ac:dyDescent="0.25">
      <c r="A152" s="4"/>
      <c r="B152" s="4"/>
      <c r="C152" s="4"/>
      <c r="D152" s="4"/>
      <c r="E152" s="4"/>
      <c r="F152" s="4"/>
      <c r="G152" s="4"/>
      <c r="H152" s="4"/>
      <c r="I152" s="4"/>
      <c r="J152" s="4"/>
      <c r="K152" s="4"/>
      <c r="L152" s="4"/>
      <c r="M152" s="4"/>
      <c r="N152" s="4"/>
      <c r="O152" s="4"/>
      <c r="P152" s="4"/>
    </row>
    <row r="153" spans="1:16" ht="15" customHeight="1" x14ac:dyDescent="0.25">
      <c r="A153" s="55">
        <v>9</v>
      </c>
      <c r="B153" s="71" t="s">
        <v>191</v>
      </c>
      <c r="C153" s="73"/>
      <c r="D153" s="73"/>
      <c r="E153" s="73"/>
      <c r="F153" s="73"/>
      <c r="G153" s="73"/>
      <c r="H153" s="73"/>
      <c r="I153" s="73"/>
      <c r="J153" s="73"/>
      <c r="K153" s="73"/>
      <c r="L153" s="73"/>
      <c r="M153" s="73"/>
      <c r="N153" s="73"/>
      <c r="O153" s="73"/>
      <c r="P153" s="72"/>
    </row>
    <row r="154" spans="1:16" ht="60" customHeight="1" x14ac:dyDescent="0.25">
      <c r="A154" s="61" t="s">
        <v>87</v>
      </c>
      <c r="B154" s="74">
        <v>94992</v>
      </c>
      <c r="C154" s="75" t="str">
        <f>VLOOKUP(B154,COMPOSICAO!B:K,2,FALSE)</f>
        <v>EXECUÇÃO DE PASSEIO (CALÇADA) OU PISO DE CONCRETO COM CONCRETO MOLDADO IN LOCO, FEITO EM OBRA, ACABAMENTO CONVENCIONAL, ESPESSURA 6 CM, ARMADO. AF_08/2022</v>
      </c>
      <c r="D154" s="77"/>
      <c r="E154" s="77"/>
      <c r="F154" s="76"/>
      <c r="G154" s="61" t="str">
        <f>VLOOKUP(B154,COMPOSICAO!B:K,6,FALSE)</f>
        <v>M2</v>
      </c>
      <c r="H154" s="61"/>
      <c r="I154" s="61"/>
      <c r="J154" s="61"/>
      <c r="K154" s="61"/>
      <c r="L154" s="61"/>
      <c r="M154" s="61"/>
      <c r="N154" s="61"/>
      <c r="O154" s="61"/>
      <c r="P154" s="63">
        <f>SUM(O154:O156)</f>
        <v>20.75</v>
      </c>
    </row>
    <row r="155" spans="1:16" ht="15" customHeight="1" x14ac:dyDescent="0.25">
      <c r="A155" s="61" t="s">
        <v>192</v>
      </c>
      <c r="B155" s="75" t="s">
        <v>13</v>
      </c>
      <c r="C155" s="77"/>
      <c r="D155" s="77"/>
      <c r="E155" s="77"/>
      <c r="F155" s="76"/>
      <c r="G155" s="61"/>
      <c r="H155" s="63">
        <v>20.75</v>
      </c>
      <c r="I155" s="63"/>
      <c r="J155" s="63"/>
      <c r="K155" s="63"/>
      <c r="L155" s="63"/>
      <c r="M155" s="63" t="str">
        <f>IF(COUNTA(J155:L155)=2,ROUND(PRODUCT(J155:L155),2),"")</f>
        <v/>
      </c>
      <c r="N155" s="63" t="str">
        <f>IF(OR(COUNTA(J155:L155)=3,AND(COUNTA(J155:L155)=1,M155&lt;&gt;"")),ROUND(PRODUCT(J155:M155),2),"")</f>
        <v/>
      </c>
      <c r="O155" s="63">
        <f>IF(N155&lt;&gt;"",ROUND(PRODUCT(H155,I155,N155),2),IF(M155&lt;&gt;"",ROUND(PRODUCT(H155,I155,M155),2),ROUND(PRODUCT(H155:L155),2)))</f>
        <v>20.75</v>
      </c>
      <c r="P155" s="63"/>
    </row>
    <row r="156" spans="1:16" ht="15" customHeight="1" x14ac:dyDescent="0.25">
      <c r="A156" s="4"/>
      <c r="B156" s="4"/>
      <c r="C156" s="4"/>
      <c r="D156" s="4"/>
      <c r="E156" s="4"/>
      <c r="F156" s="4"/>
      <c r="G156" s="4"/>
      <c r="H156" s="4"/>
      <c r="I156" s="4"/>
      <c r="J156" s="4"/>
      <c r="K156" s="4"/>
      <c r="L156" s="4"/>
      <c r="M156" s="4"/>
      <c r="N156" s="4"/>
      <c r="O156" s="4"/>
      <c r="P156" s="4"/>
    </row>
    <row r="157" spans="1:16" ht="15" customHeight="1" x14ac:dyDescent="0.25">
      <c r="A157" s="55">
        <v>10</v>
      </c>
      <c r="B157" s="71" t="s">
        <v>193</v>
      </c>
      <c r="C157" s="73"/>
      <c r="D157" s="73"/>
      <c r="E157" s="73"/>
      <c r="F157" s="73"/>
      <c r="G157" s="73"/>
      <c r="H157" s="73"/>
      <c r="I157" s="73"/>
      <c r="J157" s="73"/>
      <c r="K157" s="73"/>
      <c r="L157" s="73"/>
      <c r="M157" s="73"/>
      <c r="N157" s="73"/>
      <c r="O157" s="73"/>
      <c r="P157" s="72"/>
    </row>
    <row r="158" spans="1:16" ht="75" customHeight="1" x14ac:dyDescent="0.25">
      <c r="A158" s="61" t="s">
        <v>88</v>
      </c>
      <c r="B158" s="74">
        <v>92568</v>
      </c>
      <c r="C158" s="75" t="str">
        <f>VLOOKUP(B158,COMPOSICAO!B:K,2,FALSE)</f>
        <v>TRAMA DE AÇO COMPOSTA POR RIPAS, CAIBROS E TERÇAS PARA TELHADOS DE ATÉ 2 ÁGUAS PARA TELHA DE ENCAIXE DE CERÂMICA OU DE CONCRETO, INCLUSO TRANSPORTE VERTICAL. AF_07/2019</v>
      </c>
      <c r="D158" s="77"/>
      <c r="E158" s="77"/>
      <c r="F158" s="76"/>
      <c r="G158" s="61" t="str">
        <f>VLOOKUP(B158,COMPOSICAO!B:K,6,FALSE)</f>
        <v>M2</v>
      </c>
      <c r="H158" s="61"/>
      <c r="I158" s="61"/>
      <c r="J158" s="61"/>
      <c r="K158" s="61"/>
      <c r="L158" s="61"/>
      <c r="M158" s="61"/>
      <c r="N158" s="61"/>
      <c r="O158" s="61"/>
      <c r="P158" s="63">
        <f>SUM(O158:O160)</f>
        <v>69.08</v>
      </c>
    </row>
    <row r="159" spans="1:16" ht="15" customHeight="1" x14ac:dyDescent="0.25">
      <c r="A159" s="61" t="s">
        <v>194</v>
      </c>
      <c r="B159" s="75" t="s">
        <v>13</v>
      </c>
      <c r="C159" s="77"/>
      <c r="D159" s="77"/>
      <c r="E159" s="77"/>
      <c r="F159" s="76"/>
      <c r="G159" s="61"/>
      <c r="H159" s="63">
        <v>69.08</v>
      </c>
      <c r="I159" s="63"/>
      <c r="J159" s="63"/>
      <c r="K159" s="63"/>
      <c r="L159" s="63"/>
      <c r="M159" s="63" t="str">
        <f>IF(COUNTA(J159:L159)=2,ROUND(PRODUCT(J159:L159),2),"")</f>
        <v/>
      </c>
      <c r="N159" s="63" t="str">
        <f>IF(OR(COUNTA(J159:L159)=3,AND(COUNTA(J159:L159)=1,M159&lt;&gt;"")),ROUND(PRODUCT(J159:M159),2),"")</f>
        <v/>
      </c>
      <c r="O159" s="63">
        <f>IF(N159&lt;&gt;"",ROUND(PRODUCT(H159,I159,N159),2),IF(M159&lt;&gt;"",ROUND(PRODUCT(H159,I159,M159),2),ROUND(PRODUCT(H159:L159),2)))</f>
        <v>69.08</v>
      </c>
      <c r="P159" s="63"/>
    </row>
    <row r="160" spans="1:16" ht="15" customHeight="1" x14ac:dyDescent="0.25">
      <c r="A160" s="4"/>
      <c r="B160" s="4"/>
      <c r="C160" s="4"/>
      <c r="D160" s="4"/>
      <c r="E160" s="4"/>
      <c r="F160" s="4"/>
      <c r="G160" s="4"/>
      <c r="H160" s="4"/>
      <c r="I160" s="4"/>
      <c r="J160" s="4"/>
      <c r="K160" s="4"/>
      <c r="L160" s="4"/>
      <c r="M160" s="4"/>
      <c r="N160" s="4"/>
      <c r="O160" s="4"/>
      <c r="P160" s="4"/>
    </row>
    <row r="161" spans="1:16" ht="45" customHeight="1" x14ac:dyDescent="0.25">
      <c r="A161" s="61" t="s">
        <v>89</v>
      </c>
      <c r="B161" s="74">
        <v>94442</v>
      </c>
      <c r="C161" s="75" t="str">
        <f>VLOOKUP(B161,COMPOSICAO!B:K,2,FALSE)</f>
        <v>TELHAMENTO COM TELHA CERÂMICA DE ENCAIXE, TIPO ROMANA, COM ATÉ 2 ÁGUAS, INCLUSO TRANSPORTE VERTICAL. AF_07/2019</v>
      </c>
      <c r="D161" s="77"/>
      <c r="E161" s="77"/>
      <c r="F161" s="76"/>
      <c r="G161" s="61" t="str">
        <f>VLOOKUP(B161,COMPOSICAO!B:K,6,FALSE)</f>
        <v>M2</v>
      </c>
      <c r="H161" s="61"/>
      <c r="I161" s="61"/>
      <c r="J161" s="61"/>
      <c r="K161" s="61"/>
      <c r="L161" s="61"/>
      <c r="M161" s="61"/>
      <c r="N161" s="61"/>
      <c r="O161" s="61"/>
      <c r="P161" s="63">
        <f>SUM(O161:O163)</f>
        <v>69.08</v>
      </c>
    </row>
    <row r="162" spans="1:16" ht="15" customHeight="1" x14ac:dyDescent="0.25">
      <c r="A162" s="61" t="s">
        <v>195</v>
      </c>
      <c r="B162" s="75" t="s">
        <v>13</v>
      </c>
      <c r="C162" s="77"/>
      <c r="D162" s="77"/>
      <c r="E162" s="77"/>
      <c r="F162" s="76"/>
      <c r="G162" s="61"/>
      <c r="H162" s="63">
        <v>69.08</v>
      </c>
      <c r="I162" s="63"/>
      <c r="J162" s="63"/>
      <c r="K162" s="63"/>
      <c r="L162" s="63"/>
      <c r="M162" s="63" t="str">
        <f>IF(COUNTA(J162:L162)=2,ROUND(PRODUCT(J162:L162),2),"")</f>
        <v/>
      </c>
      <c r="N162" s="63" t="str">
        <f>IF(OR(COUNTA(J162:L162)=3,AND(COUNTA(J162:L162)=1,M162&lt;&gt;"")),ROUND(PRODUCT(J162:M162),2),"")</f>
        <v/>
      </c>
      <c r="O162" s="63">
        <f>IF(N162&lt;&gt;"",ROUND(PRODUCT(H162,I162,N162),2),IF(M162&lt;&gt;"",ROUND(PRODUCT(H162,I162,M162),2),ROUND(PRODUCT(H162:L162),2)))</f>
        <v>69.08</v>
      </c>
      <c r="P162" s="63"/>
    </row>
    <row r="163" spans="1:16" ht="15" customHeight="1" x14ac:dyDescent="0.25">
      <c r="A163" s="4"/>
      <c r="B163" s="4"/>
      <c r="C163" s="4"/>
      <c r="D163" s="4"/>
      <c r="E163" s="4"/>
      <c r="F163" s="4"/>
      <c r="G163" s="4"/>
      <c r="H163" s="4"/>
      <c r="I163" s="4"/>
      <c r="J163" s="4"/>
      <c r="K163" s="4"/>
      <c r="L163" s="4"/>
      <c r="M163" s="4"/>
      <c r="N163" s="4"/>
      <c r="O163" s="4"/>
      <c r="P163" s="4"/>
    </row>
    <row r="164" spans="1:16" ht="75" customHeight="1" x14ac:dyDescent="0.25">
      <c r="A164" s="61" t="s">
        <v>90</v>
      </c>
      <c r="B164" s="74">
        <v>94221</v>
      </c>
      <c r="C164" s="75" t="str">
        <f>VLOOKUP(B164,COMPOSICAO!B:K,2,FALSE)</f>
        <v>CUMEEIRA PARA TELHA CERÂMICA EMBOÇADA COM ARGAMASSA TRAÇO 1:2:9 (CIMENTO, CAL E AREIA) PARA TELHADOS COM ATÉ 2 ÁGUAS, INCLUSO TRANSPORTE VERTICAL. AF_07/2019</v>
      </c>
      <c r="D164" s="77"/>
      <c r="E164" s="77"/>
      <c r="F164" s="76"/>
      <c r="G164" s="61" t="str">
        <f>VLOOKUP(B164,COMPOSICAO!B:K,6,FALSE)</f>
        <v>M</v>
      </c>
      <c r="H164" s="61"/>
      <c r="I164" s="61"/>
      <c r="J164" s="61"/>
      <c r="K164" s="61"/>
      <c r="L164" s="61"/>
      <c r="M164" s="61"/>
      <c r="N164" s="61"/>
      <c r="O164" s="61"/>
      <c r="P164" s="63">
        <f>SUM(O164:O166)</f>
        <v>9.1</v>
      </c>
    </row>
    <row r="165" spans="1:16" ht="15" customHeight="1" x14ac:dyDescent="0.25">
      <c r="A165" s="61" t="s">
        <v>196</v>
      </c>
      <c r="B165" s="75" t="s">
        <v>13</v>
      </c>
      <c r="C165" s="77"/>
      <c r="D165" s="77"/>
      <c r="E165" s="77"/>
      <c r="F165" s="76"/>
      <c r="G165" s="61"/>
      <c r="H165" s="63">
        <v>9.1</v>
      </c>
      <c r="I165" s="63"/>
      <c r="J165" s="63"/>
      <c r="K165" s="63"/>
      <c r="L165" s="63"/>
      <c r="M165" s="63" t="str">
        <f>IF(COUNTA(J165:L165)=2,ROUND(PRODUCT(J165:L165),2),"")</f>
        <v/>
      </c>
      <c r="N165" s="63" t="str">
        <f>IF(OR(COUNTA(J165:L165)=3,AND(COUNTA(J165:L165)=1,M165&lt;&gt;"")),ROUND(PRODUCT(J165:M165),2),"")</f>
        <v/>
      </c>
      <c r="O165" s="63">
        <f>IF(N165&lt;&gt;"",ROUND(PRODUCT(H165,I165,N165),2),IF(M165&lt;&gt;"",ROUND(PRODUCT(H165,I165,M165),2),ROUND(PRODUCT(H165:L165),2)))</f>
        <v>9.1</v>
      </c>
      <c r="P165" s="63"/>
    </row>
    <row r="166" spans="1:16" ht="15" customHeight="1" x14ac:dyDescent="0.25">
      <c r="A166" s="4"/>
      <c r="B166" s="4"/>
      <c r="C166" s="4"/>
      <c r="D166" s="4"/>
      <c r="E166" s="4"/>
      <c r="F166" s="4"/>
      <c r="G166" s="4"/>
      <c r="H166" s="4"/>
      <c r="I166" s="4"/>
      <c r="J166" s="4"/>
      <c r="K166" s="4"/>
      <c r="L166" s="4"/>
      <c r="M166" s="4"/>
      <c r="N166" s="4"/>
      <c r="O166" s="4"/>
      <c r="P166" s="4"/>
    </row>
    <row r="167" spans="1:16" ht="45" customHeight="1" x14ac:dyDescent="0.25">
      <c r="A167" s="61" t="s">
        <v>91</v>
      </c>
      <c r="B167" s="74">
        <v>100327</v>
      </c>
      <c r="C167" s="75" t="str">
        <f>VLOOKUP(B167,COMPOSICAO!B:K,2,FALSE)</f>
        <v>RUFO EXTERNO/INTERNO EM CHAPA DE AÇO GALVANIZADO NÚMERO 26, CORTE DE 33 CM, INCLUSO IÇAMENTO. AF_07/2019</v>
      </c>
      <c r="D167" s="77"/>
      <c r="E167" s="77"/>
      <c r="F167" s="76"/>
      <c r="G167" s="61" t="str">
        <f>VLOOKUP(B167,COMPOSICAO!B:K,6,FALSE)</f>
        <v>M</v>
      </c>
      <c r="H167" s="61"/>
      <c r="I167" s="61"/>
      <c r="J167" s="61"/>
      <c r="K167" s="61"/>
      <c r="L167" s="61"/>
      <c r="M167" s="61"/>
      <c r="N167" s="61"/>
      <c r="O167" s="61"/>
      <c r="P167" s="63">
        <f>SUM(O167:O169)</f>
        <v>8.16</v>
      </c>
    </row>
    <row r="168" spans="1:16" ht="15" customHeight="1" x14ac:dyDescent="0.25">
      <c r="A168" s="61" t="s">
        <v>197</v>
      </c>
      <c r="B168" s="75" t="s">
        <v>13</v>
      </c>
      <c r="C168" s="77"/>
      <c r="D168" s="77"/>
      <c r="E168" s="77"/>
      <c r="F168" s="76"/>
      <c r="G168" s="61"/>
      <c r="H168" s="63">
        <v>8.16</v>
      </c>
      <c r="I168" s="63"/>
      <c r="J168" s="63"/>
      <c r="K168" s="63"/>
      <c r="L168" s="63"/>
      <c r="M168" s="63" t="str">
        <f>IF(COUNTA(J168:L168)=2,ROUND(PRODUCT(J168:L168),2),"")</f>
        <v/>
      </c>
      <c r="N168" s="63" t="str">
        <f>IF(OR(COUNTA(J168:L168)=3,AND(COUNTA(J168:L168)=1,M168&lt;&gt;"")),ROUND(PRODUCT(J168:M168),2),"")</f>
        <v/>
      </c>
      <c r="O168" s="63">
        <f>IF(N168&lt;&gt;"",ROUND(PRODUCT(H168,I168,N168),2),IF(M168&lt;&gt;"",ROUND(PRODUCT(H168,I168,M168),2),ROUND(PRODUCT(H168:L168),2)))</f>
        <v>8.16</v>
      </c>
      <c r="P168" s="63"/>
    </row>
    <row r="169" spans="1:16" ht="15" customHeight="1" x14ac:dyDescent="0.25">
      <c r="A169" s="4"/>
      <c r="B169" s="4"/>
      <c r="C169" s="4"/>
      <c r="D169" s="4"/>
      <c r="E169" s="4"/>
      <c r="F169" s="4"/>
      <c r="G169" s="4"/>
      <c r="H169" s="4"/>
      <c r="I169" s="4"/>
      <c r="J169" s="4"/>
      <c r="K169" s="4"/>
      <c r="L169" s="4"/>
      <c r="M169" s="4"/>
      <c r="N169" s="4"/>
      <c r="O169" s="4"/>
      <c r="P169" s="4"/>
    </row>
    <row r="170" spans="1:16" ht="15" customHeight="1" x14ac:dyDescent="0.25">
      <c r="A170" s="55">
        <v>11</v>
      </c>
      <c r="B170" s="71" t="s">
        <v>198</v>
      </c>
      <c r="C170" s="73"/>
      <c r="D170" s="73"/>
      <c r="E170" s="73"/>
      <c r="F170" s="73"/>
      <c r="G170" s="73"/>
      <c r="H170" s="73"/>
      <c r="I170" s="73"/>
      <c r="J170" s="73"/>
      <c r="K170" s="73"/>
      <c r="L170" s="73"/>
      <c r="M170" s="73"/>
      <c r="N170" s="73"/>
      <c r="O170" s="73"/>
      <c r="P170" s="72"/>
    </row>
    <row r="171" spans="1:16" ht="60" customHeight="1" x14ac:dyDescent="0.25">
      <c r="A171" s="61" t="s">
        <v>92</v>
      </c>
      <c r="B171" s="74">
        <v>87418</v>
      </c>
      <c r="C171" s="75" t="str">
        <f>VLOOKUP(B171,COMPOSICAO!B:K,2,FALSE)</f>
        <v>APLICAÇÃO MANUAL DE GESSO DESEMPENADO (SEM TALISCAS) EM PAREDES DE AMBIENTES DE ÁREA ENTRE 5M² E 10M², ESPESSURA DE 0,5CM. AF_06/2014</v>
      </c>
      <c r="D171" s="77"/>
      <c r="E171" s="77"/>
      <c r="F171" s="76"/>
      <c r="G171" s="61" t="str">
        <f>VLOOKUP(B171,COMPOSICAO!B:K,6,FALSE)</f>
        <v>M2</v>
      </c>
      <c r="H171" s="61"/>
      <c r="I171" s="61"/>
      <c r="J171" s="61"/>
      <c r="K171" s="61"/>
      <c r="L171" s="61"/>
      <c r="M171" s="61"/>
      <c r="N171" s="61"/>
      <c r="O171" s="61"/>
      <c r="P171" s="63">
        <f>SUM(O171:O173)</f>
        <v>120.02</v>
      </c>
    </row>
    <row r="172" spans="1:16" ht="15" customHeight="1" x14ac:dyDescent="0.25">
      <c r="A172" s="61" t="s">
        <v>199</v>
      </c>
      <c r="B172" s="75" t="s">
        <v>13</v>
      </c>
      <c r="C172" s="77"/>
      <c r="D172" s="77"/>
      <c r="E172" s="77"/>
      <c r="F172" s="76"/>
      <c r="G172" s="61"/>
      <c r="H172" s="63">
        <v>120.02</v>
      </c>
      <c r="I172" s="63"/>
      <c r="J172" s="63"/>
      <c r="K172" s="63"/>
      <c r="L172" s="63"/>
      <c r="M172" s="63" t="str">
        <f>IF(COUNTA(J172:L172)=2,ROUND(PRODUCT(J172:L172),2),"")</f>
        <v/>
      </c>
      <c r="N172" s="63" t="str">
        <f>IF(OR(COUNTA(J172:L172)=3,AND(COUNTA(J172:L172)=1,M172&lt;&gt;"")),ROUND(PRODUCT(J172:M172),2),"")</f>
        <v/>
      </c>
      <c r="O172" s="63">
        <f>IF(N172&lt;&gt;"",ROUND(PRODUCT(H172,I172,N172),2),IF(M172&lt;&gt;"",ROUND(PRODUCT(H172,I172,M172),2),ROUND(PRODUCT(H172:L172),2)))</f>
        <v>120.02</v>
      </c>
      <c r="P172" s="63"/>
    </row>
    <row r="173" spans="1:16" ht="15" customHeight="1" x14ac:dyDescent="0.25">
      <c r="A173" s="4"/>
      <c r="B173" s="4"/>
      <c r="C173" s="4"/>
      <c r="D173" s="4"/>
      <c r="E173" s="4"/>
      <c r="F173" s="4"/>
      <c r="G173" s="4"/>
      <c r="H173" s="4"/>
      <c r="I173" s="4"/>
      <c r="J173" s="4"/>
      <c r="K173" s="4"/>
      <c r="L173" s="4"/>
      <c r="M173" s="4"/>
      <c r="N173" s="4"/>
      <c r="O173" s="4"/>
      <c r="P173" s="4"/>
    </row>
    <row r="174" spans="1:16" ht="15" customHeight="1" x14ac:dyDescent="0.25">
      <c r="A174" s="55">
        <v>12</v>
      </c>
      <c r="B174" s="71" t="s">
        <v>200</v>
      </c>
      <c r="C174" s="73"/>
      <c r="D174" s="73"/>
      <c r="E174" s="73"/>
      <c r="F174" s="73"/>
      <c r="G174" s="73"/>
      <c r="H174" s="73"/>
      <c r="I174" s="73"/>
      <c r="J174" s="73"/>
      <c r="K174" s="73"/>
      <c r="L174" s="73"/>
      <c r="M174" s="73"/>
      <c r="N174" s="73"/>
      <c r="O174" s="73"/>
      <c r="P174" s="72"/>
    </row>
    <row r="175" spans="1:16" ht="60" customHeight="1" x14ac:dyDescent="0.25">
      <c r="A175" s="61" t="s">
        <v>93</v>
      </c>
      <c r="B175" s="74">
        <v>87879</v>
      </c>
      <c r="C175" s="75" t="str">
        <f>VLOOKUP(B175,COMPOSICAO!B:K,2,FALSE)</f>
        <v>CHAPISCO APLICADO EM ALVENARIAS E ESTRUTURAS DE CONCRETO INTERNAS, COM COLHER DE PEDREIRO.  ARGAMASSA TRAÇO 1:3 COM PREPARO EM BETONEIRA 400L. AF_10/2022</v>
      </c>
      <c r="D175" s="77"/>
      <c r="E175" s="77"/>
      <c r="F175" s="76"/>
      <c r="G175" s="61" t="str">
        <f>VLOOKUP(B175,COMPOSICAO!B:K,6,FALSE)</f>
        <v>M2</v>
      </c>
      <c r="H175" s="61"/>
      <c r="I175" s="61"/>
      <c r="J175" s="61"/>
      <c r="K175" s="61"/>
      <c r="L175" s="61"/>
      <c r="M175" s="61"/>
      <c r="N175" s="61"/>
      <c r="O175" s="61"/>
      <c r="P175" s="63">
        <f>SUM(O175:O177)</f>
        <v>95.78</v>
      </c>
    </row>
    <row r="176" spans="1:16" ht="15" customHeight="1" x14ac:dyDescent="0.25">
      <c r="A176" s="61" t="s">
        <v>201</v>
      </c>
      <c r="B176" s="75" t="s">
        <v>13</v>
      </c>
      <c r="C176" s="77"/>
      <c r="D176" s="77"/>
      <c r="E176" s="77"/>
      <c r="F176" s="76"/>
      <c r="G176" s="61"/>
      <c r="H176" s="63">
        <v>95.78</v>
      </c>
      <c r="I176" s="63"/>
      <c r="J176" s="63"/>
      <c r="K176" s="63"/>
      <c r="L176" s="63"/>
      <c r="M176" s="63" t="str">
        <f>IF(COUNTA(J176:L176)=2,ROUND(PRODUCT(J176:L176),2),"")</f>
        <v/>
      </c>
      <c r="N176" s="63" t="str">
        <f>IF(OR(COUNTA(J176:L176)=3,AND(COUNTA(J176:L176)=1,M176&lt;&gt;"")),ROUND(PRODUCT(J176:M176),2),"")</f>
        <v/>
      </c>
      <c r="O176" s="63">
        <f>IF(N176&lt;&gt;"",ROUND(PRODUCT(H176,I176,N176),2),IF(M176&lt;&gt;"",ROUND(PRODUCT(H176,I176,M176),2),ROUND(PRODUCT(H176:L176),2)))</f>
        <v>95.78</v>
      </c>
      <c r="P176" s="63"/>
    </row>
    <row r="177" spans="1:16" ht="15" customHeight="1" x14ac:dyDescent="0.25">
      <c r="A177" s="4"/>
      <c r="B177" s="4"/>
      <c r="C177" s="4"/>
      <c r="D177" s="4"/>
      <c r="E177" s="4"/>
      <c r="F177" s="4"/>
      <c r="G177" s="4"/>
      <c r="H177" s="4"/>
      <c r="I177" s="4"/>
      <c r="J177" s="4"/>
      <c r="K177" s="4"/>
      <c r="L177" s="4"/>
      <c r="M177" s="4"/>
      <c r="N177" s="4"/>
      <c r="O177" s="4"/>
      <c r="P177" s="4"/>
    </row>
    <row r="178" spans="1:16" ht="75" customHeight="1" x14ac:dyDescent="0.25">
      <c r="A178" s="61" t="s">
        <v>94</v>
      </c>
      <c r="B178" s="74">
        <v>87775</v>
      </c>
      <c r="C178" s="75" t="str">
        <f>VLOOKUP(B178,COMPOSICAO!B:K,2,FALSE)</f>
        <v>EMBOÇO OU MASSA ÚNICA EM ARGAMASSA TRAÇO 1:2:8, PREPARO MECÂNICO COM BETONEIRA 400 L, APLICADA MANUALMENTE EM PANOS DE FACHADA COM PRESENÇA DE VÃOS, ESPESSURA DE 25 MM. AF_08/2022</v>
      </c>
      <c r="D178" s="77"/>
      <c r="E178" s="77"/>
      <c r="F178" s="76"/>
      <c r="G178" s="61" t="str">
        <f>VLOOKUP(B178,COMPOSICAO!B:K,6,FALSE)</f>
        <v>M2</v>
      </c>
      <c r="H178" s="61"/>
      <c r="I178" s="61"/>
      <c r="J178" s="61"/>
      <c r="K178" s="61"/>
      <c r="L178" s="61"/>
      <c r="M178" s="61"/>
      <c r="N178" s="61"/>
      <c r="O178" s="61"/>
      <c r="P178" s="63">
        <f>SUM(O178:O180)</f>
        <v>95.78</v>
      </c>
    </row>
    <row r="179" spans="1:16" ht="15" customHeight="1" x14ac:dyDescent="0.25">
      <c r="A179" s="61" t="s">
        <v>202</v>
      </c>
      <c r="B179" s="75" t="s">
        <v>13</v>
      </c>
      <c r="C179" s="77"/>
      <c r="D179" s="77"/>
      <c r="E179" s="77"/>
      <c r="F179" s="76"/>
      <c r="G179" s="61"/>
      <c r="H179" s="63">
        <v>95.78</v>
      </c>
      <c r="I179" s="63"/>
      <c r="J179" s="63"/>
      <c r="K179" s="63"/>
      <c r="L179" s="63"/>
      <c r="M179" s="63" t="str">
        <f>IF(COUNTA(J179:L179)=2,ROUND(PRODUCT(J179:L179),2),"")</f>
        <v/>
      </c>
      <c r="N179" s="63" t="str">
        <f>IF(OR(COUNTA(J179:L179)=3,AND(COUNTA(J179:L179)=1,M179&lt;&gt;"")),ROUND(PRODUCT(J179:M179),2),"")</f>
        <v/>
      </c>
      <c r="O179" s="63">
        <f>IF(N179&lt;&gt;"",ROUND(PRODUCT(H179,I179,N179),2),IF(M179&lt;&gt;"",ROUND(PRODUCT(H179,I179,M179),2),ROUND(PRODUCT(H179:L179),2)))</f>
        <v>95.78</v>
      </c>
      <c r="P179" s="63"/>
    </row>
    <row r="180" spans="1:16" ht="15" customHeight="1" x14ac:dyDescent="0.25">
      <c r="A180" s="4"/>
      <c r="B180" s="4"/>
      <c r="C180" s="4"/>
      <c r="D180" s="4"/>
      <c r="E180" s="4"/>
      <c r="F180" s="4"/>
      <c r="G180" s="4"/>
      <c r="H180" s="4"/>
      <c r="I180" s="4"/>
      <c r="J180" s="4"/>
      <c r="K180" s="4"/>
      <c r="L180" s="4"/>
      <c r="M180" s="4"/>
      <c r="N180" s="4"/>
      <c r="O180" s="4"/>
      <c r="P180" s="4"/>
    </row>
    <row r="181" spans="1:16" ht="15" customHeight="1" x14ac:dyDescent="0.25">
      <c r="A181" s="55">
        <v>13</v>
      </c>
      <c r="B181" s="71" t="s">
        <v>203</v>
      </c>
      <c r="C181" s="73"/>
      <c r="D181" s="73"/>
      <c r="E181" s="73"/>
      <c r="F181" s="73"/>
      <c r="G181" s="73"/>
      <c r="H181" s="73"/>
      <c r="I181" s="73"/>
      <c r="J181" s="73"/>
      <c r="K181" s="73"/>
      <c r="L181" s="73"/>
      <c r="M181" s="73"/>
      <c r="N181" s="73"/>
      <c r="O181" s="73"/>
      <c r="P181" s="72"/>
    </row>
    <row r="182" spans="1:16" ht="45" customHeight="1" x14ac:dyDescent="0.25">
      <c r="A182" s="61" t="s">
        <v>95</v>
      </c>
      <c r="B182" s="74">
        <v>88489</v>
      </c>
      <c r="C182" s="75" t="str">
        <f>VLOOKUP(B182,COMPOSICAO!B:K,2,FALSE)</f>
        <v>APLICAÇÃO MANUAL DE PINTURA COM TINTA LÁTEX ACRÍLICA EM PAREDES, DUAS DEMÃOS. AF_06/2014</v>
      </c>
      <c r="D182" s="77"/>
      <c r="E182" s="77"/>
      <c r="F182" s="76"/>
      <c r="G182" s="61" t="str">
        <f>VLOOKUP(B182,COMPOSICAO!B:K,6,FALSE)</f>
        <v>M2</v>
      </c>
      <c r="H182" s="61"/>
      <c r="I182" s="61"/>
      <c r="J182" s="61"/>
      <c r="K182" s="61"/>
      <c r="L182" s="61"/>
      <c r="M182" s="61"/>
      <c r="N182" s="61"/>
      <c r="O182" s="61"/>
      <c r="P182" s="63">
        <f>SUM(O182:O184)</f>
        <v>120.02</v>
      </c>
    </row>
    <row r="183" spans="1:16" ht="15" customHeight="1" x14ac:dyDescent="0.25">
      <c r="A183" s="61" t="s">
        <v>204</v>
      </c>
      <c r="B183" s="75" t="s">
        <v>13</v>
      </c>
      <c r="C183" s="77"/>
      <c r="D183" s="77"/>
      <c r="E183" s="77"/>
      <c r="F183" s="76"/>
      <c r="G183" s="61"/>
      <c r="H183" s="63">
        <v>120.02</v>
      </c>
      <c r="I183" s="63"/>
      <c r="J183" s="63"/>
      <c r="K183" s="63"/>
      <c r="L183" s="63"/>
      <c r="M183" s="63" t="str">
        <f>IF(COUNTA(J183:L183)=2,ROUND(PRODUCT(J183:L183),2),"")</f>
        <v/>
      </c>
      <c r="N183" s="63" t="str">
        <f>IF(OR(COUNTA(J183:L183)=3,AND(COUNTA(J183:L183)=1,M183&lt;&gt;"")),ROUND(PRODUCT(J183:M183),2),"")</f>
        <v/>
      </c>
      <c r="O183" s="63">
        <f>IF(N183&lt;&gt;"",ROUND(PRODUCT(H183,I183,N183),2),IF(M183&lt;&gt;"",ROUND(PRODUCT(H183,I183,M183),2),ROUND(PRODUCT(H183:L183),2)))</f>
        <v>120.02</v>
      </c>
      <c r="P183" s="63"/>
    </row>
    <row r="184" spans="1:16" ht="15" customHeight="1" x14ac:dyDescent="0.25">
      <c r="A184" s="4"/>
      <c r="B184" s="4"/>
      <c r="C184" s="4"/>
      <c r="D184" s="4"/>
      <c r="E184" s="4"/>
      <c r="F184" s="4"/>
      <c r="G184" s="4"/>
      <c r="H184" s="4"/>
      <c r="I184" s="4"/>
      <c r="J184" s="4"/>
      <c r="K184" s="4"/>
      <c r="L184" s="4"/>
      <c r="M184" s="4"/>
      <c r="N184" s="4"/>
      <c r="O184" s="4"/>
      <c r="P184" s="4"/>
    </row>
    <row r="185" spans="1:16" ht="30" customHeight="1" x14ac:dyDescent="0.25">
      <c r="A185" s="61" t="s">
        <v>96</v>
      </c>
      <c r="B185" s="74">
        <v>88485</v>
      </c>
      <c r="C185" s="75" t="str">
        <f>VLOOKUP(B185,COMPOSICAO!B:K,2,FALSE)</f>
        <v>APLICAÇÃO DE FUNDO SELADOR ACRÍLICO EM PAREDES, UMA DEMÃO. AF_06/2014</v>
      </c>
      <c r="D185" s="77"/>
      <c r="E185" s="77"/>
      <c r="F185" s="76"/>
      <c r="G185" s="61" t="str">
        <f>VLOOKUP(B185,COMPOSICAO!B:K,6,FALSE)</f>
        <v>M2</v>
      </c>
      <c r="H185" s="61"/>
      <c r="I185" s="61"/>
      <c r="J185" s="61"/>
      <c r="K185" s="61"/>
      <c r="L185" s="61"/>
      <c r="M185" s="61"/>
      <c r="N185" s="61"/>
      <c r="O185" s="61"/>
      <c r="P185" s="63">
        <f>SUM(O185:O187)</f>
        <v>215.79</v>
      </c>
    </row>
    <row r="186" spans="1:16" ht="15" customHeight="1" x14ac:dyDescent="0.25">
      <c r="A186" s="61" t="s">
        <v>205</v>
      </c>
      <c r="B186" s="75" t="s">
        <v>13</v>
      </c>
      <c r="C186" s="77"/>
      <c r="D186" s="77"/>
      <c r="E186" s="77"/>
      <c r="F186" s="76"/>
      <c r="G186" s="61"/>
      <c r="H186" s="63">
        <v>215.79</v>
      </c>
      <c r="I186" s="63"/>
      <c r="J186" s="63"/>
      <c r="K186" s="63"/>
      <c r="L186" s="63"/>
      <c r="M186" s="63" t="str">
        <f>IF(COUNTA(J186:L186)=2,ROUND(PRODUCT(J186:L186),2),"")</f>
        <v/>
      </c>
      <c r="N186" s="63" t="str">
        <f>IF(OR(COUNTA(J186:L186)=3,AND(COUNTA(J186:L186)=1,M186&lt;&gt;"")),ROUND(PRODUCT(J186:M186),2),"")</f>
        <v/>
      </c>
      <c r="O186" s="63">
        <f>IF(N186&lt;&gt;"",ROUND(PRODUCT(H186,I186,N186),2),IF(M186&lt;&gt;"",ROUND(PRODUCT(H186,I186,M186),2),ROUND(PRODUCT(H186:L186),2)))</f>
        <v>215.79</v>
      </c>
      <c r="P186" s="63"/>
    </row>
    <row r="187" spans="1:16" ht="15" customHeight="1" x14ac:dyDescent="0.25">
      <c r="A187" s="4"/>
      <c r="B187" s="4"/>
      <c r="C187" s="4"/>
      <c r="D187" s="4"/>
      <c r="E187" s="4"/>
      <c r="F187" s="4"/>
      <c r="G187" s="4"/>
      <c r="H187" s="4"/>
      <c r="I187" s="4"/>
      <c r="J187" s="4"/>
      <c r="K187" s="4"/>
      <c r="L187" s="4"/>
      <c r="M187" s="4"/>
      <c r="N187" s="4"/>
      <c r="O187" s="4"/>
      <c r="P187" s="4"/>
    </row>
    <row r="188" spans="1:16" ht="30" customHeight="1" x14ac:dyDescent="0.25">
      <c r="A188" s="61" t="s">
        <v>97</v>
      </c>
      <c r="B188" s="74">
        <v>88484</v>
      </c>
      <c r="C188" s="75" t="str">
        <f>VLOOKUP(B188,COMPOSICAO!B:K,2,FALSE)</f>
        <v>APLICAÇÃO DE FUNDO SELADOR ACRÍLICO EM TETO, UMA DEMÃO. AF_06/2014</v>
      </c>
      <c r="D188" s="77"/>
      <c r="E188" s="77"/>
      <c r="F188" s="76"/>
      <c r="G188" s="61" t="str">
        <f>VLOOKUP(B188,COMPOSICAO!B:K,6,FALSE)</f>
        <v>M2</v>
      </c>
      <c r="H188" s="61"/>
      <c r="I188" s="61"/>
      <c r="J188" s="61"/>
      <c r="K188" s="61"/>
      <c r="L188" s="61"/>
      <c r="M188" s="61"/>
      <c r="N188" s="61"/>
      <c r="O188" s="61"/>
      <c r="P188" s="63">
        <f>SUM(O188:O190)</f>
        <v>41.95</v>
      </c>
    </row>
    <row r="189" spans="1:16" ht="15" customHeight="1" x14ac:dyDescent="0.25">
      <c r="A189" s="61" t="s">
        <v>206</v>
      </c>
      <c r="B189" s="75" t="s">
        <v>13</v>
      </c>
      <c r="C189" s="77"/>
      <c r="D189" s="77"/>
      <c r="E189" s="77"/>
      <c r="F189" s="76"/>
      <c r="G189" s="61"/>
      <c r="H189" s="63">
        <v>41.95</v>
      </c>
      <c r="I189" s="63"/>
      <c r="J189" s="63"/>
      <c r="K189" s="63"/>
      <c r="L189" s="63"/>
      <c r="M189" s="63" t="str">
        <f>IF(COUNTA(J189:L189)=2,ROUND(PRODUCT(J189:L189),2),"")</f>
        <v/>
      </c>
      <c r="N189" s="63" t="str">
        <f>IF(OR(COUNTA(J189:L189)=3,AND(COUNTA(J189:L189)=1,M189&lt;&gt;"")),ROUND(PRODUCT(J189:M189),2),"")</f>
        <v/>
      </c>
      <c r="O189" s="63">
        <f>IF(N189&lt;&gt;"",ROUND(PRODUCT(H189,I189,N189),2),IF(M189&lt;&gt;"",ROUND(PRODUCT(H189,I189,M189),2),ROUND(PRODUCT(H189:L189),2)))</f>
        <v>41.95</v>
      </c>
      <c r="P189" s="63"/>
    </row>
    <row r="190" spans="1:16" ht="15" customHeight="1" x14ac:dyDescent="0.25">
      <c r="A190" s="4"/>
      <c r="B190" s="4"/>
      <c r="C190" s="4"/>
      <c r="D190" s="4"/>
      <c r="E190" s="4"/>
      <c r="F190" s="4"/>
      <c r="G190" s="4"/>
      <c r="H190" s="4"/>
      <c r="I190" s="4"/>
      <c r="J190" s="4"/>
      <c r="K190" s="4"/>
      <c r="L190" s="4"/>
      <c r="M190" s="4"/>
      <c r="N190" s="4"/>
      <c r="O190" s="4"/>
      <c r="P190" s="4"/>
    </row>
    <row r="191" spans="1:16" ht="45" customHeight="1" x14ac:dyDescent="0.25">
      <c r="A191" s="61" t="s">
        <v>98</v>
      </c>
      <c r="B191" s="74">
        <v>88423</v>
      </c>
      <c r="C191" s="75" t="str">
        <f>VLOOKUP(B191,COMPOSICAO!B:K,2,FALSE)</f>
        <v>APLICAÇÃO MANUAL DE PINTURA COM TINTA TEXTURIZADA ACRÍLICA EM PAREDES EXTERNAS DE CASAS, UMA COR. AF_06/2014</v>
      </c>
      <c r="D191" s="77"/>
      <c r="E191" s="77"/>
      <c r="F191" s="76"/>
      <c r="G191" s="61" t="str">
        <f>VLOOKUP(B191,COMPOSICAO!B:K,6,FALSE)</f>
        <v>M2</v>
      </c>
      <c r="H191" s="61"/>
      <c r="I191" s="61"/>
      <c r="J191" s="61"/>
      <c r="K191" s="61"/>
      <c r="L191" s="61"/>
      <c r="M191" s="61"/>
      <c r="N191" s="61"/>
      <c r="O191" s="61"/>
      <c r="P191" s="63">
        <f>SUM(O191:O193)</f>
        <v>95.78</v>
      </c>
    </row>
    <row r="192" spans="1:16" ht="15" customHeight="1" x14ac:dyDescent="0.25">
      <c r="A192" s="61" t="s">
        <v>207</v>
      </c>
      <c r="B192" s="75" t="s">
        <v>13</v>
      </c>
      <c r="C192" s="77"/>
      <c r="D192" s="77"/>
      <c r="E192" s="77"/>
      <c r="F192" s="76"/>
      <c r="G192" s="61"/>
      <c r="H192" s="63">
        <v>95.78</v>
      </c>
      <c r="I192" s="63"/>
      <c r="J192" s="63"/>
      <c r="K192" s="63"/>
      <c r="L192" s="63"/>
      <c r="M192" s="63" t="str">
        <f>IF(COUNTA(J192:L192)=2,ROUND(PRODUCT(J192:L192),2),"")</f>
        <v/>
      </c>
      <c r="N192" s="63" t="str">
        <f>IF(OR(COUNTA(J192:L192)=3,AND(COUNTA(J192:L192)=1,M192&lt;&gt;"")),ROUND(PRODUCT(J192:M192),2),"")</f>
        <v/>
      </c>
      <c r="O192" s="63">
        <f>IF(N192&lt;&gt;"",ROUND(PRODUCT(H192,I192,N192),2),IF(M192&lt;&gt;"",ROUND(PRODUCT(H192,I192,M192),2),ROUND(PRODUCT(H192:L192),2)))</f>
        <v>95.78</v>
      </c>
      <c r="P192" s="63"/>
    </row>
    <row r="193" spans="1:16" ht="15" customHeight="1" x14ac:dyDescent="0.25">
      <c r="A193" s="4"/>
      <c r="B193" s="4"/>
      <c r="C193" s="4"/>
      <c r="D193" s="4"/>
      <c r="E193" s="4"/>
      <c r="F193" s="4"/>
      <c r="G193" s="4"/>
      <c r="H193" s="4"/>
      <c r="I193" s="4"/>
      <c r="J193" s="4"/>
      <c r="K193" s="4"/>
      <c r="L193" s="4"/>
      <c r="M193" s="4"/>
      <c r="N193" s="4"/>
      <c r="O193" s="4"/>
      <c r="P193" s="4"/>
    </row>
    <row r="194" spans="1:16" ht="45" customHeight="1" x14ac:dyDescent="0.25">
      <c r="A194" s="61" t="s">
        <v>99</v>
      </c>
      <c r="B194" s="74">
        <v>102213</v>
      </c>
      <c r="C194" s="75" t="str">
        <f>VLOOKUP(B194,COMPOSICAO!B:K,2,FALSE)</f>
        <v>PINTURA VERNIZ (INCOLOR) ALQUÍDICO EM MADEIRA, USO INTERNO E EXTERNO, 2 DEMÃOS. AF_01/2021</v>
      </c>
      <c r="D194" s="77"/>
      <c r="E194" s="77"/>
      <c r="F194" s="76"/>
      <c r="G194" s="61" t="str">
        <f>VLOOKUP(B194,COMPOSICAO!B:K,6,FALSE)</f>
        <v>M2</v>
      </c>
      <c r="H194" s="61"/>
      <c r="I194" s="61"/>
      <c r="J194" s="61"/>
      <c r="K194" s="61"/>
      <c r="L194" s="61"/>
      <c r="M194" s="61"/>
      <c r="N194" s="61"/>
      <c r="O194" s="61"/>
      <c r="P194" s="63">
        <f>SUM(O194:O196)</f>
        <v>25.2</v>
      </c>
    </row>
    <row r="195" spans="1:16" ht="15" customHeight="1" x14ac:dyDescent="0.25">
      <c r="A195" s="61" t="s">
        <v>208</v>
      </c>
      <c r="B195" s="75" t="s">
        <v>13</v>
      </c>
      <c r="C195" s="77"/>
      <c r="D195" s="77"/>
      <c r="E195" s="77"/>
      <c r="F195" s="76"/>
      <c r="G195" s="61"/>
      <c r="H195" s="63">
        <v>25.2</v>
      </c>
      <c r="I195" s="63"/>
      <c r="J195" s="63"/>
      <c r="K195" s="63"/>
      <c r="L195" s="63"/>
      <c r="M195" s="63" t="str">
        <f>IF(COUNTA(J195:L195)=2,ROUND(PRODUCT(J195:L195),2),"")</f>
        <v/>
      </c>
      <c r="N195" s="63" t="str">
        <f>IF(OR(COUNTA(J195:L195)=3,AND(COUNTA(J195:L195)=1,M195&lt;&gt;"")),ROUND(PRODUCT(J195:M195),2),"")</f>
        <v/>
      </c>
      <c r="O195" s="63">
        <f>IF(N195&lt;&gt;"",ROUND(PRODUCT(H195,I195,N195),2),IF(M195&lt;&gt;"",ROUND(PRODUCT(H195,I195,M195),2),ROUND(PRODUCT(H195:L195),2)))</f>
        <v>25.2</v>
      </c>
      <c r="P195" s="63"/>
    </row>
    <row r="196" spans="1:16" ht="15" customHeight="1" x14ac:dyDescent="0.25">
      <c r="A196" s="4"/>
      <c r="B196" s="4"/>
      <c r="C196" s="4"/>
      <c r="D196" s="4"/>
      <c r="E196" s="4"/>
      <c r="F196" s="4"/>
      <c r="G196" s="4"/>
      <c r="H196" s="4"/>
      <c r="I196" s="4"/>
      <c r="J196" s="4"/>
      <c r="K196" s="4"/>
      <c r="L196" s="4"/>
      <c r="M196" s="4"/>
      <c r="N196" s="4"/>
      <c r="O196" s="4"/>
      <c r="P196" s="4"/>
    </row>
    <row r="197" spans="1:16" ht="75" customHeight="1" x14ac:dyDescent="0.25">
      <c r="A197" s="61" t="s">
        <v>100</v>
      </c>
      <c r="B197" s="74">
        <v>100761</v>
      </c>
      <c r="C197" s="75" t="str">
        <f>VLOOKUP(B197,COMPOSICAO!B:K,2,FALSE)</f>
        <v>PINTURA COM TINTA ALQUÍDICA DE ACABAMENTO (ESMALTE SINTÉTICO FOSCO) PULVERIZADA SOBRE SUPERFÍCIES METÁLICAS (EXCETO PERFIL) EXECUTADO EM OBRA (02 DEMÃOS). AF_01/2020_PE</v>
      </c>
      <c r="D197" s="77"/>
      <c r="E197" s="77"/>
      <c r="F197" s="76"/>
      <c r="G197" s="61" t="str">
        <f>VLOOKUP(B197,COMPOSICAO!B:K,6,FALSE)</f>
        <v>M2</v>
      </c>
      <c r="H197" s="61"/>
      <c r="I197" s="61"/>
      <c r="J197" s="61"/>
      <c r="K197" s="61"/>
      <c r="L197" s="61"/>
      <c r="M197" s="61"/>
      <c r="N197" s="61"/>
      <c r="O197" s="61"/>
      <c r="P197" s="63">
        <f>SUM(O197:O199)</f>
        <v>28.2</v>
      </c>
    </row>
    <row r="198" spans="1:16" ht="15" customHeight="1" x14ac:dyDescent="0.25">
      <c r="A198" s="61" t="s">
        <v>209</v>
      </c>
      <c r="B198" s="75" t="s">
        <v>13</v>
      </c>
      <c r="C198" s="77"/>
      <c r="D198" s="77"/>
      <c r="E198" s="77"/>
      <c r="F198" s="76"/>
      <c r="G198" s="61"/>
      <c r="H198" s="63">
        <v>28.2</v>
      </c>
      <c r="I198" s="63"/>
      <c r="J198" s="63"/>
      <c r="K198" s="63"/>
      <c r="L198" s="63"/>
      <c r="M198" s="63" t="str">
        <f>IF(COUNTA(J198:L198)=2,ROUND(PRODUCT(J198:L198),2),"")</f>
        <v/>
      </c>
      <c r="N198" s="63" t="str">
        <f>IF(OR(COUNTA(J198:L198)=3,AND(COUNTA(J198:L198)=1,M198&lt;&gt;"")),ROUND(PRODUCT(J198:M198),2),"")</f>
        <v/>
      </c>
      <c r="O198" s="63">
        <f>IF(N198&lt;&gt;"",ROUND(PRODUCT(H198,I198,N198),2),IF(M198&lt;&gt;"",ROUND(PRODUCT(H198,I198,M198),2),ROUND(PRODUCT(H198:L198),2)))</f>
        <v>28.2</v>
      </c>
      <c r="P198" s="63"/>
    </row>
    <row r="199" spans="1:16" ht="15" customHeight="1" x14ac:dyDescent="0.25">
      <c r="A199" s="4"/>
      <c r="B199" s="4"/>
      <c r="C199" s="4"/>
      <c r="D199" s="4"/>
      <c r="E199" s="4"/>
      <c r="F199" s="4"/>
      <c r="G199" s="4"/>
      <c r="H199" s="4"/>
      <c r="I199" s="4"/>
      <c r="J199" s="4"/>
      <c r="K199" s="4"/>
      <c r="L199" s="4"/>
      <c r="M199" s="4"/>
      <c r="N199" s="4"/>
      <c r="O199" s="4"/>
      <c r="P199" s="4"/>
    </row>
    <row r="200" spans="1:16" ht="15" customHeight="1" x14ac:dyDescent="0.25">
      <c r="A200" s="55">
        <v>14</v>
      </c>
      <c r="B200" s="71" t="s">
        <v>210</v>
      </c>
      <c r="C200" s="73"/>
      <c r="D200" s="73"/>
      <c r="E200" s="73"/>
      <c r="F200" s="73"/>
      <c r="G200" s="73"/>
      <c r="H200" s="73"/>
      <c r="I200" s="73"/>
      <c r="J200" s="73"/>
      <c r="K200" s="73"/>
      <c r="L200" s="73"/>
      <c r="M200" s="73"/>
      <c r="N200" s="73"/>
      <c r="O200" s="73"/>
      <c r="P200" s="72"/>
    </row>
    <row r="201" spans="1:16" ht="60" customHeight="1" x14ac:dyDescent="0.25">
      <c r="A201" s="61" t="s">
        <v>101</v>
      </c>
      <c r="B201" s="74">
        <v>87879</v>
      </c>
      <c r="C201" s="75" t="str">
        <f>VLOOKUP(B201,COMPOSICAO!B:K,2,FALSE)</f>
        <v>CHAPISCO APLICADO EM ALVENARIAS E ESTRUTURAS DE CONCRETO INTERNAS, COM COLHER DE PEDREIRO.  ARGAMASSA TRAÇO 1:3 COM PREPARO EM BETONEIRA 400L. AF_10/2022</v>
      </c>
      <c r="D201" s="77"/>
      <c r="E201" s="77"/>
      <c r="F201" s="76"/>
      <c r="G201" s="61" t="str">
        <f>VLOOKUP(B201,COMPOSICAO!B:K,6,FALSE)</f>
        <v>M2</v>
      </c>
      <c r="H201" s="61"/>
      <c r="I201" s="61"/>
      <c r="J201" s="61"/>
      <c r="K201" s="61"/>
      <c r="L201" s="61"/>
      <c r="M201" s="61"/>
      <c r="N201" s="61"/>
      <c r="O201" s="61"/>
      <c r="P201" s="63">
        <f>SUM(O201:O203)</f>
        <v>36.15</v>
      </c>
    </row>
    <row r="202" spans="1:16" ht="15" customHeight="1" x14ac:dyDescent="0.25">
      <c r="A202" s="61" t="s">
        <v>211</v>
      </c>
      <c r="B202" s="75" t="s">
        <v>13</v>
      </c>
      <c r="C202" s="77"/>
      <c r="D202" s="77"/>
      <c r="E202" s="77"/>
      <c r="F202" s="76"/>
      <c r="G202" s="61"/>
      <c r="H202" s="63">
        <v>36.15</v>
      </c>
      <c r="I202" s="63"/>
      <c r="J202" s="63"/>
      <c r="K202" s="63"/>
      <c r="L202" s="63"/>
      <c r="M202" s="63" t="str">
        <f>IF(COUNTA(J202:L202)=2,ROUND(PRODUCT(J202:L202),2),"")</f>
        <v/>
      </c>
      <c r="N202" s="63" t="str">
        <f>IF(OR(COUNTA(J202:L202)=3,AND(COUNTA(J202:L202)=1,M202&lt;&gt;"")),ROUND(PRODUCT(J202:M202),2),"")</f>
        <v/>
      </c>
      <c r="O202" s="63">
        <f>IF(N202&lt;&gt;"",ROUND(PRODUCT(H202,I202,N202),2),IF(M202&lt;&gt;"",ROUND(PRODUCT(H202,I202,M202),2),ROUND(PRODUCT(H202:L202),2)))</f>
        <v>36.15</v>
      </c>
      <c r="P202" s="63"/>
    </row>
    <row r="203" spans="1:16" ht="15" customHeight="1" x14ac:dyDescent="0.25">
      <c r="A203" s="4"/>
      <c r="B203" s="4"/>
      <c r="C203" s="4"/>
      <c r="D203" s="4"/>
      <c r="E203" s="4"/>
      <c r="F203" s="4"/>
      <c r="G203" s="4"/>
      <c r="H203" s="4"/>
      <c r="I203" s="4"/>
      <c r="J203" s="4"/>
      <c r="K203" s="4"/>
      <c r="L203" s="4"/>
      <c r="M203" s="4"/>
      <c r="N203" s="4"/>
      <c r="O203" s="4"/>
      <c r="P203" s="4"/>
    </row>
    <row r="204" spans="1:16" ht="105" customHeight="1" x14ac:dyDescent="0.25">
      <c r="A204" s="61" t="s">
        <v>102</v>
      </c>
      <c r="B204" s="74">
        <v>87527</v>
      </c>
      <c r="C204" s="75" t="str">
        <f>VLOOKUP(B204,COMPOSICAO!B:K,2,FALSE)</f>
        <v>EMBOÇO, PARA RECEBIMENTO DE CERÂMICA, EM ARGAMASSA TRAÇO 1:2:8, PREPARO MECÂNICO COM BETONEIRA 400L, APLICADO MANUALMENTE EM FACES INTERNAS DE PAREDES, PARA AMBIENTE COM ÁREA MENOR QUE 5M2, ESPESSURA DE 20MM, COM EXECUÇÃO DE TALISCAS. AF_06/2014</v>
      </c>
      <c r="D204" s="77"/>
      <c r="E204" s="77"/>
      <c r="F204" s="76"/>
      <c r="G204" s="61" t="str">
        <f>VLOOKUP(B204,COMPOSICAO!B:K,6,FALSE)</f>
        <v>M2</v>
      </c>
      <c r="H204" s="61"/>
      <c r="I204" s="61"/>
      <c r="J204" s="61"/>
      <c r="K204" s="61"/>
      <c r="L204" s="61"/>
      <c r="M204" s="61"/>
      <c r="N204" s="61"/>
      <c r="O204" s="61"/>
      <c r="P204" s="63">
        <f>SUM(O204:O206)</f>
        <v>36.15</v>
      </c>
    </row>
    <row r="205" spans="1:16" ht="15" customHeight="1" x14ac:dyDescent="0.25">
      <c r="A205" s="61" t="s">
        <v>212</v>
      </c>
      <c r="B205" s="75" t="s">
        <v>13</v>
      </c>
      <c r="C205" s="77"/>
      <c r="D205" s="77"/>
      <c r="E205" s="77"/>
      <c r="F205" s="76"/>
      <c r="G205" s="61"/>
      <c r="H205" s="63">
        <v>36.15</v>
      </c>
      <c r="I205" s="63"/>
      <c r="J205" s="63"/>
      <c r="K205" s="63"/>
      <c r="L205" s="63"/>
      <c r="M205" s="63" t="str">
        <f>IF(COUNTA(J205:L205)=2,ROUND(PRODUCT(J205:L205),2),"")</f>
        <v/>
      </c>
      <c r="N205" s="63" t="str">
        <f>IF(OR(COUNTA(J205:L205)=3,AND(COUNTA(J205:L205)=1,M205&lt;&gt;"")),ROUND(PRODUCT(J205:M205),2),"")</f>
        <v/>
      </c>
      <c r="O205" s="63">
        <f>IF(N205&lt;&gt;"",ROUND(PRODUCT(H205,I205,N205),2),IF(M205&lt;&gt;"",ROUND(PRODUCT(H205,I205,M205),2),ROUND(PRODUCT(H205:L205),2)))</f>
        <v>36.15</v>
      </c>
      <c r="P205" s="63"/>
    </row>
    <row r="206" spans="1:16" ht="15" customHeight="1" x14ac:dyDescent="0.25">
      <c r="A206" s="4"/>
      <c r="B206" s="4"/>
      <c r="C206" s="4"/>
      <c r="D206" s="4"/>
      <c r="E206" s="4"/>
      <c r="F206" s="4"/>
      <c r="G206" s="4"/>
      <c r="H206" s="4"/>
      <c r="I206" s="4"/>
      <c r="J206" s="4"/>
      <c r="K206" s="4"/>
      <c r="L206" s="4"/>
      <c r="M206" s="4"/>
      <c r="N206" s="4"/>
      <c r="O206" s="4"/>
      <c r="P206" s="4"/>
    </row>
    <row r="207" spans="1:16" ht="75" customHeight="1" x14ac:dyDescent="0.25">
      <c r="A207" s="61" t="s">
        <v>103</v>
      </c>
      <c r="B207" s="74">
        <v>104457</v>
      </c>
      <c r="C207" s="75" t="str">
        <f>VLOOKUP(B207,COMPOSICAO!B:K,2,FALSE)</f>
        <v>REVESTIMENTO CERÂMICO PARA PAREDES INTERNAS COM PLACAS TIPO ESMALTADA EXTRA  DE DIMENSÕES 33X45 CM APLICADAS EM AMBIENTES DE ÁREA MENOR QUE 5 M² NA ALTURA INTEIRA DAS PAREDES. AF_06/2014</v>
      </c>
      <c r="D207" s="77"/>
      <c r="E207" s="77"/>
      <c r="F207" s="76"/>
      <c r="G207" s="61" t="str">
        <f>VLOOKUP(B207,COMPOSICAO!B:K,6,FALSE)</f>
        <v>M2</v>
      </c>
      <c r="H207" s="61"/>
      <c r="I207" s="61"/>
      <c r="J207" s="61"/>
      <c r="K207" s="61"/>
      <c r="L207" s="61"/>
      <c r="M207" s="61"/>
      <c r="N207" s="61"/>
      <c r="O207" s="61"/>
      <c r="P207" s="63">
        <f>SUM(O207:O209)</f>
        <v>36.15</v>
      </c>
    </row>
    <row r="208" spans="1:16" ht="15" customHeight="1" x14ac:dyDescent="0.25">
      <c r="A208" s="61" t="s">
        <v>213</v>
      </c>
      <c r="B208" s="75" t="s">
        <v>13</v>
      </c>
      <c r="C208" s="77"/>
      <c r="D208" s="77"/>
      <c r="E208" s="77"/>
      <c r="F208" s="76"/>
      <c r="G208" s="61"/>
      <c r="H208" s="63">
        <v>36.15</v>
      </c>
      <c r="I208" s="63"/>
      <c r="J208" s="63"/>
      <c r="K208" s="63"/>
      <c r="L208" s="63"/>
      <c r="M208" s="63" t="str">
        <f>IF(COUNTA(J208:L208)=2,ROUND(PRODUCT(J208:L208),2),"")</f>
        <v/>
      </c>
      <c r="N208" s="63" t="str">
        <f>IF(OR(COUNTA(J208:L208)=3,AND(COUNTA(J208:L208)=1,M208&lt;&gt;"")),ROUND(PRODUCT(J208:M208),2),"")</f>
        <v/>
      </c>
      <c r="O208" s="63">
        <f>IF(N208&lt;&gt;"",ROUND(PRODUCT(H208,I208,N208),2),IF(M208&lt;&gt;"",ROUND(PRODUCT(H208,I208,M208),2),ROUND(PRODUCT(H208:L208),2)))</f>
        <v>36.15</v>
      </c>
      <c r="P208" s="63"/>
    </row>
    <row r="209" spans="1:16" ht="15" customHeight="1" x14ac:dyDescent="0.25">
      <c r="A209" s="4"/>
      <c r="B209" s="4"/>
      <c r="C209" s="4"/>
      <c r="D209" s="4"/>
      <c r="E209" s="4"/>
      <c r="F209" s="4"/>
      <c r="G209" s="4"/>
      <c r="H209" s="4"/>
      <c r="I209" s="4"/>
      <c r="J209" s="4"/>
      <c r="K209" s="4"/>
      <c r="L209" s="4"/>
      <c r="M209" s="4"/>
      <c r="N209" s="4"/>
      <c r="O209" s="4"/>
      <c r="P209" s="4"/>
    </row>
    <row r="210" spans="1:16" ht="75" customHeight="1" x14ac:dyDescent="0.25">
      <c r="A210" s="61" t="s">
        <v>104</v>
      </c>
      <c r="B210" s="74">
        <v>87630</v>
      </c>
      <c r="C210" s="75" t="str">
        <f>VLOOKUP(B210,COMPOSICAO!B:K,2,FALSE)</f>
        <v>CONTRAPISO EM ARGAMASSA TRAÇO 1:4 (CIMENTO E AREIA), PREPARO MECÂNICO COM BETONEIRA 400 L, APLICADO EM ÁREAS SECAS SOBRE LAJE, ADERIDO, ACABAMENTO NÃO REFORÇADO, ESPESSURA 3CM. AF_07/2021</v>
      </c>
      <c r="D210" s="77"/>
      <c r="E210" s="77"/>
      <c r="F210" s="76"/>
      <c r="G210" s="61" t="str">
        <f>VLOOKUP(B210,COMPOSICAO!B:K,6,FALSE)</f>
        <v>M2</v>
      </c>
      <c r="H210" s="61"/>
      <c r="I210" s="61"/>
      <c r="J210" s="61"/>
      <c r="K210" s="61"/>
      <c r="L210" s="61"/>
      <c r="M210" s="61"/>
      <c r="N210" s="61"/>
      <c r="O210" s="61"/>
      <c r="P210" s="63">
        <f>SUM(O210:O212)</f>
        <v>44.29</v>
      </c>
    </row>
    <row r="211" spans="1:16" ht="15" customHeight="1" x14ac:dyDescent="0.25">
      <c r="A211" s="61" t="s">
        <v>214</v>
      </c>
      <c r="B211" s="75" t="s">
        <v>13</v>
      </c>
      <c r="C211" s="77"/>
      <c r="D211" s="77"/>
      <c r="E211" s="77"/>
      <c r="F211" s="76"/>
      <c r="G211" s="61"/>
      <c r="H211" s="63">
        <v>44.29</v>
      </c>
      <c r="I211" s="63"/>
      <c r="J211" s="63"/>
      <c r="K211" s="63"/>
      <c r="L211" s="63"/>
      <c r="M211" s="63" t="str">
        <f>IF(COUNTA(J211:L211)=2,ROUND(PRODUCT(J211:L211),2),"")</f>
        <v/>
      </c>
      <c r="N211" s="63" t="str">
        <f>IF(OR(COUNTA(J211:L211)=3,AND(COUNTA(J211:L211)=1,M211&lt;&gt;"")),ROUND(PRODUCT(J211:M211),2),"")</f>
        <v/>
      </c>
      <c r="O211" s="63">
        <f>IF(N211&lt;&gt;"",ROUND(PRODUCT(H211,I211,N211),2),IF(M211&lt;&gt;"",ROUND(PRODUCT(H211,I211,M211),2),ROUND(PRODUCT(H211:L211),2)))</f>
        <v>44.29</v>
      </c>
      <c r="P211" s="63"/>
    </row>
    <row r="212" spans="1:16" ht="15" customHeight="1" x14ac:dyDescent="0.25">
      <c r="A212" s="4"/>
      <c r="B212" s="4"/>
      <c r="C212" s="4"/>
      <c r="D212" s="4"/>
      <c r="E212" s="4"/>
      <c r="F212" s="4"/>
      <c r="G212" s="4"/>
      <c r="H212" s="4"/>
      <c r="I212" s="4"/>
      <c r="J212" s="4"/>
      <c r="K212" s="4"/>
      <c r="L212" s="4"/>
      <c r="M212" s="4"/>
      <c r="N212" s="4"/>
      <c r="O212" s="4"/>
      <c r="P212" s="4"/>
    </row>
    <row r="213" spans="1:16" ht="60" customHeight="1" x14ac:dyDescent="0.25">
      <c r="A213" s="61" t="s">
        <v>105</v>
      </c>
      <c r="B213" s="74">
        <v>87249</v>
      </c>
      <c r="C213" s="75" t="str">
        <f>VLOOKUP(B213,COMPOSICAO!B:K,2,FALSE)</f>
        <v>REVESTIMENTO CERÂMICO PARA PISO COM PLACAS TIPO ESMALTADA EXTRA DE DIMENSÕES 45X45 CM APLICADA EM AMBIENTES DE ÁREA MENOR QUE 5 M2. AF_06/2014</v>
      </c>
      <c r="D213" s="77"/>
      <c r="E213" s="77"/>
      <c r="F213" s="76"/>
      <c r="G213" s="61" t="str">
        <f>VLOOKUP(B213,COMPOSICAO!B:K,6,FALSE)</f>
        <v>M2</v>
      </c>
      <c r="H213" s="61"/>
      <c r="I213" s="61"/>
      <c r="J213" s="61"/>
      <c r="K213" s="61"/>
      <c r="L213" s="61"/>
      <c r="M213" s="61"/>
      <c r="N213" s="61"/>
      <c r="O213" s="61"/>
      <c r="P213" s="63">
        <f>SUM(O213:O215)</f>
        <v>5.59</v>
      </c>
    </row>
    <row r="214" spans="1:16" ht="15" customHeight="1" x14ac:dyDescent="0.25">
      <c r="A214" s="61" t="s">
        <v>215</v>
      </c>
      <c r="B214" s="75" t="s">
        <v>13</v>
      </c>
      <c r="C214" s="77"/>
      <c r="D214" s="77"/>
      <c r="E214" s="77"/>
      <c r="F214" s="76"/>
      <c r="G214" s="61"/>
      <c r="H214" s="63">
        <v>5.59</v>
      </c>
      <c r="I214" s="63"/>
      <c r="J214" s="63"/>
      <c r="K214" s="63"/>
      <c r="L214" s="63"/>
      <c r="M214" s="63" t="str">
        <f>IF(COUNTA(J214:L214)=2,ROUND(PRODUCT(J214:L214),2),"")</f>
        <v/>
      </c>
      <c r="N214" s="63" t="str">
        <f>IF(OR(COUNTA(J214:L214)=3,AND(COUNTA(J214:L214)=1,M214&lt;&gt;"")),ROUND(PRODUCT(J214:M214),2),"")</f>
        <v/>
      </c>
      <c r="O214" s="63">
        <f>IF(N214&lt;&gt;"",ROUND(PRODUCT(H214,I214,N214),2),IF(M214&lt;&gt;"",ROUND(PRODUCT(H214,I214,M214),2),ROUND(PRODUCT(H214:L214),2)))</f>
        <v>5.59</v>
      </c>
      <c r="P214" s="63"/>
    </row>
    <row r="215" spans="1:16" ht="15" customHeight="1" x14ac:dyDescent="0.25">
      <c r="A215" s="4"/>
      <c r="B215" s="4"/>
      <c r="C215" s="4"/>
      <c r="D215" s="4"/>
      <c r="E215" s="4"/>
      <c r="F215" s="4"/>
      <c r="G215" s="4"/>
      <c r="H215" s="4"/>
      <c r="I215" s="4"/>
      <c r="J215" s="4"/>
      <c r="K215" s="4"/>
      <c r="L215" s="4"/>
      <c r="M215" s="4"/>
      <c r="N215" s="4"/>
      <c r="O215" s="4"/>
      <c r="P215" s="4"/>
    </row>
    <row r="216" spans="1:16" ht="60" customHeight="1" x14ac:dyDescent="0.25">
      <c r="A216" s="61" t="s">
        <v>106</v>
      </c>
      <c r="B216" s="74">
        <v>87250</v>
      </c>
      <c r="C216" s="75" t="str">
        <f>VLOOKUP(B216,COMPOSICAO!B:K,2,FALSE)</f>
        <v>REVESTIMENTO CERÂMICO PARA PISO COM PLACAS TIPO ESMALTADA EXTRA DE DIMENSÕES 45X45 CM APLICADA EM AMBIENTES DE ÁREA ENTRE 5 M2 E 10 M2. AF_06/2014</v>
      </c>
      <c r="D216" s="77"/>
      <c r="E216" s="77"/>
      <c r="F216" s="76"/>
      <c r="G216" s="61" t="str">
        <f>VLOOKUP(B216,COMPOSICAO!B:K,6,FALSE)</f>
        <v>M2</v>
      </c>
      <c r="H216" s="61"/>
      <c r="I216" s="61"/>
      <c r="J216" s="61"/>
      <c r="K216" s="61"/>
      <c r="L216" s="61"/>
      <c r="M216" s="61"/>
      <c r="N216" s="61"/>
      <c r="O216" s="61"/>
      <c r="P216" s="63">
        <f>SUM(O216:O218)</f>
        <v>14.19</v>
      </c>
    </row>
    <row r="217" spans="1:16" ht="15" customHeight="1" x14ac:dyDescent="0.25">
      <c r="A217" s="61" t="s">
        <v>216</v>
      </c>
      <c r="B217" s="75" t="s">
        <v>13</v>
      </c>
      <c r="C217" s="77"/>
      <c r="D217" s="77"/>
      <c r="E217" s="77"/>
      <c r="F217" s="76"/>
      <c r="G217" s="61"/>
      <c r="H217" s="63">
        <v>14.19</v>
      </c>
      <c r="I217" s="63"/>
      <c r="J217" s="63"/>
      <c r="K217" s="63"/>
      <c r="L217" s="63"/>
      <c r="M217" s="63" t="str">
        <f>IF(COUNTA(J217:L217)=2,ROUND(PRODUCT(J217:L217),2),"")</f>
        <v/>
      </c>
      <c r="N217" s="63" t="str">
        <f>IF(OR(COUNTA(J217:L217)=3,AND(COUNTA(J217:L217)=1,M217&lt;&gt;"")),ROUND(PRODUCT(J217:M217),2),"")</f>
        <v/>
      </c>
      <c r="O217" s="63">
        <f>IF(N217&lt;&gt;"",ROUND(PRODUCT(H217,I217,N217),2),IF(M217&lt;&gt;"",ROUND(PRODUCT(H217,I217,M217),2),ROUND(PRODUCT(H217:L217),2)))</f>
        <v>14.19</v>
      </c>
      <c r="P217" s="63"/>
    </row>
    <row r="218" spans="1:16" ht="15" customHeight="1" x14ac:dyDescent="0.25">
      <c r="A218" s="4"/>
      <c r="B218" s="4"/>
      <c r="C218" s="4"/>
      <c r="D218" s="4"/>
      <c r="E218" s="4"/>
      <c r="F218" s="4"/>
      <c r="G218" s="4"/>
      <c r="H218" s="4"/>
      <c r="I218" s="4"/>
      <c r="J218" s="4"/>
      <c r="K218" s="4"/>
      <c r="L218" s="4"/>
      <c r="M218" s="4"/>
      <c r="N218" s="4"/>
      <c r="O218" s="4"/>
      <c r="P218" s="4"/>
    </row>
    <row r="219" spans="1:16" ht="60" customHeight="1" x14ac:dyDescent="0.25">
      <c r="A219" s="61" t="s">
        <v>107</v>
      </c>
      <c r="B219" s="74">
        <v>87251</v>
      </c>
      <c r="C219" s="75" t="str">
        <f>VLOOKUP(B219,COMPOSICAO!B:K,2,FALSE)</f>
        <v>REVESTIMENTO CERÂMICO PARA PISO COM PLACAS TIPO ESMALTADA EXTRA DE DIMENSÕES 45X45 CM APLICADA EM AMBIENTES DE ÁREA MAIOR QUE 10 M2. AF_06/2014</v>
      </c>
      <c r="D219" s="77"/>
      <c r="E219" s="77"/>
      <c r="F219" s="76"/>
      <c r="G219" s="61" t="str">
        <f>VLOOKUP(B219,COMPOSICAO!B:K,6,FALSE)</f>
        <v>M2</v>
      </c>
      <c r="H219" s="61"/>
      <c r="I219" s="61"/>
      <c r="J219" s="61"/>
      <c r="K219" s="61"/>
      <c r="L219" s="61"/>
      <c r="M219" s="61"/>
      <c r="N219" s="61"/>
      <c r="O219" s="61"/>
      <c r="P219" s="63">
        <f>SUM(O219:O221)</f>
        <v>24.51</v>
      </c>
    </row>
    <row r="220" spans="1:16" ht="15" customHeight="1" x14ac:dyDescent="0.25">
      <c r="A220" s="61" t="s">
        <v>217</v>
      </c>
      <c r="B220" s="75" t="s">
        <v>13</v>
      </c>
      <c r="C220" s="77"/>
      <c r="D220" s="77"/>
      <c r="E220" s="77"/>
      <c r="F220" s="76"/>
      <c r="G220" s="61"/>
      <c r="H220" s="63">
        <v>24.51</v>
      </c>
      <c r="I220" s="63"/>
      <c r="J220" s="63"/>
      <c r="K220" s="63"/>
      <c r="L220" s="63"/>
      <c r="M220" s="63" t="str">
        <f>IF(COUNTA(J220:L220)=2,ROUND(PRODUCT(J220:L220),2),"")</f>
        <v/>
      </c>
      <c r="N220" s="63" t="str">
        <f>IF(OR(COUNTA(J220:L220)=3,AND(COUNTA(J220:L220)=1,M220&lt;&gt;"")),ROUND(PRODUCT(J220:M220),2),"")</f>
        <v/>
      </c>
      <c r="O220" s="63">
        <f>IF(N220&lt;&gt;"",ROUND(PRODUCT(H220,I220,N220),2),IF(M220&lt;&gt;"",ROUND(PRODUCT(H220,I220,M220),2),ROUND(PRODUCT(H220:L220),2)))</f>
        <v>24.51</v>
      </c>
      <c r="P220" s="63"/>
    </row>
    <row r="221" spans="1:16" ht="15" customHeight="1" x14ac:dyDescent="0.25">
      <c r="A221" s="4"/>
      <c r="B221" s="4"/>
      <c r="C221" s="4"/>
      <c r="D221" s="4"/>
      <c r="E221" s="4"/>
      <c r="F221" s="4"/>
      <c r="G221" s="4"/>
      <c r="H221" s="4"/>
      <c r="I221" s="4"/>
      <c r="J221" s="4"/>
      <c r="K221" s="4"/>
      <c r="L221" s="4"/>
      <c r="M221" s="4"/>
      <c r="N221" s="4"/>
      <c r="O221" s="4"/>
      <c r="P221" s="4"/>
    </row>
    <row r="222" spans="1:16" ht="15" customHeight="1" x14ac:dyDescent="0.25">
      <c r="A222" s="55">
        <v>15</v>
      </c>
      <c r="B222" s="71" t="s">
        <v>218</v>
      </c>
      <c r="C222" s="73"/>
      <c r="D222" s="73"/>
      <c r="E222" s="73"/>
      <c r="F222" s="73"/>
      <c r="G222" s="73"/>
      <c r="H222" s="73"/>
      <c r="I222" s="73"/>
      <c r="J222" s="73"/>
      <c r="K222" s="73"/>
      <c r="L222" s="73"/>
      <c r="M222" s="73"/>
      <c r="N222" s="73"/>
      <c r="O222" s="73"/>
      <c r="P222" s="72"/>
    </row>
    <row r="223" spans="1:16" ht="75" customHeight="1" x14ac:dyDescent="0.25">
      <c r="A223" s="61" t="s">
        <v>108</v>
      </c>
      <c r="B223" s="74">
        <v>94572</v>
      </c>
      <c r="C223" s="75" t="str">
        <f>VLOOKUP(B223,COMPOSICAO!B:K,2,FALSE)</f>
        <v>JANELA DE ALUMÍNIO DE CORRER COM 3 FOLHAS (2 VENEZIANAS E 1 PARA VIDRO), COM VIDROS, BATENTE E FERRAGENS. EXCLUSIVE ACABAMENTO, ALIZAR E CONTRAMARCO. FORNECIMENTO E INSTALAÇÃO. AF_12/2019</v>
      </c>
      <c r="D223" s="77"/>
      <c r="E223" s="77"/>
      <c r="F223" s="76"/>
      <c r="G223" s="61" t="str">
        <f>VLOOKUP(B223,COMPOSICAO!B:K,6,FALSE)</f>
        <v>M2</v>
      </c>
      <c r="H223" s="61"/>
      <c r="I223" s="61"/>
      <c r="J223" s="61"/>
      <c r="K223" s="61"/>
      <c r="L223" s="61"/>
      <c r="M223" s="61"/>
      <c r="N223" s="61"/>
      <c r="O223" s="61"/>
      <c r="P223" s="63">
        <f>SUM(O223:O225)</f>
        <v>3.6</v>
      </c>
    </row>
    <row r="224" spans="1:16" ht="15" customHeight="1" x14ac:dyDescent="0.25">
      <c r="A224" s="61" t="s">
        <v>219</v>
      </c>
      <c r="B224" s="75" t="s">
        <v>13</v>
      </c>
      <c r="C224" s="77"/>
      <c r="D224" s="77"/>
      <c r="E224" s="77"/>
      <c r="F224" s="76"/>
      <c r="G224" s="61"/>
      <c r="H224" s="63">
        <v>3.6</v>
      </c>
      <c r="I224" s="63"/>
      <c r="J224" s="63"/>
      <c r="K224" s="63"/>
      <c r="L224" s="63"/>
      <c r="M224" s="63" t="str">
        <f>IF(COUNTA(J224:L224)=2,ROUND(PRODUCT(J224:L224),2),"")</f>
        <v/>
      </c>
      <c r="N224" s="63" t="str">
        <f>IF(OR(COUNTA(J224:L224)=3,AND(COUNTA(J224:L224)=1,M224&lt;&gt;"")),ROUND(PRODUCT(J224:M224),2),"")</f>
        <v/>
      </c>
      <c r="O224" s="63">
        <f>IF(N224&lt;&gt;"",ROUND(PRODUCT(H224,I224,N224),2),IF(M224&lt;&gt;"",ROUND(PRODUCT(H224,I224,M224),2),ROUND(PRODUCT(H224:L224),2)))</f>
        <v>3.6</v>
      </c>
      <c r="P224" s="63"/>
    </row>
    <row r="225" spans="1:16" ht="15" customHeight="1" x14ac:dyDescent="0.25">
      <c r="A225" s="4"/>
      <c r="B225" s="4"/>
      <c r="C225" s="4"/>
      <c r="D225" s="4"/>
      <c r="E225" s="4"/>
      <c r="F225" s="4"/>
      <c r="G225" s="4"/>
      <c r="H225" s="4"/>
      <c r="I225" s="4"/>
      <c r="J225" s="4"/>
      <c r="K225" s="4"/>
      <c r="L225" s="4"/>
      <c r="M225" s="4"/>
      <c r="N225" s="4"/>
      <c r="O225" s="4"/>
      <c r="P225" s="4"/>
    </row>
    <row r="226" spans="1:16" ht="60" customHeight="1" x14ac:dyDescent="0.25">
      <c r="A226" s="61" t="s">
        <v>109</v>
      </c>
      <c r="B226" s="74">
        <v>94569</v>
      </c>
      <c r="C226" s="75" t="str">
        <f>VLOOKUP(B226,COMPOSICAO!B:K,2,FALSE)</f>
        <v>JANELA DE ALUMÍNIO TIPO MAXIM-AR, COM VIDROS, BATENTE E FERRAGENS. EXCLUSIVE ALIZAR, ACABAMENTO E CONTRAMARCO. FORNECIMENTO E INSTALAÇÃO. AF_12/2019</v>
      </c>
      <c r="D226" s="77"/>
      <c r="E226" s="77"/>
      <c r="F226" s="76"/>
      <c r="G226" s="61" t="str">
        <f>VLOOKUP(B226,COMPOSICAO!B:K,6,FALSE)</f>
        <v>M2</v>
      </c>
      <c r="H226" s="61"/>
      <c r="I226" s="61"/>
      <c r="J226" s="61"/>
      <c r="K226" s="61"/>
      <c r="L226" s="61"/>
      <c r="M226" s="61"/>
      <c r="N226" s="61"/>
      <c r="O226" s="61"/>
      <c r="P226" s="63">
        <f>SUM(O226:O228)</f>
        <v>0.24</v>
      </c>
    </row>
    <row r="227" spans="1:16" ht="15" customHeight="1" x14ac:dyDescent="0.25">
      <c r="A227" s="61" t="s">
        <v>220</v>
      </c>
      <c r="B227" s="75" t="s">
        <v>13</v>
      </c>
      <c r="C227" s="77"/>
      <c r="D227" s="77"/>
      <c r="E227" s="77"/>
      <c r="F227" s="76"/>
      <c r="G227" s="61"/>
      <c r="H227" s="63">
        <v>0.24</v>
      </c>
      <c r="I227" s="63"/>
      <c r="J227" s="63"/>
      <c r="K227" s="63"/>
      <c r="L227" s="63"/>
      <c r="M227" s="63" t="str">
        <f>IF(COUNTA(J227:L227)=2,ROUND(PRODUCT(J227:L227),2),"")</f>
        <v/>
      </c>
      <c r="N227" s="63" t="str">
        <f>IF(OR(COUNTA(J227:L227)=3,AND(COUNTA(J227:L227)=1,M227&lt;&gt;"")),ROUND(PRODUCT(J227:M227),2),"")</f>
        <v/>
      </c>
      <c r="O227" s="63">
        <f>IF(N227&lt;&gt;"",ROUND(PRODUCT(H227,I227,N227),2),IF(M227&lt;&gt;"",ROUND(PRODUCT(H227,I227,M227),2),ROUND(PRODUCT(H227:L227),2)))</f>
        <v>0.24</v>
      </c>
      <c r="P227" s="63"/>
    </row>
    <row r="228" spans="1:16" ht="15" customHeight="1" x14ac:dyDescent="0.25">
      <c r="A228" s="4"/>
      <c r="B228" s="4"/>
      <c r="C228" s="4"/>
      <c r="D228" s="4"/>
      <c r="E228" s="4"/>
      <c r="F228" s="4"/>
      <c r="G228" s="4"/>
      <c r="H228" s="4"/>
      <c r="I228" s="4"/>
      <c r="J228" s="4"/>
      <c r="K228" s="4"/>
      <c r="L228" s="4"/>
      <c r="M228" s="4"/>
      <c r="N228" s="4"/>
      <c r="O228" s="4"/>
      <c r="P228" s="4"/>
    </row>
    <row r="229" spans="1:16" ht="75" customHeight="1" x14ac:dyDescent="0.25">
      <c r="A229" s="61" t="s">
        <v>110</v>
      </c>
      <c r="B229" s="74">
        <v>94570</v>
      </c>
      <c r="C229" s="75" t="str">
        <f>VLOOKUP(B229,COMPOSICAO!B:K,2,FALSE)</f>
        <v>JANELA DE ALUMÍNIO DE CORRER COM 2 FOLHAS PARA VIDROS, COM VIDROS, BATENTE, ACABAMENTO COM ACETATO OU BRILHANTE E FERRAGENS. EXCLUSIVE ALIZAR E CONTRAMARCO. FORNECIMENTO E INSTALAÇÃO. AF_12/2019</v>
      </c>
      <c r="D229" s="77"/>
      <c r="E229" s="77"/>
      <c r="F229" s="76"/>
      <c r="G229" s="61" t="str">
        <f>VLOOKUP(B229,COMPOSICAO!B:K,6,FALSE)</f>
        <v>M2</v>
      </c>
      <c r="H229" s="61"/>
      <c r="I229" s="61"/>
      <c r="J229" s="61"/>
      <c r="K229" s="61"/>
      <c r="L229" s="61"/>
      <c r="M229" s="61"/>
      <c r="N229" s="61"/>
      <c r="O229" s="61"/>
      <c r="P229" s="63">
        <f>SUM(O229:O231)</f>
        <v>1.8</v>
      </c>
    </row>
    <row r="230" spans="1:16" ht="15" customHeight="1" x14ac:dyDescent="0.25">
      <c r="A230" s="61" t="s">
        <v>221</v>
      </c>
      <c r="B230" s="75" t="s">
        <v>13</v>
      </c>
      <c r="C230" s="77"/>
      <c r="D230" s="77"/>
      <c r="E230" s="77"/>
      <c r="F230" s="76"/>
      <c r="G230" s="61"/>
      <c r="H230" s="63">
        <v>1.8</v>
      </c>
      <c r="I230" s="63"/>
      <c r="J230" s="63"/>
      <c r="K230" s="63"/>
      <c r="L230" s="63"/>
      <c r="M230" s="63" t="str">
        <f>IF(COUNTA(J230:L230)=2,ROUND(PRODUCT(J230:L230),2),"")</f>
        <v/>
      </c>
      <c r="N230" s="63" t="str">
        <f>IF(OR(COUNTA(J230:L230)=3,AND(COUNTA(J230:L230)=1,M230&lt;&gt;"")),ROUND(PRODUCT(J230:M230),2),"")</f>
        <v/>
      </c>
      <c r="O230" s="63">
        <f>IF(N230&lt;&gt;"",ROUND(PRODUCT(H230,I230,N230),2),IF(M230&lt;&gt;"",ROUND(PRODUCT(H230,I230,M230),2),ROUND(PRODUCT(H230:L230),2)))</f>
        <v>1.8</v>
      </c>
      <c r="P230" s="63"/>
    </row>
    <row r="231" spans="1:16" ht="15" customHeight="1" x14ac:dyDescent="0.25">
      <c r="A231" s="4"/>
      <c r="B231" s="4"/>
      <c r="C231" s="4"/>
      <c r="D231" s="4"/>
      <c r="E231" s="4"/>
      <c r="F231" s="4"/>
      <c r="G231" s="4"/>
      <c r="H231" s="4"/>
      <c r="I231" s="4"/>
      <c r="J231" s="4"/>
      <c r="K231" s="4"/>
      <c r="L231" s="4"/>
      <c r="M231" s="4"/>
      <c r="N231" s="4"/>
      <c r="O231" s="4"/>
      <c r="P231" s="4"/>
    </row>
    <row r="232" spans="1:16" ht="105" customHeight="1" x14ac:dyDescent="0.25">
      <c r="A232" s="61" t="s">
        <v>111</v>
      </c>
      <c r="B232" s="74">
        <v>90843</v>
      </c>
      <c r="C232" s="75" t="str">
        <f>VLOOKUP(B232,COMPOSICAO!B:K,2,FALSE)</f>
        <v>KIT DE PORTA DE MADEIRA PARA PINTURA, SEMI-OCA (LEVE OU MÉDIA), PADRÃO MÉDIO, 80X210CM, ESPESSURA DE 3,5CM, ITENS INCLUSOS: DOBRADIÇAS, MONTAGEM E INSTALAÇÃO DO BATENTE, FECHADURA COM EXECUÇÃO DO FURO - FORNECIMENTO E INSTALAÇÃO. AF_12/2019</v>
      </c>
      <c r="D232" s="77"/>
      <c r="E232" s="77"/>
      <c r="F232" s="76"/>
      <c r="G232" s="61" t="str">
        <f>VLOOKUP(B232,COMPOSICAO!B:K,6,FALSE)</f>
        <v>UN</v>
      </c>
      <c r="H232" s="61"/>
      <c r="I232" s="61"/>
      <c r="J232" s="61"/>
      <c r="K232" s="61"/>
      <c r="L232" s="61"/>
      <c r="M232" s="61"/>
      <c r="N232" s="61"/>
      <c r="O232" s="61"/>
      <c r="P232" s="63">
        <f>SUM(O232:O234)</f>
        <v>5</v>
      </c>
    </row>
    <row r="233" spans="1:16" ht="15" customHeight="1" x14ac:dyDescent="0.25">
      <c r="A233" s="61" t="s">
        <v>222</v>
      </c>
      <c r="B233" s="75" t="s">
        <v>13</v>
      </c>
      <c r="C233" s="77"/>
      <c r="D233" s="77"/>
      <c r="E233" s="77"/>
      <c r="F233" s="76"/>
      <c r="G233" s="61"/>
      <c r="H233" s="63">
        <v>5</v>
      </c>
      <c r="I233" s="63"/>
      <c r="J233" s="63"/>
      <c r="K233" s="63"/>
      <c r="L233" s="63"/>
      <c r="M233" s="63" t="str">
        <f>IF(COUNTA(J233:L233)=2,ROUND(PRODUCT(J233:L233),2),"")</f>
        <v/>
      </c>
      <c r="N233" s="63" t="str">
        <f>IF(OR(COUNTA(J233:L233)=3,AND(COUNTA(J233:L233)=1,M233&lt;&gt;"")),ROUND(PRODUCT(J233:M233),2),"")</f>
        <v/>
      </c>
      <c r="O233" s="63">
        <f>IF(N233&lt;&gt;"",ROUND(PRODUCT(H233,I233,N233),2),IF(M233&lt;&gt;"",ROUND(PRODUCT(H233,I233,M233),2),ROUND(PRODUCT(H233:L233),2)))</f>
        <v>5</v>
      </c>
      <c r="P233" s="63"/>
    </row>
    <row r="234" spans="1:16" ht="15" customHeight="1" x14ac:dyDescent="0.25">
      <c r="A234" s="4"/>
      <c r="B234" s="4"/>
      <c r="C234" s="4"/>
      <c r="D234" s="4"/>
      <c r="E234" s="4"/>
      <c r="F234" s="4"/>
      <c r="G234" s="4"/>
      <c r="H234" s="4"/>
      <c r="I234" s="4"/>
      <c r="J234" s="4"/>
      <c r="K234" s="4"/>
      <c r="L234" s="4"/>
      <c r="M234" s="4"/>
      <c r="N234" s="4"/>
      <c r="O234" s="4"/>
      <c r="P234" s="4"/>
    </row>
    <row r="235" spans="1:16" ht="60" customHeight="1" x14ac:dyDescent="0.25">
      <c r="A235" s="61" t="s">
        <v>112</v>
      </c>
      <c r="B235" s="74">
        <v>87412</v>
      </c>
      <c r="C235" s="75" t="str">
        <f>VLOOKUP(B235,COMPOSICAO!B:K,2,FALSE)</f>
        <v>APLICAÇÃO MANUAL DE GESSO DESEMPENADO (SEM TALISCAS) EM TETO DE AMBIENTES DE ÁREA ENTRE 5M² E 10M², ESPESSURA DE 0,5CM. AF_06/2014</v>
      </c>
      <c r="D235" s="77"/>
      <c r="E235" s="77"/>
      <c r="F235" s="76"/>
      <c r="G235" s="61" t="str">
        <f>VLOOKUP(B235,COMPOSICAO!B:K,6,FALSE)</f>
        <v>M2</v>
      </c>
      <c r="H235" s="61"/>
      <c r="I235" s="61"/>
      <c r="J235" s="61"/>
      <c r="K235" s="61"/>
      <c r="L235" s="61"/>
      <c r="M235" s="61"/>
      <c r="N235" s="61"/>
      <c r="O235" s="61"/>
      <c r="P235" s="63">
        <f>SUM(O235:O237)</f>
        <v>9.01</v>
      </c>
    </row>
    <row r="236" spans="1:16" ht="15" customHeight="1" x14ac:dyDescent="0.25">
      <c r="A236" s="61" t="s">
        <v>223</v>
      </c>
      <c r="B236" s="75" t="s">
        <v>13</v>
      </c>
      <c r="C236" s="77"/>
      <c r="D236" s="77"/>
      <c r="E236" s="77"/>
      <c r="F236" s="76"/>
      <c r="G236" s="61"/>
      <c r="H236" s="63">
        <v>9.01</v>
      </c>
      <c r="I236" s="63"/>
      <c r="J236" s="63"/>
      <c r="K236" s="63"/>
      <c r="L236" s="63"/>
      <c r="M236" s="63" t="str">
        <f>IF(COUNTA(J236:L236)=2,ROUND(PRODUCT(J236:L236),2),"")</f>
        <v/>
      </c>
      <c r="N236" s="63" t="str">
        <f>IF(OR(COUNTA(J236:L236)=3,AND(COUNTA(J236:L236)=1,M236&lt;&gt;"")),ROUND(PRODUCT(J236:M236),2),"")</f>
        <v/>
      </c>
      <c r="O236" s="63">
        <f>IF(N236&lt;&gt;"",ROUND(PRODUCT(H236,I236,N236),2),IF(M236&lt;&gt;"",ROUND(PRODUCT(H236,I236,M236),2),ROUND(PRODUCT(H236:L236),2)))</f>
        <v>9.01</v>
      </c>
      <c r="P236" s="63"/>
    </row>
    <row r="237" spans="1:16" ht="15" customHeight="1" x14ac:dyDescent="0.25">
      <c r="A237" s="4"/>
      <c r="B237" s="4"/>
      <c r="C237" s="4"/>
      <c r="D237" s="4"/>
      <c r="E237" s="4"/>
      <c r="F237" s="4"/>
      <c r="G237" s="4"/>
      <c r="H237" s="4"/>
      <c r="I237" s="4"/>
      <c r="J237" s="4"/>
      <c r="K237" s="4"/>
      <c r="L237" s="4"/>
      <c r="M237" s="4"/>
      <c r="N237" s="4"/>
      <c r="O237" s="4"/>
      <c r="P237" s="4"/>
    </row>
    <row r="238" spans="1:16" ht="60" customHeight="1" x14ac:dyDescent="0.25">
      <c r="A238" s="61" t="s">
        <v>113</v>
      </c>
      <c r="B238" s="74">
        <v>87411</v>
      </c>
      <c r="C238" s="75" t="str">
        <f>VLOOKUP(B238,COMPOSICAO!B:K,2,FALSE)</f>
        <v>APLICAÇÃO MANUAL DE GESSO DESEMPENADO (SEM TALISCAS) EM TETO DE AMBIENTES DE ÁREA MAIOR QUE 10M², ESPESSURA DE 0,5CM. AF_06/2014</v>
      </c>
      <c r="D238" s="77"/>
      <c r="E238" s="77"/>
      <c r="F238" s="76"/>
      <c r="G238" s="61" t="str">
        <f>VLOOKUP(B238,COMPOSICAO!B:K,6,FALSE)</f>
        <v>M2</v>
      </c>
      <c r="H238" s="61"/>
      <c r="I238" s="61"/>
      <c r="J238" s="61"/>
      <c r="K238" s="61"/>
      <c r="L238" s="61"/>
      <c r="M238" s="61"/>
      <c r="N238" s="61"/>
      <c r="O238" s="61"/>
      <c r="P238" s="63">
        <f>SUM(O238:O240)</f>
        <v>29.69</v>
      </c>
    </row>
    <row r="239" spans="1:16" ht="15" customHeight="1" x14ac:dyDescent="0.25">
      <c r="A239" s="61" t="s">
        <v>224</v>
      </c>
      <c r="B239" s="75" t="s">
        <v>13</v>
      </c>
      <c r="C239" s="77"/>
      <c r="D239" s="77"/>
      <c r="E239" s="77"/>
      <c r="F239" s="76"/>
      <c r="G239" s="61"/>
      <c r="H239" s="63">
        <v>29.69</v>
      </c>
      <c r="I239" s="63"/>
      <c r="J239" s="63"/>
      <c r="K239" s="63"/>
      <c r="L239" s="63"/>
      <c r="M239" s="63" t="str">
        <f>IF(COUNTA(J239:L239)=2,ROUND(PRODUCT(J239:L239),2),"")</f>
        <v/>
      </c>
      <c r="N239" s="63" t="str">
        <f>IF(OR(COUNTA(J239:L239)=3,AND(COUNTA(J239:L239)=1,M239&lt;&gt;"")),ROUND(PRODUCT(J239:M239),2),"")</f>
        <v/>
      </c>
      <c r="O239" s="63">
        <f>IF(N239&lt;&gt;"",ROUND(PRODUCT(H239,I239,N239),2),IF(M239&lt;&gt;"",ROUND(PRODUCT(H239,I239,M239),2),ROUND(PRODUCT(H239:L239),2)))</f>
        <v>29.69</v>
      </c>
      <c r="P239" s="63"/>
    </row>
    <row r="240" spans="1:16" ht="15" customHeight="1" x14ac:dyDescent="0.25">
      <c r="A240" s="4"/>
      <c r="B240" s="4"/>
      <c r="C240" s="4"/>
      <c r="D240" s="4"/>
      <c r="E240" s="4"/>
      <c r="F240" s="4"/>
      <c r="G240" s="4"/>
      <c r="H240" s="4"/>
      <c r="I240" s="4"/>
      <c r="J240" s="4"/>
      <c r="K240" s="4"/>
      <c r="L240" s="4"/>
      <c r="M240" s="4"/>
      <c r="N240" s="4"/>
      <c r="O240" s="4"/>
      <c r="P240" s="4"/>
    </row>
    <row r="241" spans="1:16" ht="60" customHeight="1" x14ac:dyDescent="0.25">
      <c r="A241" s="61" t="s">
        <v>114</v>
      </c>
      <c r="B241" s="74">
        <v>87413</v>
      </c>
      <c r="C241" s="75" t="str">
        <f>VLOOKUP(B241,COMPOSICAO!B:K,2,FALSE)</f>
        <v>APLICAÇÃO MANUAL DE GESSO DESEMPENADO (SEM TALISCAS) EM TETO DE AMBIENTES DE ÁREA MENOR QUE 5M², ESPESSURA DE 0,5CM. AF_06/2014</v>
      </c>
      <c r="D241" s="77"/>
      <c r="E241" s="77"/>
      <c r="F241" s="76"/>
      <c r="G241" s="61" t="str">
        <f>VLOOKUP(B241,COMPOSICAO!B:K,6,FALSE)</f>
        <v>M2</v>
      </c>
      <c r="H241" s="61"/>
      <c r="I241" s="61"/>
      <c r="J241" s="61"/>
      <c r="K241" s="61"/>
      <c r="L241" s="61"/>
      <c r="M241" s="61"/>
      <c r="N241" s="61"/>
      <c r="O241" s="61"/>
      <c r="P241" s="63">
        <f>SUM(O241:O243)</f>
        <v>3.25</v>
      </c>
    </row>
    <row r="242" spans="1:16" ht="15" customHeight="1" x14ac:dyDescent="0.25">
      <c r="A242" s="61" t="s">
        <v>225</v>
      </c>
      <c r="B242" s="75" t="s">
        <v>13</v>
      </c>
      <c r="C242" s="77"/>
      <c r="D242" s="77"/>
      <c r="E242" s="77"/>
      <c r="F242" s="76"/>
      <c r="G242" s="61"/>
      <c r="H242" s="63">
        <v>3.25</v>
      </c>
      <c r="I242" s="63"/>
      <c r="J242" s="63"/>
      <c r="K242" s="63"/>
      <c r="L242" s="63"/>
      <c r="M242" s="63" t="str">
        <f>IF(COUNTA(J242:L242)=2,ROUND(PRODUCT(J242:L242),2),"")</f>
        <v/>
      </c>
      <c r="N242" s="63" t="str">
        <f>IF(OR(COUNTA(J242:L242)=3,AND(COUNTA(J242:L242)=1,M242&lt;&gt;"")),ROUND(PRODUCT(J242:M242),2),"")</f>
        <v/>
      </c>
      <c r="O242" s="63">
        <f>IF(N242&lt;&gt;"",ROUND(PRODUCT(H242,I242,N242),2),IF(M242&lt;&gt;"",ROUND(PRODUCT(H242,I242,M242),2),ROUND(PRODUCT(H242:L242),2)))</f>
        <v>3.25</v>
      </c>
      <c r="P242" s="63"/>
    </row>
    <row r="243" spans="1:16" ht="15" customHeight="1" x14ac:dyDescent="0.25">
      <c r="A243" s="4"/>
      <c r="B243" s="4"/>
      <c r="C243" s="4"/>
      <c r="D243" s="4"/>
      <c r="E243" s="4"/>
      <c r="F243" s="4"/>
      <c r="G243" s="4"/>
      <c r="H243" s="4"/>
      <c r="I243" s="4"/>
      <c r="J243" s="4"/>
      <c r="K243" s="4"/>
      <c r="L243" s="4"/>
      <c r="M243" s="4"/>
      <c r="N243" s="4"/>
      <c r="O243" s="4"/>
      <c r="P243" s="4"/>
    </row>
    <row r="244" spans="1:16" ht="15" customHeight="1" x14ac:dyDescent="0.25">
      <c r="A244" s="55">
        <v>16</v>
      </c>
      <c r="B244" s="71" t="s">
        <v>226</v>
      </c>
      <c r="C244" s="73"/>
      <c r="D244" s="73"/>
      <c r="E244" s="73"/>
      <c r="F244" s="73"/>
      <c r="G244" s="73"/>
      <c r="H244" s="73"/>
      <c r="I244" s="73"/>
      <c r="J244" s="73"/>
      <c r="K244" s="73"/>
      <c r="L244" s="73"/>
      <c r="M244" s="73"/>
      <c r="N244" s="73"/>
      <c r="O244" s="73"/>
      <c r="P244" s="72"/>
    </row>
    <row r="245" spans="1:16" ht="60" customHeight="1" x14ac:dyDescent="0.25">
      <c r="A245" s="61" t="s">
        <v>115</v>
      </c>
      <c r="B245" s="74">
        <v>86931</v>
      </c>
      <c r="C245" s="75" t="str">
        <f>VLOOKUP(B245,COMPOSICAO!B:K,2,FALSE)</f>
        <v>VASO SANITÁRIO SIFONADO COM CAIXA ACOPLADA LOUÇA BRANCA, INCLUSO ENGATE FLEXÍVEL EM PLÁSTICO BRANCO, 1/2  X 40CM - FORNECIMENTO E INSTALAÇÃO. AF_01/2020</v>
      </c>
      <c r="D245" s="77"/>
      <c r="E245" s="77"/>
      <c r="F245" s="76"/>
      <c r="G245" s="61" t="str">
        <f>VLOOKUP(B245,COMPOSICAO!B:K,6,FALSE)</f>
        <v>UN</v>
      </c>
      <c r="H245" s="61"/>
      <c r="I245" s="61"/>
      <c r="J245" s="61"/>
      <c r="K245" s="61"/>
      <c r="L245" s="61"/>
      <c r="M245" s="61"/>
      <c r="N245" s="61"/>
      <c r="O245" s="61"/>
      <c r="P245" s="63">
        <f>SUM(O245:O247)</f>
        <v>1</v>
      </c>
    </row>
    <row r="246" spans="1:16" ht="15" customHeight="1" x14ac:dyDescent="0.25">
      <c r="A246" s="61" t="s">
        <v>227</v>
      </c>
      <c r="B246" s="75" t="s">
        <v>13</v>
      </c>
      <c r="C246" s="77"/>
      <c r="D246" s="77"/>
      <c r="E246" s="77"/>
      <c r="F246" s="76"/>
      <c r="G246" s="61"/>
      <c r="H246" s="63">
        <v>1</v>
      </c>
      <c r="I246" s="63"/>
      <c r="J246" s="63"/>
      <c r="K246" s="63"/>
      <c r="L246" s="63"/>
      <c r="M246" s="63" t="str">
        <f>IF(COUNTA(J246:L246)=2,ROUND(PRODUCT(J246:L246),2),"")</f>
        <v/>
      </c>
      <c r="N246" s="63" t="str">
        <f>IF(OR(COUNTA(J246:L246)=3,AND(COUNTA(J246:L246)=1,M246&lt;&gt;"")),ROUND(PRODUCT(J246:M246),2),"")</f>
        <v/>
      </c>
      <c r="O246" s="63">
        <f>IF(N246&lt;&gt;"",ROUND(PRODUCT(H246,I246,N246),2),IF(M246&lt;&gt;"",ROUND(PRODUCT(H246,I246,M246),2),ROUND(PRODUCT(H246:L246),2)))</f>
        <v>1</v>
      </c>
      <c r="P246" s="63"/>
    </row>
    <row r="247" spans="1:16" ht="15" customHeight="1" x14ac:dyDescent="0.25">
      <c r="A247" s="4"/>
      <c r="B247" s="4"/>
      <c r="C247" s="4"/>
      <c r="D247" s="4"/>
      <c r="E247" s="4"/>
      <c r="F247" s="4"/>
      <c r="G247" s="4"/>
      <c r="H247" s="4"/>
      <c r="I247" s="4"/>
      <c r="J247" s="4"/>
      <c r="K247" s="4"/>
      <c r="L247" s="4"/>
      <c r="M247" s="4"/>
      <c r="N247" s="4"/>
      <c r="O247" s="4"/>
      <c r="P247" s="4"/>
    </row>
    <row r="248" spans="1:16" ht="45" customHeight="1" x14ac:dyDescent="0.25">
      <c r="A248" s="61" t="s">
        <v>116</v>
      </c>
      <c r="B248" s="74">
        <v>86895</v>
      </c>
      <c r="C248" s="75" t="str">
        <f>VLOOKUP(B248,COMPOSICAO!B:K,2,FALSE)</f>
        <v>BANCADA DE GRANITO CINZA POLIDO, DE 0,50 X 0,60 M, PARA LAVATÓRIO - FORNECIMENTO E INSTALAÇÃO. AF_01/2020</v>
      </c>
      <c r="D248" s="77"/>
      <c r="E248" s="77"/>
      <c r="F248" s="76"/>
      <c r="G248" s="61" t="str">
        <f>VLOOKUP(B248,COMPOSICAO!B:K,6,FALSE)</f>
        <v>UN</v>
      </c>
      <c r="H248" s="61"/>
      <c r="I248" s="61"/>
      <c r="J248" s="61"/>
      <c r="K248" s="61"/>
      <c r="L248" s="61"/>
      <c r="M248" s="61"/>
      <c r="N248" s="61"/>
      <c r="O248" s="61"/>
      <c r="P248" s="63">
        <f>SUM(O248:O250)</f>
        <v>1</v>
      </c>
    </row>
    <row r="249" spans="1:16" ht="15" customHeight="1" x14ac:dyDescent="0.25">
      <c r="A249" s="61" t="s">
        <v>228</v>
      </c>
      <c r="B249" s="75" t="s">
        <v>13</v>
      </c>
      <c r="C249" s="77"/>
      <c r="D249" s="77"/>
      <c r="E249" s="77"/>
      <c r="F249" s="76"/>
      <c r="G249" s="61"/>
      <c r="H249" s="63">
        <v>1</v>
      </c>
      <c r="I249" s="63"/>
      <c r="J249" s="63"/>
      <c r="K249" s="63"/>
      <c r="L249" s="63"/>
      <c r="M249" s="63" t="str">
        <f>IF(COUNTA(J249:L249)=2,ROUND(PRODUCT(J249:L249),2),"")</f>
        <v/>
      </c>
      <c r="N249" s="63" t="str">
        <f>IF(OR(COUNTA(J249:L249)=3,AND(COUNTA(J249:L249)=1,M249&lt;&gt;"")),ROUND(PRODUCT(J249:M249),2),"")</f>
        <v/>
      </c>
      <c r="O249" s="63">
        <f>IF(N249&lt;&gt;"",ROUND(PRODUCT(H249,I249,N249),2),IF(M249&lt;&gt;"",ROUND(PRODUCT(H249,I249,M249),2),ROUND(PRODUCT(H249:L249),2)))</f>
        <v>1</v>
      </c>
      <c r="P249" s="63"/>
    </row>
    <row r="250" spans="1:16" ht="15" customHeight="1" x14ac:dyDescent="0.25">
      <c r="A250" s="4"/>
      <c r="B250" s="4"/>
      <c r="C250" s="4"/>
      <c r="D250" s="4"/>
      <c r="E250" s="4"/>
      <c r="F250" s="4"/>
      <c r="G250" s="4"/>
      <c r="H250" s="4"/>
      <c r="I250" s="4"/>
      <c r="J250" s="4"/>
      <c r="K250" s="4"/>
      <c r="L250" s="4"/>
      <c r="M250" s="4"/>
      <c r="N250" s="4"/>
      <c r="O250" s="4"/>
      <c r="P250" s="4"/>
    </row>
    <row r="251" spans="1:16" ht="45" customHeight="1" x14ac:dyDescent="0.25">
      <c r="A251" s="61" t="s">
        <v>117</v>
      </c>
      <c r="B251" s="74">
        <v>86901</v>
      </c>
      <c r="C251" s="75" t="str">
        <f>VLOOKUP(B251,COMPOSICAO!B:K,2,FALSE)</f>
        <v>CUBA DE EMBUTIR OVAL EM LOUÇA BRANCA, 35 X 50CM OU EQUIVALENTE - FORNECIMENTO E INSTALAÇÃO. AF_01/2020</v>
      </c>
      <c r="D251" s="77"/>
      <c r="E251" s="77"/>
      <c r="F251" s="76"/>
      <c r="G251" s="61" t="str">
        <f>VLOOKUP(B251,COMPOSICAO!B:K,6,FALSE)</f>
        <v>UN</v>
      </c>
      <c r="H251" s="61"/>
      <c r="I251" s="61"/>
      <c r="J251" s="61"/>
      <c r="K251" s="61"/>
      <c r="L251" s="61"/>
      <c r="M251" s="61"/>
      <c r="N251" s="61"/>
      <c r="O251" s="61"/>
      <c r="P251" s="63">
        <f>SUM(O251:O253)</f>
        <v>1</v>
      </c>
    </row>
    <row r="252" spans="1:16" ht="15" customHeight="1" x14ac:dyDescent="0.25">
      <c r="A252" s="61" t="s">
        <v>229</v>
      </c>
      <c r="B252" s="75" t="s">
        <v>13</v>
      </c>
      <c r="C252" s="77"/>
      <c r="D252" s="77"/>
      <c r="E252" s="77"/>
      <c r="F252" s="76"/>
      <c r="G252" s="61"/>
      <c r="H252" s="63">
        <v>1</v>
      </c>
      <c r="I252" s="63"/>
      <c r="J252" s="63"/>
      <c r="K252" s="63"/>
      <c r="L252" s="63"/>
      <c r="M252" s="63" t="str">
        <f>IF(COUNTA(J252:L252)=2,ROUND(PRODUCT(J252:L252),2),"")</f>
        <v/>
      </c>
      <c r="N252" s="63" t="str">
        <f>IF(OR(COUNTA(J252:L252)=3,AND(COUNTA(J252:L252)=1,M252&lt;&gt;"")),ROUND(PRODUCT(J252:M252),2),"")</f>
        <v/>
      </c>
      <c r="O252" s="63">
        <f>IF(N252&lt;&gt;"",ROUND(PRODUCT(H252,I252,N252),2),IF(M252&lt;&gt;"",ROUND(PRODUCT(H252,I252,M252),2),ROUND(PRODUCT(H252:L252),2)))</f>
        <v>1</v>
      </c>
      <c r="P252" s="63"/>
    </row>
    <row r="253" spans="1:16" ht="15" customHeight="1" x14ac:dyDescent="0.25">
      <c r="A253" s="4"/>
      <c r="B253" s="4"/>
      <c r="C253" s="4"/>
      <c r="D253" s="4"/>
      <c r="E253" s="4"/>
      <c r="F253" s="4"/>
      <c r="G253" s="4"/>
      <c r="H253" s="4"/>
      <c r="I253" s="4"/>
      <c r="J253" s="4"/>
      <c r="K253" s="4"/>
      <c r="L253" s="4"/>
      <c r="M253" s="4"/>
      <c r="N253" s="4"/>
      <c r="O253" s="4"/>
      <c r="P253" s="4"/>
    </row>
    <row r="254" spans="1:16" ht="60" customHeight="1" x14ac:dyDescent="0.25">
      <c r="A254" s="61" t="s">
        <v>118</v>
      </c>
      <c r="B254" s="74">
        <v>86877</v>
      </c>
      <c r="C254" s="75" t="str">
        <f>VLOOKUP(B254,COMPOSICAO!B:K,2,FALSE)</f>
        <v>VÁLVULA EM METAL CROMADO 1.1/2 X 1.1/2 PARA TANQUE OU LAVATÓRIO, COM OU SEM LADRÃO - FORNECIMENTO E INSTALAÇÃO. AF_01/2020</v>
      </c>
      <c r="D254" s="77"/>
      <c r="E254" s="77"/>
      <c r="F254" s="76"/>
      <c r="G254" s="61" t="str">
        <f>VLOOKUP(B254,COMPOSICAO!B:K,6,FALSE)</f>
        <v>UN</v>
      </c>
      <c r="H254" s="61"/>
      <c r="I254" s="61"/>
      <c r="J254" s="61"/>
      <c r="K254" s="61"/>
      <c r="L254" s="61"/>
      <c r="M254" s="61"/>
      <c r="N254" s="61"/>
      <c r="O254" s="61"/>
      <c r="P254" s="63">
        <f>SUM(O254:O256)</f>
        <v>1</v>
      </c>
    </row>
    <row r="255" spans="1:16" ht="15" customHeight="1" x14ac:dyDescent="0.25">
      <c r="A255" s="61" t="s">
        <v>230</v>
      </c>
      <c r="B255" s="75" t="s">
        <v>13</v>
      </c>
      <c r="C255" s="77"/>
      <c r="D255" s="77"/>
      <c r="E255" s="77"/>
      <c r="F255" s="76"/>
      <c r="G255" s="61"/>
      <c r="H255" s="63">
        <v>1</v>
      </c>
      <c r="I255" s="63"/>
      <c r="J255" s="63"/>
      <c r="K255" s="63"/>
      <c r="L255" s="63"/>
      <c r="M255" s="63" t="str">
        <f>IF(COUNTA(J255:L255)=2,ROUND(PRODUCT(J255:L255),2),"")</f>
        <v/>
      </c>
      <c r="N255" s="63" t="str">
        <f>IF(OR(COUNTA(J255:L255)=3,AND(COUNTA(J255:L255)=1,M255&lt;&gt;"")),ROUND(PRODUCT(J255:M255),2),"")</f>
        <v/>
      </c>
      <c r="O255" s="63">
        <f>IF(N255&lt;&gt;"",ROUND(PRODUCT(H255,I255,N255),2),IF(M255&lt;&gt;"",ROUND(PRODUCT(H255,I255,M255),2),ROUND(PRODUCT(H255:L255),2)))</f>
        <v>1</v>
      </c>
      <c r="P255" s="63"/>
    </row>
    <row r="256" spans="1:16" ht="15" customHeight="1" x14ac:dyDescent="0.25">
      <c r="A256" s="4"/>
      <c r="B256" s="4"/>
      <c r="C256" s="4"/>
      <c r="D256" s="4"/>
      <c r="E256" s="4"/>
      <c r="F256" s="4"/>
      <c r="G256" s="4"/>
      <c r="H256" s="4"/>
      <c r="I256" s="4"/>
      <c r="J256" s="4"/>
      <c r="K256" s="4"/>
      <c r="L256" s="4"/>
      <c r="M256" s="4"/>
      <c r="N256" s="4"/>
      <c r="O256" s="4"/>
      <c r="P256" s="4"/>
    </row>
    <row r="257" spans="1:16" ht="45" customHeight="1" x14ac:dyDescent="0.25">
      <c r="A257" s="61" t="s">
        <v>119</v>
      </c>
      <c r="B257" s="74">
        <v>86883</v>
      </c>
      <c r="C257" s="75" t="str">
        <f>VLOOKUP(B257,COMPOSICAO!B:K,2,FALSE)</f>
        <v>SIFÃO DO TIPO FLEXÍVEL EM PVC 1  X 1.1/2  - FORNECIMENTO E INSTALAÇÃO. AF_01/2020</v>
      </c>
      <c r="D257" s="77"/>
      <c r="E257" s="77"/>
      <c r="F257" s="76"/>
      <c r="G257" s="61" t="str">
        <f>VLOOKUP(B257,COMPOSICAO!B:K,6,FALSE)</f>
        <v>UN</v>
      </c>
      <c r="H257" s="61"/>
      <c r="I257" s="61"/>
      <c r="J257" s="61"/>
      <c r="K257" s="61"/>
      <c r="L257" s="61"/>
      <c r="M257" s="61"/>
      <c r="N257" s="61"/>
      <c r="O257" s="61"/>
      <c r="P257" s="63">
        <f>SUM(O257:O259)</f>
        <v>2</v>
      </c>
    </row>
    <row r="258" spans="1:16" ht="15" customHeight="1" x14ac:dyDescent="0.25">
      <c r="A258" s="61" t="s">
        <v>231</v>
      </c>
      <c r="B258" s="75" t="s">
        <v>13</v>
      </c>
      <c r="C258" s="77"/>
      <c r="D258" s="77"/>
      <c r="E258" s="77"/>
      <c r="F258" s="76"/>
      <c r="G258" s="61"/>
      <c r="H258" s="63">
        <v>2</v>
      </c>
      <c r="I258" s="63"/>
      <c r="J258" s="63"/>
      <c r="K258" s="63"/>
      <c r="L258" s="63"/>
      <c r="M258" s="63" t="str">
        <f>IF(COUNTA(J258:L258)=2,ROUND(PRODUCT(J258:L258),2),"")</f>
        <v/>
      </c>
      <c r="N258" s="63" t="str">
        <f>IF(OR(COUNTA(J258:L258)=3,AND(COUNTA(J258:L258)=1,M258&lt;&gt;"")),ROUND(PRODUCT(J258:M258),2),"")</f>
        <v/>
      </c>
      <c r="O258" s="63">
        <f>IF(N258&lt;&gt;"",ROUND(PRODUCT(H258,I258,N258),2),IF(M258&lt;&gt;"",ROUND(PRODUCT(H258,I258,M258),2),ROUND(PRODUCT(H258:L258),2)))</f>
        <v>2</v>
      </c>
      <c r="P258" s="63"/>
    </row>
    <row r="259" spans="1:16" ht="15" customHeight="1" x14ac:dyDescent="0.25">
      <c r="A259" s="4"/>
      <c r="B259" s="4"/>
      <c r="C259" s="4"/>
      <c r="D259" s="4"/>
      <c r="E259" s="4"/>
      <c r="F259" s="4"/>
      <c r="G259" s="4"/>
      <c r="H259" s="4"/>
      <c r="I259" s="4"/>
      <c r="J259" s="4"/>
      <c r="K259" s="4"/>
      <c r="L259" s="4"/>
      <c r="M259" s="4"/>
      <c r="N259" s="4"/>
      <c r="O259" s="4"/>
      <c r="P259" s="4"/>
    </row>
    <row r="260" spans="1:16" ht="105" customHeight="1" x14ac:dyDescent="0.25">
      <c r="A260" s="61" t="s">
        <v>120</v>
      </c>
      <c r="B260" s="74">
        <v>93441</v>
      </c>
      <c r="C260" s="75" t="str">
        <f>VLOOKUP(B260,COMPOSICAO!B:K,2,FALSE)</f>
        <v>BANCADA GRANITO CINZA  150 X 60 CM, COM CUBA DE EMBUTIR DE AÇO, VÁLVULA AMERICANA EM METAL, SIFÃO FLEXÍVEL EM PVC, ENGATE FLEXÍVEL 30 CM, TORNEIRA CROMADA LONGA, DE PAREDE, 1/2 OU 3/4, P/ COZINHA, PADRÃO POPULAR - FORNEC. E INSTALAÇÃO. AF_01/2020</v>
      </c>
      <c r="D260" s="77"/>
      <c r="E260" s="77"/>
      <c r="F260" s="76"/>
      <c r="G260" s="61" t="str">
        <f>VLOOKUP(B260,COMPOSICAO!B:K,6,FALSE)</f>
        <v>UN</v>
      </c>
      <c r="H260" s="61"/>
      <c r="I260" s="61"/>
      <c r="J260" s="61"/>
      <c r="K260" s="61"/>
      <c r="L260" s="61"/>
      <c r="M260" s="61"/>
      <c r="N260" s="61"/>
      <c r="O260" s="61"/>
      <c r="P260" s="63">
        <f>SUM(O260:O262)</f>
        <v>1</v>
      </c>
    </row>
    <row r="261" spans="1:16" ht="15" customHeight="1" x14ac:dyDescent="0.25">
      <c r="A261" s="61" t="s">
        <v>232</v>
      </c>
      <c r="B261" s="75" t="s">
        <v>13</v>
      </c>
      <c r="C261" s="77"/>
      <c r="D261" s="77"/>
      <c r="E261" s="77"/>
      <c r="F261" s="76"/>
      <c r="G261" s="61"/>
      <c r="H261" s="63">
        <v>1</v>
      </c>
      <c r="I261" s="63"/>
      <c r="J261" s="63"/>
      <c r="K261" s="63"/>
      <c r="L261" s="63"/>
      <c r="M261" s="63" t="str">
        <f>IF(COUNTA(J261:L261)=2,ROUND(PRODUCT(J261:L261),2),"")</f>
        <v/>
      </c>
      <c r="N261" s="63" t="str">
        <f>IF(OR(COUNTA(J261:L261)=3,AND(COUNTA(J261:L261)=1,M261&lt;&gt;"")),ROUND(PRODUCT(J261:M261),2),"")</f>
        <v/>
      </c>
      <c r="O261" s="63">
        <f>IF(N261&lt;&gt;"",ROUND(PRODUCT(H261,I261,N261),2),IF(M261&lt;&gt;"",ROUND(PRODUCT(H261,I261,M261),2),ROUND(PRODUCT(H261:L261),2)))</f>
        <v>1</v>
      </c>
      <c r="P261" s="63"/>
    </row>
    <row r="262" spans="1:16" ht="15" customHeight="1" x14ac:dyDescent="0.25">
      <c r="A262" s="4"/>
      <c r="B262" s="4"/>
      <c r="C262" s="4"/>
      <c r="D262" s="4"/>
      <c r="E262" s="4"/>
      <c r="F262" s="4"/>
      <c r="G262" s="4"/>
      <c r="H262" s="4"/>
      <c r="I262" s="4"/>
      <c r="J262" s="4"/>
      <c r="K262" s="4"/>
      <c r="L262" s="4"/>
      <c r="M262" s="4"/>
      <c r="N262" s="4"/>
      <c r="O262" s="4"/>
      <c r="P262" s="4"/>
    </row>
    <row r="263" spans="1:16" ht="90" customHeight="1" x14ac:dyDescent="0.25">
      <c r="A263" s="61" t="s">
        <v>121</v>
      </c>
      <c r="B263" s="74">
        <v>86922</v>
      </c>
      <c r="C263" s="75" t="str">
        <f>VLOOKUP(B263,COMPOSICAO!B:K,2,FALSE)</f>
        <v>TANQUE DE LOUÇA BRANCA SUSPENSO, 18L OU EQUIVALENTE, INCLUSO SIFÃO TIPO GARRAFA EM METAL CROMADO, VÁLVULA METÁLICA E TORNEIRA DE METAL CROMADO PADRÃO MÉDIO - FORNECIMENTO E INSTALAÇÃO. AF_01/2020</v>
      </c>
      <c r="D263" s="77"/>
      <c r="E263" s="77"/>
      <c r="F263" s="76"/>
      <c r="G263" s="61" t="str">
        <f>VLOOKUP(B263,COMPOSICAO!B:K,6,FALSE)</f>
        <v>UN</v>
      </c>
      <c r="H263" s="61"/>
      <c r="I263" s="61"/>
      <c r="J263" s="61"/>
      <c r="K263" s="61"/>
      <c r="L263" s="61"/>
      <c r="M263" s="61"/>
      <c r="N263" s="61"/>
      <c r="O263" s="61"/>
      <c r="P263" s="63">
        <f>SUM(O263:O265)</f>
        <v>1</v>
      </c>
    </row>
    <row r="264" spans="1:16" ht="15" customHeight="1" x14ac:dyDescent="0.25">
      <c r="A264" s="61" t="s">
        <v>233</v>
      </c>
      <c r="B264" s="75" t="s">
        <v>13</v>
      </c>
      <c r="C264" s="77"/>
      <c r="D264" s="77"/>
      <c r="E264" s="77"/>
      <c r="F264" s="76"/>
      <c r="G264" s="61"/>
      <c r="H264" s="63">
        <v>1</v>
      </c>
      <c r="I264" s="63"/>
      <c r="J264" s="63"/>
      <c r="K264" s="63"/>
      <c r="L264" s="63"/>
      <c r="M264" s="63" t="str">
        <f>IF(COUNTA(J264:L264)=2,ROUND(PRODUCT(J264:L264),2),"")</f>
        <v/>
      </c>
      <c r="N264" s="63" t="str">
        <f>IF(OR(COUNTA(J264:L264)=3,AND(COUNTA(J264:L264)=1,M264&lt;&gt;"")),ROUND(PRODUCT(J264:M264),2),"")</f>
        <v/>
      </c>
      <c r="O264" s="63">
        <f>IF(N264&lt;&gt;"",ROUND(PRODUCT(H264,I264,N264),2),IF(M264&lt;&gt;"",ROUND(PRODUCT(H264,I264,M264),2),ROUND(PRODUCT(H264:L264),2)))</f>
        <v>1</v>
      </c>
      <c r="P264" s="63"/>
    </row>
    <row r="265" spans="1:16" ht="15" customHeight="1" x14ac:dyDescent="0.25">
      <c r="A265" s="4"/>
      <c r="B265" s="4"/>
      <c r="C265" s="4"/>
      <c r="D265" s="4"/>
      <c r="E265" s="4"/>
      <c r="F265" s="4"/>
      <c r="G265" s="4"/>
      <c r="H265" s="4"/>
      <c r="I265" s="4"/>
      <c r="J265" s="4"/>
      <c r="K265" s="4"/>
      <c r="L265" s="4"/>
      <c r="M265" s="4"/>
      <c r="N265" s="4"/>
      <c r="O265" s="4"/>
      <c r="P265" s="4"/>
    </row>
    <row r="266" spans="1:16" ht="45" customHeight="1" x14ac:dyDescent="0.25">
      <c r="A266" s="61" t="s">
        <v>122</v>
      </c>
      <c r="B266" s="74">
        <v>86915</v>
      </c>
      <c r="C266" s="75" t="str">
        <f>VLOOKUP(B266,COMPOSICAO!B:K,2,FALSE)</f>
        <v>TORNEIRA CROMADA DE MESA, 1/2 OU 3/4, PARA LAVATÓRIO, PADRÃO MÉDIO - FORNECIMENTO E INSTALAÇÃO. AF_01/2020</v>
      </c>
      <c r="D266" s="77"/>
      <c r="E266" s="77"/>
      <c r="F266" s="76"/>
      <c r="G266" s="61" t="str">
        <f>VLOOKUP(B266,COMPOSICAO!B:K,6,FALSE)</f>
        <v>UN</v>
      </c>
      <c r="H266" s="61"/>
      <c r="I266" s="61"/>
      <c r="J266" s="61"/>
      <c r="K266" s="61"/>
      <c r="L266" s="61"/>
      <c r="M266" s="61"/>
      <c r="N266" s="61"/>
      <c r="O266" s="61"/>
      <c r="P266" s="63">
        <f>SUM(O266:O268)</f>
        <v>1</v>
      </c>
    </row>
    <row r="267" spans="1:16" ht="15" customHeight="1" x14ac:dyDescent="0.25">
      <c r="A267" s="61" t="s">
        <v>234</v>
      </c>
      <c r="B267" s="75" t="s">
        <v>13</v>
      </c>
      <c r="C267" s="77"/>
      <c r="D267" s="77"/>
      <c r="E267" s="77"/>
      <c r="F267" s="76"/>
      <c r="G267" s="61"/>
      <c r="H267" s="63">
        <v>1</v>
      </c>
      <c r="I267" s="63"/>
      <c r="J267" s="63"/>
      <c r="K267" s="63"/>
      <c r="L267" s="63"/>
      <c r="M267" s="63" t="str">
        <f>IF(COUNTA(J267:L267)=2,ROUND(PRODUCT(J267:L267),2),"")</f>
        <v/>
      </c>
      <c r="N267" s="63" t="str">
        <f>IF(OR(COUNTA(J267:L267)=3,AND(COUNTA(J267:L267)=1,M267&lt;&gt;"")),ROUND(PRODUCT(J267:M267),2),"")</f>
        <v/>
      </c>
      <c r="O267" s="63">
        <f>IF(N267&lt;&gt;"",ROUND(PRODUCT(H267,I267,N267),2),IF(M267&lt;&gt;"",ROUND(PRODUCT(H267,I267,M267),2),ROUND(PRODUCT(H267:L267),2)))</f>
        <v>1</v>
      </c>
      <c r="P267" s="63"/>
    </row>
    <row r="268" spans="1:16" ht="15" customHeight="1" x14ac:dyDescent="0.25">
      <c r="A268" s="4"/>
      <c r="B268" s="4"/>
      <c r="C268" s="4"/>
      <c r="D268" s="4"/>
      <c r="E268" s="4"/>
      <c r="F268" s="4"/>
      <c r="G268" s="4"/>
      <c r="H268" s="4"/>
      <c r="I268" s="4"/>
      <c r="J268" s="4"/>
      <c r="K268" s="4"/>
      <c r="L268" s="4"/>
      <c r="M268" s="4"/>
      <c r="N268" s="4"/>
      <c r="O268" s="4"/>
      <c r="P268" s="4"/>
    </row>
    <row r="269" spans="1:16" ht="15" customHeight="1" x14ac:dyDescent="0.25">
      <c r="A269" s="55">
        <v>17</v>
      </c>
      <c r="B269" s="71" t="s">
        <v>235</v>
      </c>
      <c r="C269" s="73"/>
      <c r="D269" s="73"/>
      <c r="E269" s="73"/>
      <c r="F269" s="73"/>
      <c r="G269" s="73"/>
      <c r="H269" s="73"/>
      <c r="I269" s="73"/>
      <c r="J269" s="73"/>
      <c r="K269" s="73"/>
      <c r="L269" s="73"/>
      <c r="M269" s="73"/>
      <c r="N269" s="73"/>
      <c r="O269" s="73"/>
      <c r="P269" s="72"/>
    </row>
    <row r="270" spans="1:16" ht="45" customHeight="1" x14ac:dyDescent="0.25">
      <c r="A270" s="61" t="s">
        <v>123</v>
      </c>
      <c r="B270" s="74">
        <v>98561</v>
      </c>
      <c r="C270" s="75" t="str">
        <f>VLOOKUP(B270,COMPOSICAO!B:K,2,FALSE)</f>
        <v>IMPERMEABILIZAÇÃO DE PAREDES COM ARGAMASSA DE CIMENTO E AREIA, COM ADITIVO IMPERMEABILIZANTE, E = 2CM. AF_06/2018</v>
      </c>
      <c r="D270" s="77"/>
      <c r="E270" s="77"/>
      <c r="F270" s="76"/>
      <c r="G270" s="61" t="str">
        <f>VLOOKUP(B270,COMPOSICAO!B:K,6,FALSE)</f>
        <v>M2</v>
      </c>
      <c r="H270" s="61"/>
      <c r="I270" s="61"/>
      <c r="J270" s="61"/>
      <c r="K270" s="61"/>
      <c r="L270" s="61"/>
      <c r="M270" s="61"/>
      <c r="N270" s="61"/>
      <c r="O270" s="61"/>
      <c r="P270" s="63">
        <f>SUM(O270:O272)</f>
        <v>30.08</v>
      </c>
    </row>
    <row r="271" spans="1:16" ht="15" customHeight="1" x14ac:dyDescent="0.25">
      <c r="A271" s="61" t="s">
        <v>236</v>
      </c>
      <c r="B271" s="75" t="s">
        <v>13</v>
      </c>
      <c r="C271" s="77"/>
      <c r="D271" s="77"/>
      <c r="E271" s="77"/>
      <c r="F271" s="76"/>
      <c r="G271" s="61"/>
      <c r="H271" s="63">
        <v>30.08</v>
      </c>
      <c r="I271" s="63"/>
      <c r="J271" s="63"/>
      <c r="K271" s="63"/>
      <c r="L271" s="63"/>
      <c r="M271" s="63" t="str">
        <f>IF(COUNTA(J271:L271)=2,ROUND(PRODUCT(J271:L271),2),"")</f>
        <v/>
      </c>
      <c r="N271" s="63" t="str">
        <f>IF(OR(COUNTA(J271:L271)=3,AND(COUNTA(J271:L271)=1,M271&lt;&gt;"")),ROUND(PRODUCT(J271:M271),2),"")</f>
        <v/>
      </c>
      <c r="O271" s="63">
        <f>IF(N271&lt;&gt;"",ROUND(PRODUCT(H271,I271,N271),2),IF(M271&lt;&gt;"",ROUND(PRODUCT(H271,I271,M271),2),ROUND(PRODUCT(H271:L271),2)))</f>
        <v>30.08</v>
      </c>
      <c r="P271" s="63"/>
    </row>
    <row r="272" spans="1:16" ht="15" customHeight="1" x14ac:dyDescent="0.25">
      <c r="A272" s="4"/>
      <c r="B272" s="4"/>
      <c r="C272" s="4"/>
      <c r="D272" s="4"/>
      <c r="E272" s="4"/>
      <c r="F272" s="4"/>
      <c r="G272" s="4"/>
      <c r="H272" s="4"/>
      <c r="I272" s="4"/>
      <c r="J272" s="4"/>
      <c r="K272" s="4"/>
      <c r="L272" s="4"/>
      <c r="M272" s="4"/>
      <c r="N272" s="4"/>
      <c r="O272" s="4"/>
      <c r="P272" s="4"/>
    </row>
    <row r="273" spans="1:16" ht="45" customHeight="1" x14ac:dyDescent="0.25">
      <c r="A273" s="61" t="s">
        <v>124</v>
      </c>
      <c r="B273" s="74">
        <v>98560</v>
      </c>
      <c r="C273" s="75" t="str">
        <f>VLOOKUP(B273,COMPOSICAO!B:K,2,FALSE)</f>
        <v>IMPERMEABILIZAÇÃO DE PISO COM ARGAMASSA DE CIMENTO E AREIA, COM ADITIVO IMPERMEABILIZANTE, E = 2CM. AF_06/2018</v>
      </c>
      <c r="D273" s="77"/>
      <c r="E273" s="77"/>
      <c r="F273" s="76"/>
      <c r="G273" s="61" t="str">
        <f>VLOOKUP(B273,COMPOSICAO!B:K,6,FALSE)</f>
        <v>M2</v>
      </c>
      <c r="H273" s="61"/>
      <c r="I273" s="61"/>
      <c r="J273" s="61"/>
      <c r="K273" s="61"/>
      <c r="L273" s="61"/>
      <c r="M273" s="61"/>
      <c r="N273" s="61"/>
      <c r="O273" s="61"/>
      <c r="P273" s="63">
        <f>SUM(O273:O275)</f>
        <v>10.77</v>
      </c>
    </row>
    <row r="274" spans="1:16" ht="15" customHeight="1" x14ac:dyDescent="0.25">
      <c r="A274" s="61" t="s">
        <v>237</v>
      </c>
      <c r="B274" s="75" t="s">
        <v>13</v>
      </c>
      <c r="C274" s="77"/>
      <c r="D274" s="77"/>
      <c r="E274" s="77"/>
      <c r="F274" s="76"/>
      <c r="G274" s="61"/>
      <c r="H274" s="63">
        <v>10.77</v>
      </c>
      <c r="I274" s="63"/>
      <c r="J274" s="63"/>
      <c r="K274" s="63"/>
      <c r="L274" s="63"/>
      <c r="M274" s="63" t="str">
        <f>IF(COUNTA(J274:L274)=2,ROUND(PRODUCT(J274:L274),2),"")</f>
        <v/>
      </c>
      <c r="N274" s="63" t="str">
        <f>IF(OR(COUNTA(J274:L274)=3,AND(COUNTA(J274:L274)=1,M274&lt;&gt;"")),ROUND(PRODUCT(J274:M274),2),"")</f>
        <v/>
      </c>
      <c r="O274" s="63">
        <f>IF(N274&lt;&gt;"",ROUND(PRODUCT(H274,I274,N274),2),IF(M274&lt;&gt;"",ROUND(PRODUCT(H274,I274,M274),2),ROUND(PRODUCT(H274:L274),2)))</f>
        <v>10.77</v>
      </c>
      <c r="P274" s="63"/>
    </row>
    <row r="275" spans="1:16" ht="15" customHeight="1" x14ac:dyDescent="0.25">
      <c r="A275" s="4"/>
      <c r="B275" s="4"/>
      <c r="C275" s="4"/>
      <c r="D275" s="4"/>
      <c r="E275" s="4"/>
      <c r="F275" s="4"/>
      <c r="G275" s="4"/>
      <c r="H275" s="4"/>
      <c r="I275" s="4"/>
      <c r="J275" s="4"/>
      <c r="K275" s="4"/>
      <c r="L275" s="4"/>
      <c r="M275" s="4"/>
      <c r="N275" s="4"/>
      <c r="O275" s="4"/>
      <c r="P275" s="4"/>
    </row>
    <row r="276" spans="1:16" ht="30" customHeight="1" x14ac:dyDescent="0.25">
      <c r="A276" s="61" t="s">
        <v>125</v>
      </c>
      <c r="B276" s="74">
        <v>98557</v>
      </c>
      <c r="C276" s="75" t="str">
        <f>VLOOKUP(B276,COMPOSICAO!B:K,2,FALSE)</f>
        <v>IMPERMEABILIZAÇÃO DE SUPERFÍCIE COM EMULSÃO ASFÁLTICA, 2 DEMÃOS AF_06/2018</v>
      </c>
      <c r="D276" s="77"/>
      <c r="E276" s="77"/>
      <c r="F276" s="76"/>
      <c r="G276" s="61" t="str">
        <f>VLOOKUP(B276,COMPOSICAO!B:K,6,FALSE)</f>
        <v>M2</v>
      </c>
      <c r="H276" s="61"/>
      <c r="I276" s="61"/>
      <c r="J276" s="61"/>
      <c r="K276" s="61"/>
      <c r="L276" s="61"/>
      <c r="M276" s="61"/>
      <c r="N276" s="61"/>
      <c r="O276" s="61"/>
      <c r="P276" s="63">
        <f>SUM(O276:O278)</f>
        <v>8.19</v>
      </c>
    </row>
    <row r="277" spans="1:16" ht="15" customHeight="1" x14ac:dyDescent="0.25">
      <c r="A277" s="61" t="s">
        <v>238</v>
      </c>
      <c r="B277" s="75" t="s">
        <v>13</v>
      </c>
      <c r="C277" s="77"/>
      <c r="D277" s="77"/>
      <c r="E277" s="77"/>
      <c r="F277" s="76"/>
      <c r="G277" s="61"/>
      <c r="H277" s="63">
        <v>8.19</v>
      </c>
      <c r="I277" s="63"/>
      <c r="J277" s="63"/>
      <c r="K277" s="63"/>
      <c r="L277" s="63"/>
      <c r="M277" s="63" t="str">
        <f>IF(COUNTA(J277:L277)=2,ROUND(PRODUCT(J277:L277),2),"")</f>
        <v/>
      </c>
      <c r="N277" s="63" t="str">
        <f>IF(OR(COUNTA(J277:L277)=3,AND(COUNTA(J277:L277)=1,M277&lt;&gt;"")),ROUND(PRODUCT(J277:M277),2),"")</f>
        <v/>
      </c>
      <c r="O277" s="63">
        <f>IF(N277&lt;&gt;"",ROUND(PRODUCT(H277,I277,N277),2),IF(M277&lt;&gt;"",ROUND(PRODUCT(H277,I277,M277),2),ROUND(PRODUCT(H277:L277),2)))</f>
        <v>8.19</v>
      </c>
      <c r="P277" s="63"/>
    </row>
  </sheetData>
  <sheetProtection formatCells="0" formatColumns="0" formatRows="0" insertColumns="0" insertRows="0" insertHyperlinks="0" deleteColumns="0" deleteRows="0" sort="0" autoFilter="0" pivotTables="0"/>
  <mergeCells count="192">
    <mergeCell ref="C270:F270"/>
    <mergeCell ref="B271:F271"/>
    <mergeCell ref="C273:F273"/>
    <mergeCell ref="B274:F274"/>
    <mergeCell ref="C276:F276"/>
    <mergeCell ref="B277:F277"/>
    <mergeCell ref="B261:F261"/>
    <mergeCell ref="C263:F263"/>
    <mergeCell ref="B264:F264"/>
    <mergeCell ref="C266:F266"/>
    <mergeCell ref="B267:F267"/>
    <mergeCell ref="B269:P269"/>
    <mergeCell ref="B252:F252"/>
    <mergeCell ref="C254:F254"/>
    <mergeCell ref="B255:F255"/>
    <mergeCell ref="C257:F257"/>
    <mergeCell ref="B258:F258"/>
    <mergeCell ref="C260:F260"/>
    <mergeCell ref="B244:P244"/>
    <mergeCell ref="C245:F245"/>
    <mergeCell ref="B246:F246"/>
    <mergeCell ref="C248:F248"/>
    <mergeCell ref="B249:F249"/>
    <mergeCell ref="C251:F251"/>
    <mergeCell ref="C235:F235"/>
    <mergeCell ref="B236:F236"/>
    <mergeCell ref="C238:F238"/>
    <mergeCell ref="B239:F239"/>
    <mergeCell ref="C241:F241"/>
    <mergeCell ref="B242:F242"/>
    <mergeCell ref="C226:F226"/>
    <mergeCell ref="B227:F227"/>
    <mergeCell ref="C229:F229"/>
    <mergeCell ref="B230:F230"/>
    <mergeCell ref="C232:F232"/>
    <mergeCell ref="B233:F233"/>
    <mergeCell ref="B217:F217"/>
    <mergeCell ref="C219:F219"/>
    <mergeCell ref="B220:F220"/>
    <mergeCell ref="B222:P222"/>
    <mergeCell ref="C223:F223"/>
    <mergeCell ref="B224:F224"/>
    <mergeCell ref="B208:F208"/>
    <mergeCell ref="C210:F210"/>
    <mergeCell ref="B211:F211"/>
    <mergeCell ref="C213:F213"/>
    <mergeCell ref="B214:F214"/>
    <mergeCell ref="C216:F216"/>
    <mergeCell ref="B200:P200"/>
    <mergeCell ref="C201:F201"/>
    <mergeCell ref="B202:F202"/>
    <mergeCell ref="C204:F204"/>
    <mergeCell ref="B205:F205"/>
    <mergeCell ref="C207:F207"/>
    <mergeCell ref="C191:F191"/>
    <mergeCell ref="B192:F192"/>
    <mergeCell ref="C194:F194"/>
    <mergeCell ref="B195:F195"/>
    <mergeCell ref="C197:F197"/>
    <mergeCell ref="B198:F198"/>
    <mergeCell ref="C182:F182"/>
    <mergeCell ref="B183:F183"/>
    <mergeCell ref="C185:F185"/>
    <mergeCell ref="B186:F186"/>
    <mergeCell ref="C188:F188"/>
    <mergeCell ref="B189:F189"/>
    <mergeCell ref="B174:P174"/>
    <mergeCell ref="C175:F175"/>
    <mergeCell ref="B176:F176"/>
    <mergeCell ref="C178:F178"/>
    <mergeCell ref="B179:F179"/>
    <mergeCell ref="B181:P181"/>
    <mergeCell ref="B165:F165"/>
    <mergeCell ref="C167:F167"/>
    <mergeCell ref="B168:F168"/>
    <mergeCell ref="B170:P170"/>
    <mergeCell ref="C171:F171"/>
    <mergeCell ref="B172:F172"/>
    <mergeCell ref="B157:P157"/>
    <mergeCell ref="C158:F158"/>
    <mergeCell ref="B159:F159"/>
    <mergeCell ref="C161:F161"/>
    <mergeCell ref="B162:F162"/>
    <mergeCell ref="C164:F164"/>
    <mergeCell ref="B148:F148"/>
    <mergeCell ref="C150:F150"/>
    <mergeCell ref="B151:F151"/>
    <mergeCell ref="B153:P153"/>
    <mergeCell ref="C154:F154"/>
    <mergeCell ref="B155:F155"/>
    <mergeCell ref="B139:F139"/>
    <mergeCell ref="C141:F141"/>
    <mergeCell ref="B142:F142"/>
    <mergeCell ref="C144:F144"/>
    <mergeCell ref="B145:F145"/>
    <mergeCell ref="C147:F147"/>
    <mergeCell ref="B130:F130"/>
    <mergeCell ref="C132:F132"/>
    <mergeCell ref="B133:F133"/>
    <mergeCell ref="C135:F135"/>
    <mergeCell ref="B136:F136"/>
    <mergeCell ref="C138:F138"/>
    <mergeCell ref="B121:F121"/>
    <mergeCell ref="C123:F123"/>
    <mergeCell ref="B124:F124"/>
    <mergeCell ref="C126:F126"/>
    <mergeCell ref="B127:F127"/>
    <mergeCell ref="C129:F129"/>
    <mergeCell ref="B113:P113"/>
    <mergeCell ref="C114:F114"/>
    <mergeCell ref="B115:F115"/>
    <mergeCell ref="C117:F117"/>
    <mergeCell ref="B118:F118"/>
    <mergeCell ref="C120:F120"/>
    <mergeCell ref="C104:F104"/>
    <mergeCell ref="B105:F105"/>
    <mergeCell ref="C107:F107"/>
    <mergeCell ref="B108:F108"/>
    <mergeCell ref="C110:F110"/>
    <mergeCell ref="B111:F111"/>
    <mergeCell ref="C95:F95"/>
    <mergeCell ref="B96:F96"/>
    <mergeCell ref="C98:F98"/>
    <mergeCell ref="B99:F99"/>
    <mergeCell ref="C101:F101"/>
    <mergeCell ref="B102:F102"/>
    <mergeCell ref="C86:F86"/>
    <mergeCell ref="B87:F87"/>
    <mergeCell ref="C89:F89"/>
    <mergeCell ref="B90:F90"/>
    <mergeCell ref="C92:F92"/>
    <mergeCell ref="B93:F93"/>
    <mergeCell ref="B77:F77"/>
    <mergeCell ref="C79:F79"/>
    <mergeCell ref="B80:F80"/>
    <mergeCell ref="B82:P82"/>
    <mergeCell ref="C83:F83"/>
    <mergeCell ref="B84:F84"/>
    <mergeCell ref="B68:F68"/>
    <mergeCell ref="C70:F70"/>
    <mergeCell ref="B71:F71"/>
    <mergeCell ref="C73:F73"/>
    <mergeCell ref="B74:F74"/>
    <mergeCell ref="C76:F76"/>
    <mergeCell ref="B59:F59"/>
    <mergeCell ref="C61:F61"/>
    <mergeCell ref="B62:F62"/>
    <mergeCell ref="C64:F64"/>
    <mergeCell ref="B65:F65"/>
    <mergeCell ref="C67:F67"/>
    <mergeCell ref="B50:F50"/>
    <mergeCell ref="C52:F52"/>
    <mergeCell ref="B53:F53"/>
    <mergeCell ref="C55:F55"/>
    <mergeCell ref="B56:F56"/>
    <mergeCell ref="C58:F58"/>
    <mergeCell ref="B42:P42"/>
    <mergeCell ref="C43:F43"/>
    <mergeCell ref="B44:F44"/>
    <mergeCell ref="C46:F46"/>
    <mergeCell ref="B47:F47"/>
    <mergeCell ref="C49:F49"/>
    <mergeCell ref="C33:F33"/>
    <mergeCell ref="B34:F34"/>
    <mergeCell ref="C36:F36"/>
    <mergeCell ref="B37:F37"/>
    <mergeCell ref="C39:F39"/>
    <mergeCell ref="B40:F40"/>
    <mergeCell ref="B24:F24"/>
    <mergeCell ref="C26:F26"/>
    <mergeCell ref="B27:F27"/>
    <mergeCell ref="C29:F29"/>
    <mergeCell ref="B30:F30"/>
    <mergeCell ref="B32:P32"/>
    <mergeCell ref="C16:F16"/>
    <mergeCell ref="B17:F17"/>
    <mergeCell ref="B19:P19"/>
    <mergeCell ref="C20:F20"/>
    <mergeCell ref="B21:F21"/>
    <mergeCell ref="C23:F23"/>
    <mergeCell ref="C8:F8"/>
    <mergeCell ref="B9:F9"/>
    <mergeCell ref="B11:P11"/>
    <mergeCell ref="C12:F12"/>
    <mergeCell ref="B13:F13"/>
    <mergeCell ref="B15:P15"/>
    <mergeCell ref="A1:P1"/>
    <mergeCell ref="A2:P2"/>
    <mergeCell ref="A3:P3"/>
    <mergeCell ref="K5:L5"/>
    <mergeCell ref="C6:F6"/>
    <mergeCell ref="B7:P7"/>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04"/>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6" ht="15" customHeight="1" x14ac:dyDescent="0.25">
      <c r="A1" s="3" t="str">
        <f>CIDADE</f>
        <v>MUNICÍPIO DE CAMPINAS - SC</v>
      </c>
      <c r="B1" s="3"/>
      <c r="C1" s="3"/>
      <c r="D1" s="3"/>
      <c r="E1" s="3"/>
      <c r="F1" s="3"/>
      <c r="G1" s="3"/>
      <c r="H1" s="3"/>
      <c r="I1" s="3"/>
      <c r="J1" s="3"/>
      <c r="K1" s="3"/>
    </row>
    <row r="2" spans="1:16" ht="15" customHeight="1" x14ac:dyDescent="0.25">
      <c r="A2" s="3" t="str">
        <f>OBRA</f>
        <v>RESIDÊNCIA UNIFAMILIAR TÉRREA EM ALVENARIA ESTRUTURAL 1 (2021)</v>
      </c>
      <c r="B2" s="3"/>
      <c r="C2" s="3"/>
      <c r="D2" s="3"/>
      <c r="E2" s="3"/>
      <c r="F2" s="3"/>
      <c r="G2" s="3"/>
      <c r="H2" s="3"/>
      <c r="I2" s="3"/>
      <c r="J2" s="3"/>
      <c r="K2" s="3"/>
    </row>
    <row r="3" spans="1:16" ht="15" customHeight="1" x14ac:dyDescent="0.25">
      <c r="A3" s="3" t="s">
        <v>239</v>
      </c>
      <c r="B3" s="3"/>
      <c r="C3" s="3"/>
      <c r="D3" s="3"/>
      <c r="E3" s="3"/>
      <c r="F3" s="3"/>
      <c r="G3" s="3"/>
      <c r="H3" s="3"/>
      <c r="I3" s="3"/>
      <c r="J3" s="3"/>
      <c r="K3" s="3"/>
    </row>
    <row r="4" spans="1:16" ht="15" customHeight="1" x14ac:dyDescent="0.25">
      <c r="A4" s="4"/>
      <c r="B4" s="4"/>
      <c r="C4" s="4"/>
      <c r="D4" s="4"/>
      <c r="E4" s="4"/>
      <c r="F4" s="4"/>
      <c r="G4" s="4"/>
      <c r="H4" s="4"/>
      <c r="I4" s="4"/>
      <c r="J4" s="4"/>
      <c r="K4" s="4"/>
      <c r="L4" s="4"/>
      <c r="M4" s="4"/>
      <c r="N4" s="4"/>
      <c r="O4" s="40" t="s">
        <v>240</v>
      </c>
      <c r="P4" s="41"/>
    </row>
    <row r="5" spans="1:16" ht="15" customHeight="1" x14ac:dyDescent="0.25">
      <c r="A5" s="2" t="s">
        <v>3</v>
      </c>
      <c r="B5" s="5" t="str">
        <f>FONTE&amp;ONERA</f>
        <v>SINAPI SC-12/2022, SEM DESONERAÇÃO</v>
      </c>
      <c r="C5" s="2"/>
      <c r="D5" s="2"/>
      <c r="E5" s="2"/>
      <c r="G5" s="4"/>
      <c r="H5" s="2" t="s">
        <v>6</v>
      </c>
      <c r="I5" s="6">
        <f>LEI</f>
        <v>115.47</v>
      </c>
      <c r="J5" s="2" t="s">
        <v>7</v>
      </c>
      <c r="K5" s="6">
        <f>BDI</f>
        <v>23.01</v>
      </c>
      <c r="L5" s="4"/>
      <c r="M5" s="4"/>
      <c r="N5" s="4"/>
      <c r="O5" s="29" t="s">
        <v>241</v>
      </c>
      <c r="P5" s="29" t="s">
        <v>242</v>
      </c>
    </row>
    <row r="6" spans="1:16" ht="15" customHeight="1" x14ac:dyDescent="0.25">
      <c r="A6" s="29" t="s">
        <v>243</v>
      </c>
      <c r="B6" s="29" t="s">
        <v>37</v>
      </c>
      <c r="C6" s="53" t="s">
        <v>8</v>
      </c>
      <c r="D6" s="54"/>
      <c r="E6" s="54"/>
      <c r="F6" s="54"/>
      <c r="G6" s="7" t="s">
        <v>38</v>
      </c>
      <c r="H6" s="7" t="s">
        <v>244</v>
      </c>
      <c r="I6" s="7" t="s">
        <v>245</v>
      </c>
      <c r="J6" s="42" t="s">
        <v>10</v>
      </c>
      <c r="K6" s="41"/>
    </row>
    <row r="7" spans="1:16" ht="45" customHeight="1" x14ac:dyDescent="0.25">
      <c r="A7" s="7" t="s">
        <v>246</v>
      </c>
      <c r="B7" s="78">
        <v>99059</v>
      </c>
      <c r="C7" s="80" t="str">
        <f>VLOOKUP(B7,S!$A:$D,2,FALSE)</f>
        <v>LOCACAO CONVENCIONAL DE OBRA, UTILIZANDO GABARITO DE TÁBUAS CORRIDAS PONTALETADAS A CADA 2,00M -  2 UTILIZAÇÕES. AF_10/2018</v>
      </c>
      <c r="D7" s="80"/>
      <c r="E7" s="80"/>
      <c r="F7" s="79"/>
      <c r="G7" s="7" t="str">
        <f>VLOOKUP(B7,S!$A:$D,3,FALSE)</f>
        <v>M</v>
      </c>
      <c r="H7" s="81"/>
      <c r="I7" s="81">
        <f>J22</f>
        <v>72.47</v>
      </c>
      <c r="J7" s="60"/>
      <c r="K7" s="59"/>
      <c r="L7" s="81">
        <f>VLOOKUP(B7,S!$A:$D,4,FALSE)</f>
        <v>72.47</v>
      </c>
      <c r="M7" s="7" t="str">
        <f>IF(ROUND((L7-I7),2)=0,"OK, confere com a tabela.",IF(ROUND((L7-I7),2)&lt;0,"ACIMA ("&amp;TEXT(ROUND(I7*100/L7,4),"0,0000")&amp;" %) da tabela.","ABAIXO ("&amp;TEXT(ROUND(I7*100/L7,4),"0,0000")&amp;" %) da tabela."))</f>
        <v>OK, confere com a tabela.</v>
      </c>
    </row>
    <row r="8" spans="1:16" ht="45" customHeight="1" x14ac:dyDescent="0.25">
      <c r="A8" s="61" t="s">
        <v>247</v>
      </c>
      <c r="B8" s="74">
        <v>4417</v>
      </c>
      <c r="C8" s="62" t="str">
        <f>VLOOKUP(B8,IF(A8="COMPOSICAO",S!$A:$D,I!$A:$D),2,FALSE)</f>
        <v>SARRAFO NAO APARELHADO *2,5 X 7* CM, EM MACARANDUBA, ANGELIM OU EQUIVALENTE DA REGIAO -  BRUTA</v>
      </c>
      <c r="D8" s="62"/>
      <c r="E8" s="62"/>
      <c r="F8" s="62"/>
      <c r="G8" s="61" t="str">
        <f>VLOOKUP(B8,IF(A8="COMPOSICAO",S!$A:$D,I!$A:$D),3,FALSE)</f>
        <v>M</v>
      </c>
      <c r="H8" s="20">
        <f>0.7445</f>
        <v>0.74450000000000005</v>
      </c>
      <c r="I8" s="63">
        <f>IF(A8="COMPOSICAO",VLOOKUP("TOTAL - "&amp;B8,COMPOSICAO_AUX_1!$A:$J,10,FALSE),VLOOKUP(B8,I!$A:$D,4,FALSE))</f>
        <v>12.7</v>
      </c>
      <c r="J8" s="67">
        <f t="shared" ref="J8:J21" si="0">TRUNC(H8*I8,2)</f>
        <v>9.4499999999999993</v>
      </c>
      <c r="K8" s="66"/>
      <c r="L8" s="4"/>
      <c r="M8" s="4"/>
      <c r="N8" s="4"/>
      <c r="O8" s="20">
        <f>SUMIF(ORCAMENTO!$B:$B,B$7,ORCAMENTO!$H:$H)</f>
        <v>30.16</v>
      </c>
      <c r="P8" s="20">
        <f t="shared" ref="P8:P21" si="1">O8*H8</f>
        <v>22.454120000000003</v>
      </c>
    </row>
    <row r="9" spans="1:16" ht="45" customHeight="1" x14ac:dyDescent="0.25">
      <c r="A9" s="61" t="s">
        <v>247</v>
      </c>
      <c r="B9" s="74">
        <v>4433</v>
      </c>
      <c r="C9" s="62" t="str">
        <f>VLOOKUP(B9,IF(A9="COMPOSICAO",S!$A:$D,I!$A:$D),2,FALSE)</f>
        <v>CAIBRO NAO APARELHADO  *7,5 X 7,5* CM, EM MACARANDUBA, ANGELIM OU EQUIVALENTE DA REGIAO -  BRUTA</v>
      </c>
      <c r="D9" s="62"/>
      <c r="E9" s="62"/>
      <c r="F9" s="62"/>
      <c r="G9" s="61" t="str">
        <f>VLOOKUP(B9,IF(A9="COMPOSICAO",S!$A:$D,I!$A:$D),3,FALSE)</f>
        <v>M</v>
      </c>
      <c r="H9" s="20">
        <f>0.4125</f>
        <v>0.41249999999999998</v>
      </c>
      <c r="I9" s="63">
        <f>IF(A9="COMPOSICAO",VLOOKUP("TOTAL - "&amp;B9,COMPOSICAO_AUX_1!$A:$J,10,FALSE),VLOOKUP(B9,I!$A:$D,4,FALSE))</f>
        <v>45.66</v>
      </c>
      <c r="J9" s="67">
        <f t="shared" si="0"/>
        <v>18.829999999999998</v>
      </c>
      <c r="K9" s="66"/>
      <c r="L9" s="4"/>
      <c r="M9" s="4"/>
      <c r="N9" s="4"/>
      <c r="O9" s="20">
        <f>SUMIF(ORCAMENTO!$B:$B,B$7,ORCAMENTO!$H:$H)</f>
        <v>30.16</v>
      </c>
      <c r="P9" s="20">
        <f t="shared" si="1"/>
        <v>12.440999999999999</v>
      </c>
    </row>
    <row r="10" spans="1:16" ht="30" customHeight="1" x14ac:dyDescent="0.25">
      <c r="A10" s="61" t="s">
        <v>247</v>
      </c>
      <c r="B10" s="74">
        <v>5068</v>
      </c>
      <c r="C10" s="62" t="str">
        <f>VLOOKUP(B10,IF(A10="COMPOSICAO",S!$A:$D,I!$A:$D),2,FALSE)</f>
        <v>PREGO DE ACO POLIDO COM CABECA 17 X 21 (2 X 11)</v>
      </c>
      <c r="D10" s="62"/>
      <c r="E10" s="62"/>
      <c r="F10" s="62"/>
      <c r="G10" s="61" t="str">
        <f>VLOOKUP(B10,IF(A10="COMPOSICAO",S!$A:$D,I!$A:$D),3,FALSE)</f>
        <v>KG</v>
      </c>
      <c r="H10" s="20">
        <f>0.1161</f>
        <v>0.11609999999999999</v>
      </c>
      <c r="I10" s="63">
        <f>IF(A10="COMPOSICAO",VLOOKUP("TOTAL - "&amp;B10,COMPOSICAO_AUX_1!$A:$J,10,FALSE),VLOOKUP(B10,I!$A:$D,4,FALSE))</f>
        <v>21.55</v>
      </c>
      <c r="J10" s="67">
        <f t="shared" si="0"/>
        <v>2.5</v>
      </c>
      <c r="K10" s="66"/>
      <c r="L10" s="4"/>
      <c r="M10" s="4"/>
      <c r="N10" s="4"/>
      <c r="O10" s="20">
        <f>SUMIF(ORCAMENTO!$B:$B,B$7,ORCAMENTO!$H:$H)</f>
        <v>30.16</v>
      </c>
      <c r="P10" s="20">
        <f t="shared" si="1"/>
        <v>3.501576</v>
      </c>
    </row>
    <row r="11" spans="1:16" ht="30" customHeight="1" x14ac:dyDescent="0.25">
      <c r="A11" s="61" t="s">
        <v>247</v>
      </c>
      <c r="B11" s="74">
        <v>7356</v>
      </c>
      <c r="C11" s="62" t="str">
        <f>VLOOKUP(B11,IF(A11="COMPOSICAO",S!$A:$D,I!$A:$D),2,FALSE)</f>
        <v>TINTA LATEX ACRILICA PREMIUM, COR BRANCO FOSCO</v>
      </c>
      <c r="D11" s="62"/>
      <c r="E11" s="62"/>
      <c r="F11" s="62"/>
      <c r="G11" s="61" t="str">
        <f>VLOOKUP(B11,IF(A11="COMPOSICAO",S!$A:$D,I!$A:$D),3,FALSE)</f>
        <v>L</v>
      </c>
      <c r="H11" s="20">
        <f>0.0256</f>
        <v>2.5600000000000001E-2</v>
      </c>
      <c r="I11" s="63">
        <f>IF(A11="COMPOSICAO",VLOOKUP("TOTAL - "&amp;B11,COMPOSICAO_AUX_1!$A:$J,10,FALSE),VLOOKUP(B11,I!$A:$D,4,FALSE))</f>
        <v>27.94</v>
      </c>
      <c r="J11" s="67">
        <f t="shared" si="0"/>
        <v>0.71</v>
      </c>
      <c r="K11" s="66"/>
      <c r="L11" s="4"/>
      <c r="M11" s="4"/>
      <c r="N11" s="4"/>
      <c r="O11" s="20">
        <f>SUMIF(ORCAMENTO!$B:$B,B$7,ORCAMENTO!$H:$H)</f>
        <v>30.16</v>
      </c>
      <c r="P11" s="20">
        <f t="shared" si="1"/>
        <v>0.772096</v>
      </c>
    </row>
    <row r="12" spans="1:16" ht="30" customHeight="1" x14ac:dyDescent="0.25">
      <c r="A12" s="61" t="s">
        <v>247</v>
      </c>
      <c r="B12" s="74">
        <v>10567</v>
      </c>
      <c r="C12" s="62" t="str">
        <f>VLOOKUP(B12,IF(A12="COMPOSICAO",S!$A:$D,I!$A:$D),2,FALSE)</f>
        <v>TABUA *2,5 X 23* CM EM PINUS, MISTA OU EQUIVALENTE DA REGIAO - BRUTA</v>
      </c>
      <c r="D12" s="62"/>
      <c r="E12" s="62"/>
      <c r="F12" s="62"/>
      <c r="G12" s="61" t="str">
        <f>VLOOKUP(B12,IF(A12="COMPOSICAO",S!$A:$D,I!$A:$D),3,FALSE)</f>
        <v>M</v>
      </c>
      <c r="H12" s="20">
        <f>0.55</f>
        <v>0.55000000000000004</v>
      </c>
      <c r="I12" s="63">
        <f>IF(A12="COMPOSICAO",VLOOKUP("TOTAL - "&amp;B12,COMPOSICAO_AUX_1!$A:$J,10,FALSE),VLOOKUP(B12,I!$A:$D,4,FALSE))</f>
        <v>9.18</v>
      </c>
      <c r="J12" s="67">
        <f t="shared" si="0"/>
        <v>5.04</v>
      </c>
      <c r="K12" s="66"/>
      <c r="L12" s="4"/>
      <c r="M12" s="4"/>
      <c r="N12" s="4"/>
      <c r="O12" s="20">
        <f>SUMIF(ORCAMENTO!$B:$B,B$7,ORCAMENTO!$H:$H)</f>
        <v>30.16</v>
      </c>
      <c r="P12" s="20">
        <f t="shared" si="1"/>
        <v>16.588000000000001</v>
      </c>
    </row>
    <row r="13" spans="1:16" ht="30" customHeight="1" x14ac:dyDescent="0.25">
      <c r="A13" s="61" t="s">
        <v>248</v>
      </c>
      <c r="B13" s="74">
        <v>88239</v>
      </c>
      <c r="C13" s="62" t="str">
        <f>VLOOKUP(B13,IF(A13="COMPOSICAO",S!$A:$D,I!$A:$D),2,FALSE)</f>
        <v>AJUDANTE DE CARPINTEIRO COM ENCARGOS COMPLEMENTARES</v>
      </c>
      <c r="D13" s="62"/>
      <c r="E13" s="62"/>
      <c r="F13" s="62"/>
      <c r="G13" s="61" t="str">
        <f>VLOOKUP(B13,IF(A13="COMPOSICAO",S!$A:$D,I!$A:$D),3,FALSE)</f>
        <v>H</v>
      </c>
      <c r="H13" s="20">
        <f>0.40475/pcf</f>
        <v>0.40475</v>
      </c>
      <c r="I13" s="63">
        <f>IF(A13="COMPOSICAO",VLOOKUP("TOTAL - "&amp;B13,COMPOSICAO_AUX_1!$A:$J,10,FALSE),VLOOKUP(B13,I!$A:$D,4,FALSE))</f>
        <v>22.689999999999998</v>
      </c>
      <c r="J13" s="67">
        <f t="shared" si="0"/>
        <v>9.18</v>
      </c>
      <c r="K13" s="66"/>
      <c r="L13" s="4"/>
      <c r="M13" s="4"/>
      <c r="N13" s="4"/>
      <c r="O13" s="20">
        <f>SUMIF(ORCAMENTO!$B:$B,B$7,ORCAMENTO!$H:$H)</f>
        <v>30.16</v>
      </c>
      <c r="P13" s="20">
        <f t="shared" si="1"/>
        <v>12.20726</v>
      </c>
    </row>
    <row r="14" spans="1:16" ht="30" customHeight="1" x14ac:dyDescent="0.25">
      <c r="A14" s="61" t="s">
        <v>248</v>
      </c>
      <c r="B14" s="74">
        <v>88262</v>
      </c>
      <c r="C14" s="62" t="str">
        <f>VLOOKUP(B14,IF(A14="COMPOSICAO",S!$A:$D,I!$A:$D),2,FALSE)</f>
        <v>CARPINTEIRO DE FORMAS COM ENCARGOS COMPLEMENTARES</v>
      </c>
      <c r="D14" s="62"/>
      <c r="E14" s="62"/>
      <c r="F14" s="62"/>
      <c r="G14" s="61" t="str">
        <f>VLOOKUP(B14,IF(A14="COMPOSICAO",S!$A:$D,I!$A:$D),3,FALSE)</f>
        <v>H</v>
      </c>
      <c r="H14" s="20">
        <f>0.80925/pcf</f>
        <v>0.80925000000000002</v>
      </c>
      <c r="I14" s="63">
        <f>IF(A14="COMPOSICAO",VLOOKUP("TOTAL - "&amp;B14,COMPOSICAO_AUX_1!$A:$J,10,FALSE),VLOOKUP(B14,I!$A:$D,4,FALSE))</f>
        <v>29.619999999999997</v>
      </c>
      <c r="J14" s="67">
        <f t="shared" si="0"/>
        <v>23.96</v>
      </c>
      <c r="K14" s="66"/>
      <c r="L14" s="4"/>
      <c r="M14" s="4"/>
      <c r="N14" s="4"/>
      <c r="O14" s="20">
        <f>SUMIF(ORCAMENTO!$B:$B,B$7,ORCAMENTO!$H:$H)</f>
        <v>30.16</v>
      </c>
      <c r="P14" s="20">
        <f t="shared" si="1"/>
        <v>24.406980000000001</v>
      </c>
    </row>
    <row r="15" spans="1:16" ht="30" customHeight="1" x14ac:dyDescent="0.25">
      <c r="A15" s="61" t="s">
        <v>248</v>
      </c>
      <c r="B15" s="74">
        <v>88297</v>
      </c>
      <c r="C15" s="62" t="str">
        <f>VLOOKUP(B15,IF(A15="COMPOSICAO",S!$A:$D,I!$A:$D),2,FALSE)</f>
        <v>OPERADOR DE MÁQUINAS E EQUIPAMENTOS COM ENCARGOS COMPLEMENTARES</v>
      </c>
      <c r="D15" s="62"/>
      <c r="E15" s="62"/>
      <c r="F15" s="62"/>
      <c r="G15" s="61" t="str">
        <f>VLOOKUP(B15,IF(A15="COMPOSICAO",S!$A:$D,I!$A:$D),3,FALSE)</f>
        <v>H</v>
      </c>
      <c r="H15" s="20">
        <f>0.0207/pcf</f>
        <v>2.07E-2</v>
      </c>
      <c r="I15" s="63">
        <f>IF(A15="COMPOSICAO",VLOOKUP("TOTAL - "&amp;B15,COMPOSICAO_AUX_1!$A:$J,10,FALSE),VLOOKUP(B15,I!$A:$D,4,FALSE))</f>
        <v>26.84</v>
      </c>
      <c r="J15" s="67">
        <f t="shared" si="0"/>
        <v>0.55000000000000004</v>
      </c>
      <c r="K15" s="66"/>
      <c r="L15" s="4"/>
      <c r="M15" s="4"/>
      <c r="N15" s="4"/>
      <c r="O15" s="20">
        <f>SUMIF(ORCAMENTO!$B:$B,B$7,ORCAMENTO!$H:$H)</f>
        <v>30.16</v>
      </c>
      <c r="P15" s="20">
        <f t="shared" si="1"/>
        <v>0.62431199999999998</v>
      </c>
    </row>
    <row r="16" spans="1:16" ht="45" customHeight="1" x14ac:dyDescent="0.25">
      <c r="A16" s="61" t="s">
        <v>247</v>
      </c>
      <c r="B16" s="74">
        <v>14618</v>
      </c>
      <c r="C16" s="62" t="str">
        <f>VLOOKUP(B16,IF(A16="COMPOSICAO",S!$A:$D,I!$A:$D),2,FALSE)</f>
        <v>SERRA CIRCULAR DE BANCADA COM MOTOR ELETRICO, POTENCIA DE *1600* W, PARA DISCO DE DIAMETRO DE 10" (250 MM)</v>
      </c>
      <c r="D16" s="62"/>
      <c r="E16" s="62"/>
      <c r="F16" s="62"/>
      <c r="G16" s="61" t="str">
        <f>VLOOKUP(B16,IF(A16="COMPOSICAO",S!$A:$D,I!$A:$D),3,FALSE)</f>
        <v>UN</v>
      </c>
      <c r="H16" s="20">
        <f>0.00000184065</f>
        <v>1.8406499999999999E-6</v>
      </c>
      <c r="I16" s="63">
        <f>IF(A16="COMPOSICAO",VLOOKUP("TOTAL - "&amp;B16,COMPOSICAO_AUX_1!$A:$J,10,FALSE),VLOOKUP(B16,I!$A:$D,4,FALSE))</f>
        <v>1279.01</v>
      </c>
      <c r="J16" s="67">
        <f t="shared" si="0"/>
        <v>0</v>
      </c>
      <c r="K16" s="66"/>
      <c r="L16" s="4"/>
      <c r="M16" s="4"/>
      <c r="N16" s="4"/>
      <c r="O16" s="20">
        <f>SUMIF(ORCAMENTO!$B:$B,B$7,ORCAMENTO!$H:$H)</f>
        <v>30.16</v>
      </c>
      <c r="P16" s="20">
        <f t="shared" si="1"/>
        <v>5.5514003999999995E-5</v>
      </c>
    </row>
    <row r="17" spans="1:16" ht="30" customHeight="1" x14ac:dyDescent="0.25">
      <c r="A17" s="61" t="s">
        <v>247</v>
      </c>
      <c r="B17" s="74">
        <v>2705</v>
      </c>
      <c r="C17" s="62" t="str">
        <f>VLOOKUP(B17,IF(A17="COMPOSICAO",S!$A:$D,I!$A:$D),2,FALSE)</f>
        <v>ENERGIA ELETRICA ATE 2000 KWH INDUSTRIAL, SEM DEMANDA</v>
      </c>
      <c r="D17" s="62"/>
      <c r="E17" s="62"/>
      <c r="F17" s="62"/>
      <c r="G17" s="61" t="str">
        <f>VLOOKUP(B17,IF(A17="COMPOSICAO",S!$A:$D,I!$A:$D),3,FALSE)</f>
        <v>KWH</v>
      </c>
      <c r="H17" s="20">
        <f>0.005304</f>
        <v>5.3039999999999997E-3</v>
      </c>
      <c r="I17" s="63">
        <f>IF(A17="COMPOSICAO",VLOOKUP("TOTAL - "&amp;B17,COMPOSICAO_AUX_1!$A:$J,10,FALSE),VLOOKUP(B17,I!$A:$D,4,FALSE))</f>
        <v>0.7</v>
      </c>
      <c r="J17" s="67">
        <f t="shared" si="0"/>
        <v>0</v>
      </c>
      <c r="K17" s="66"/>
      <c r="L17" s="4"/>
      <c r="M17" s="4"/>
      <c r="N17" s="4"/>
      <c r="O17" s="20">
        <f>SUMIF(ORCAMENTO!$B:$B,B$7,ORCAMENTO!$H:$H)</f>
        <v>30.16</v>
      </c>
      <c r="P17" s="20">
        <f t="shared" si="1"/>
        <v>0.15996864</v>
      </c>
    </row>
    <row r="18" spans="1:16" ht="30" customHeight="1" x14ac:dyDescent="0.25">
      <c r="A18" s="61" t="s">
        <v>247</v>
      </c>
      <c r="B18" s="74">
        <v>370</v>
      </c>
      <c r="C18" s="62" t="str">
        <f>VLOOKUP(B18,IF(A18="COMPOSICAO",S!$A:$D,I!$A:$D),2,FALSE)</f>
        <v>AREIA MEDIA - POSTO JAZIDA/FORNECEDOR (RETIRADO NA JAZIDA, SEM TRANSPORTE)</v>
      </c>
      <c r="D18" s="62"/>
      <c r="E18" s="62"/>
      <c r="F18" s="62"/>
      <c r="G18" s="61" t="str">
        <f>VLOOKUP(B18,IF(A18="COMPOSICAO",S!$A:$D,I!$A:$D),3,FALSE)</f>
        <v>M3</v>
      </c>
      <c r="H18" s="20">
        <f>0.00392748</f>
        <v>3.9274799999999997E-3</v>
      </c>
      <c r="I18" s="63">
        <f>IF(A18="COMPOSICAO",VLOOKUP("TOTAL - "&amp;B18,COMPOSICAO_AUX_1!$A:$J,10,FALSE),VLOOKUP(B18,I!$A:$D,4,FALSE))</f>
        <v>150</v>
      </c>
      <c r="J18" s="67">
        <f t="shared" si="0"/>
        <v>0.57999999999999996</v>
      </c>
      <c r="K18" s="66"/>
      <c r="L18" s="4"/>
      <c r="M18" s="4"/>
      <c r="N18" s="4"/>
      <c r="O18" s="20">
        <f>SUMIF(ORCAMENTO!$B:$B,B$7,ORCAMENTO!$H:$H)</f>
        <v>30.16</v>
      </c>
      <c r="P18" s="20">
        <f t="shared" si="1"/>
        <v>0.1184527968</v>
      </c>
    </row>
    <row r="19" spans="1:16" ht="15" customHeight="1" x14ac:dyDescent="0.25">
      <c r="A19" s="61" t="s">
        <v>247</v>
      </c>
      <c r="B19" s="74">
        <v>1379</v>
      </c>
      <c r="C19" s="62" t="str">
        <f>VLOOKUP(B19,IF(A19="COMPOSICAO",S!$A:$D,I!$A:$D),2,FALSE)</f>
        <v>CIMENTO PORTLAND COMPOSTO CP II-32</v>
      </c>
      <c r="D19" s="62"/>
      <c r="E19" s="62"/>
      <c r="F19" s="62"/>
      <c r="G19" s="61" t="str">
        <f>VLOOKUP(B19,IF(A19="COMPOSICAO",S!$A:$D,I!$A:$D),3,FALSE)</f>
        <v>KG</v>
      </c>
      <c r="H19" s="20">
        <f>1.007078</f>
        <v>1.0070779999999999</v>
      </c>
      <c r="I19" s="63">
        <f>IF(A19="COMPOSICAO",VLOOKUP("TOTAL - "&amp;B19,COMPOSICAO_AUX_1!$A:$J,10,FALSE),VLOOKUP(B19,I!$A:$D,4,FALSE))</f>
        <v>0.77</v>
      </c>
      <c r="J19" s="67">
        <f t="shared" si="0"/>
        <v>0.77</v>
      </c>
      <c r="K19" s="66"/>
      <c r="L19" s="4"/>
      <c r="M19" s="4"/>
      <c r="N19" s="4"/>
      <c r="O19" s="20">
        <f>SUMIF(ORCAMENTO!$B:$B,B$7,ORCAMENTO!$H:$H)</f>
        <v>30.16</v>
      </c>
      <c r="P19" s="20">
        <f t="shared" si="1"/>
        <v>30.373472479999997</v>
      </c>
    </row>
    <row r="20" spans="1:16" ht="30" customHeight="1" x14ac:dyDescent="0.25">
      <c r="A20" s="61" t="s">
        <v>247</v>
      </c>
      <c r="B20" s="74">
        <v>4721</v>
      </c>
      <c r="C20" s="62" t="str">
        <f>VLOOKUP(B20,IF(A20="COMPOSICAO",S!$A:$D,I!$A:$D),2,FALSE)</f>
        <v>PEDRA BRITADA N. 1 (9,5 a 19 MM) POSTO PEDREIRA/FORNECEDOR, SEM FRETE</v>
      </c>
      <c r="D20" s="62"/>
      <c r="E20" s="62"/>
      <c r="F20" s="62"/>
      <c r="G20" s="61" t="str">
        <f>VLOOKUP(B20,IF(A20="COMPOSICAO",S!$A:$D,I!$A:$D),3,FALSE)</f>
        <v>M3</v>
      </c>
      <c r="H20" s="20">
        <f>0.00274666</f>
        <v>2.7466600000000002E-3</v>
      </c>
      <c r="I20" s="63">
        <f>IF(A20="COMPOSICAO",VLOOKUP("TOTAL - "&amp;B20,COMPOSICAO_AUX_1!$A:$J,10,FALSE),VLOOKUP(B20,I!$A:$D,4,FALSE))</f>
        <v>101.96</v>
      </c>
      <c r="J20" s="67">
        <f t="shared" si="0"/>
        <v>0.28000000000000003</v>
      </c>
      <c r="K20" s="66"/>
      <c r="L20" s="4"/>
      <c r="M20" s="4"/>
      <c r="N20" s="4"/>
      <c r="O20" s="20">
        <f>SUMIF(ORCAMENTO!$B:$B,B$7,ORCAMENTO!$H:$H)</f>
        <v>30.16</v>
      </c>
      <c r="P20" s="20">
        <f t="shared" si="1"/>
        <v>8.2839265600000003E-2</v>
      </c>
    </row>
    <row r="21" spans="1:16" ht="15" customHeight="1" x14ac:dyDescent="0.25">
      <c r="A21" s="61" t="s">
        <v>248</v>
      </c>
      <c r="B21" s="74">
        <v>88316</v>
      </c>
      <c r="C21" s="62" t="str">
        <f>VLOOKUP(B21,IF(A21="COMPOSICAO",S!$A:$D,I!$A:$D),2,FALSE)</f>
        <v>SERVENTE COM ENCARGOS COMPLEMENTARES</v>
      </c>
      <c r="D21" s="62"/>
      <c r="E21" s="62"/>
      <c r="F21" s="62"/>
      <c r="G21" s="61" t="str">
        <f>VLOOKUP(B21,IF(A21="COMPOSICAO",S!$A:$D,I!$A:$D),3,FALSE)</f>
        <v>H</v>
      </c>
      <c r="H21" s="20">
        <f>0.02891468/pcf</f>
        <v>2.8914680000000002E-2</v>
      </c>
      <c r="I21" s="63">
        <f>IF(A21="COMPOSICAO",VLOOKUP("TOTAL - "&amp;B21,COMPOSICAO_AUX_1!$A:$J,10,FALSE),VLOOKUP(B21,I!$A:$D,4,FALSE))</f>
        <v>21.47</v>
      </c>
      <c r="J21" s="67">
        <f t="shared" si="0"/>
        <v>0.62</v>
      </c>
      <c r="K21" s="66"/>
      <c r="L21" s="4"/>
      <c r="M21" s="4"/>
      <c r="N21" s="4"/>
      <c r="O21" s="20">
        <f>SUMIF(ORCAMENTO!$B:$B,B$7,ORCAMENTO!$H:$H)</f>
        <v>30.16</v>
      </c>
      <c r="P21" s="20">
        <f t="shared" si="1"/>
        <v>0.87206674880000001</v>
      </c>
    </row>
    <row r="22" spans="1:16" ht="15" customHeight="1" x14ac:dyDescent="0.25">
      <c r="A22" s="82" t="s">
        <v>249</v>
      </c>
      <c r="B22" s="83"/>
      <c r="C22" s="83"/>
      <c r="D22" s="83"/>
      <c r="E22" s="83"/>
      <c r="F22" s="83"/>
      <c r="G22" s="84"/>
      <c r="H22" s="85"/>
      <c r="I22" s="86"/>
      <c r="J22" s="67">
        <f>SUM(J7:K21)</f>
        <v>72.47</v>
      </c>
      <c r="K22" s="66"/>
    </row>
    <row r="23" spans="1:16" ht="15" customHeight="1" x14ac:dyDescent="0.25">
      <c r="A23" s="82" t="str">
        <f>"TAXA DE BDI ("&amp;BDI&amp;" %)"</f>
        <v>TAXA DE BDI (23,01 %)</v>
      </c>
      <c r="B23" s="83"/>
      <c r="C23" s="83"/>
      <c r="D23" s="83"/>
      <c r="E23" s="83"/>
      <c r="F23" s="83"/>
      <c r="G23" s="84"/>
      <c r="H23" s="85"/>
      <c r="I23" s="86"/>
      <c r="J23" s="67">
        <f>ROUND(J22*(BDI/100),2)</f>
        <v>16.68</v>
      </c>
      <c r="K23" s="66"/>
    </row>
    <row r="24" spans="1:16" ht="15" customHeight="1" x14ac:dyDescent="0.25">
      <c r="A24" s="82" t="s">
        <v>250</v>
      </c>
      <c r="B24" s="83"/>
      <c r="C24" s="83"/>
      <c r="D24" s="83"/>
      <c r="E24" s="83"/>
      <c r="F24" s="83"/>
      <c r="G24" s="84"/>
      <c r="H24" s="85"/>
      <c r="I24" s="86"/>
      <c r="J24" s="67">
        <f>SUM(J22:K23)</f>
        <v>89.15</v>
      </c>
      <c r="K24" s="66"/>
    </row>
    <row r="25" spans="1:16" ht="15" customHeight="1" x14ac:dyDescent="0.25">
      <c r="A25" s="4"/>
      <c r="B25" s="4"/>
      <c r="C25" s="4"/>
      <c r="D25" s="4"/>
      <c r="E25" s="4"/>
      <c r="F25" s="4"/>
      <c r="G25" s="4"/>
      <c r="H25" s="4"/>
      <c r="I25" s="4"/>
      <c r="J25" s="4"/>
      <c r="K25" s="4"/>
    </row>
    <row r="26" spans="1:16" ht="15" customHeight="1" x14ac:dyDescent="0.25">
      <c r="A26" s="29" t="s">
        <v>243</v>
      </c>
      <c r="B26" s="29" t="s">
        <v>37</v>
      </c>
      <c r="C26" s="53" t="s">
        <v>8</v>
      </c>
      <c r="D26" s="54"/>
      <c r="E26" s="54"/>
      <c r="F26" s="54"/>
      <c r="G26" s="7" t="s">
        <v>38</v>
      </c>
      <c r="H26" s="7" t="s">
        <v>244</v>
      </c>
      <c r="I26" s="7" t="s">
        <v>245</v>
      </c>
      <c r="J26" s="42" t="s">
        <v>10</v>
      </c>
      <c r="K26" s="41"/>
    </row>
    <row r="27" spans="1:16" ht="45" customHeight="1" x14ac:dyDescent="0.25">
      <c r="A27" s="7" t="s">
        <v>251</v>
      </c>
      <c r="B27" s="78">
        <v>97101</v>
      </c>
      <c r="C27" s="80" t="str">
        <f>VLOOKUP(B27,S!$A:$D,2,FALSE)</f>
        <v>EXECUÇÃO DE RADIER, ESPESSURA DE 10 CM, FCK = 30 MPA, COM USO DE FORMAS EM MADEIRA SERRADA. AF_09/2021</v>
      </c>
      <c r="D27" s="80"/>
      <c r="E27" s="80"/>
      <c r="F27" s="79"/>
      <c r="G27" s="7" t="str">
        <f>VLOOKUP(B27,S!$A:$D,3,FALSE)</f>
        <v>M2</v>
      </c>
      <c r="H27" s="81"/>
      <c r="I27" s="81">
        <f>J51</f>
        <v>182.36</v>
      </c>
      <c r="J27" s="60"/>
      <c r="K27" s="59"/>
      <c r="L27" s="81">
        <f>VLOOKUP(B27,S!$A:$D,4,FALSE)</f>
        <v>182.28</v>
      </c>
      <c r="M27" s="7" t="str">
        <f>IF(ROUND((L27-I27),2)=0,"OK, confere com a tabela.",IF(ROUND((L27-I27),2)&lt;0,"ACIMA ("&amp;TEXT(ROUND(I27*100/L27,4),"0,0000")&amp;" %) da tabela.","ABAIXO ("&amp;TEXT(ROUND(I27*100/L27,4),"0,0000")&amp;" %) da tabela."))</f>
        <v>ACIMA (100,0439 %) da tabela.</v>
      </c>
    </row>
    <row r="28" spans="1:16" ht="30" customHeight="1" x14ac:dyDescent="0.25">
      <c r="A28" s="61" t="s">
        <v>247</v>
      </c>
      <c r="B28" s="74">
        <v>4718</v>
      </c>
      <c r="C28" s="62" t="str">
        <f>VLOOKUP(B28,IF(A28="COMPOSICAO",S!$A:$D,I!$A:$D),2,FALSE)</f>
        <v>PEDRA BRITADA N. 2 (19 A 38 MM) POSTO PEDREIRA/FORNECEDOR, SEM FRETE</v>
      </c>
      <c r="D28" s="62"/>
      <c r="E28" s="62"/>
      <c r="F28" s="62"/>
      <c r="G28" s="61" t="str">
        <f>VLOOKUP(B28,IF(A28="COMPOSICAO",S!$A:$D,I!$A:$D),3,FALSE)</f>
        <v>M3</v>
      </c>
      <c r="H28" s="20">
        <f>0.113</f>
        <v>0.113</v>
      </c>
      <c r="I28" s="63">
        <f>IF(A28="COMPOSICAO",VLOOKUP("TOTAL - "&amp;B28,COMPOSICAO_AUX_1!$A:$J,10,FALSE),VLOOKUP(B28,I!$A:$D,4,FALSE))</f>
        <v>102.5</v>
      </c>
      <c r="J28" s="67">
        <f t="shared" ref="J28:J50" si="2">TRUNC(H28*I28,2)</f>
        <v>11.58</v>
      </c>
      <c r="K28" s="66"/>
      <c r="L28" s="4"/>
      <c r="M28" s="4"/>
      <c r="N28" s="4"/>
      <c r="O28" s="20">
        <f>SUMIF(ORCAMENTO!$B:$B,B$27,ORCAMENTO!$H:$H)</f>
        <v>50.88</v>
      </c>
      <c r="P28" s="20">
        <f t="shared" ref="P28:P50" si="3">O28*H28</f>
        <v>5.7494400000000008</v>
      </c>
    </row>
    <row r="29" spans="1:16" ht="15" customHeight="1" x14ac:dyDescent="0.25">
      <c r="A29" s="61" t="s">
        <v>248</v>
      </c>
      <c r="B29" s="74">
        <v>88309</v>
      </c>
      <c r="C29" s="62" t="str">
        <f>VLOOKUP(B29,IF(A29="COMPOSICAO",S!$A:$D,I!$A:$D),2,FALSE)</f>
        <v>PEDREIRO COM ENCARGOS COMPLEMENTARES</v>
      </c>
      <c r="D29" s="62"/>
      <c r="E29" s="62"/>
      <c r="F29" s="62"/>
      <c r="G29" s="61" t="str">
        <f>VLOOKUP(B29,IF(A29="COMPOSICAO",S!$A:$D,I!$A:$D),3,FALSE)</f>
        <v>H</v>
      </c>
      <c r="H29" s="20">
        <f>0.220845/pcf</f>
        <v>0.22084500000000001</v>
      </c>
      <c r="I29" s="63">
        <f>IF(A29="COMPOSICAO",VLOOKUP("TOTAL - "&amp;B29,COMPOSICAO_AUX_1!$A:$J,10,FALSE),VLOOKUP(B29,I!$A:$D,4,FALSE))</f>
        <v>31.29</v>
      </c>
      <c r="J29" s="67">
        <f t="shared" si="2"/>
        <v>6.91</v>
      </c>
      <c r="K29" s="66"/>
      <c r="L29" s="4"/>
      <c r="M29" s="4"/>
      <c r="N29" s="4"/>
      <c r="O29" s="20">
        <f>SUMIF(ORCAMENTO!$B:$B,B$27,ORCAMENTO!$H:$H)</f>
        <v>50.88</v>
      </c>
      <c r="P29" s="20">
        <f t="shared" si="3"/>
        <v>11.236593600000001</v>
      </c>
    </row>
    <row r="30" spans="1:16" ht="15" customHeight="1" x14ac:dyDescent="0.25">
      <c r="A30" s="61" t="s">
        <v>248</v>
      </c>
      <c r="B30" s="74">
        <v>88316</v>
      </c>
      <c r="C30" s="62" t="str">
        <f>VLOOKUP(B30,IF(A30="COMPOSICAO",S!$A:$D,I!$A:$D),2,FALSE)</f>
        <v>SERVENTE COM ENCARGOS COMPLEMENTARES</v>
      </c>
      <c r="D30" s="62"/>
      <c r="E30" s="62"/>
      <c r="F30" s="62"/>
      <c r="G30" s="61" t="str">
        <f>VLOOKUP(B30,IF(A30="COMPOSICAO",S!$A:$D,I!$A:$D),3,FALSE)</f>
        <v>H</v>
      </c>
      <c r="H30" s="20">
        <f>0.286625/pcf</f>
        <v>0.28662500000000002</v>
      </c>
      <c r="I30" s="63">
        <f>IF(A30="COMPOSICAO",VLOOKUP("TOTAL - "&amp;B30,COMPOSICAO_AUX_1!$A:$J,10,FALSE),VLOOKUP(B30,I!$A:$D,4,FALSE))</f>
        <v>21.47</v>
      </c>
      <c r="J30" s="67">
        <f t="shared" si="2"/>
        <v>6.15</v>
      </c>
      <c r="K30" s="66"/>
      <c r="L30" s="4"/>
      <c r="M30" s="4"/>
      <c r="N30" s="4"/>
      <c r="O30" s="20">
        <f>SUMIF(ORCAMENTO!$B:$B,B$27,ORCAMENTO!$H:$H)</f>
        <v>50.88</v>
      </c>
      <c r="P30" s="20">
        <f t="shared" si="3"/>
        <v>14.583480000000002</v>
      </c>
    </row>
    <row r="31" spans="1:16" ht="90" customHeight="1" x14ac:dyDescent="0.25">
      <c r="A31" s="61" t="s">
        <v>247</v>
      </c>
      <c r="B31" s="74">
        <v>1442</v>
      </c>
      <c r="C31" s="62" t="str">
        <f>VLOOKUP(B31,IF(A31="COMPOSICAO",S!$A:$D,I!$A:$D),2,FALSE)</f>
        <v>COMPACTADOR DE SOLO TIPO PLACA VIBRATORIA REVERSIVEL, A GASOLINA, 4 TEMPOS, PESO DE 125 A 150 KG, FORCA CENTRIFUGA DE 2500 A 2800 KGF, LARG. TRABALHO DE 400 A 450 MM, FREQ VIBRACAO DE 4300 A 4500 RPM, VELOC. TRABALHO DE 15 A 20 M/MIN, POT. DE 5,5 A 6,0 HP</v>
      </c>
      <c r="D31" s="62"/>
      <c r="E31" s="62"/>
      <c r="F31" s="62"/>
      <c r="G31" s="61" t="str">
        <f>VLOOKUP(B31,IF(A31="COMPOSICAO",S!$A:$D,I!$A:$D),3,FALSE)</f>
        <v>UN</v>
      </c>
      <c r="H31" s="20">
        <f>0.00000058978</f>
        <v>5.8978000000000003E-7</v>
      </c>
      <c r="I31" s="63">
        <f>IF(A31="COMPOSICAO",VLOOKUP("TOTAL - "&amp;B31,COMPOSICAO_AUX_1!$A:$J,10,FALSE),VLOOKUP(B31,I!$A:$D,4,FALSE))</f>
        <v>9728.8799999999992</v>
      </c>
      <c r="J31" s="67">
        <f t="shared" si="2"/>
        <v>0</v>
      </c>
      <c r="K31" s="66"/>
      <c r="L31" s="4"/>
      <c r="M31" s="4"/>
      <c r="N31" s="4"/>
      <c r="O31" s="20">
        <f>SUMIF(ORCAMENTO!$B:$B,B$27,ORCAMENTO!$H:$H)</f>
        <v>50.88</v>
      </c>
      <c r="P31" s="20">
        <f t="shared" si="3"/>
        <v>3.0008006400000004E-5</v>
      </c>
    </row>
    <row r="32" spans="1:16" ht="15" customHeight="1" x14ac:dyDescent="0.25">
      <c r="A32" s="61" t="s">
        <v>247</v>
      </c>
      <c r="B32" s="74">
        <v>4222</v>
      </c>
      <c r="C32" s="62" t="str">
        <f>VLOOKUP(B32,IF(A32="COMPOSICAO",S!$A:$D,I!$A:$D),2,FALSE)</f>
        <v>GASOLINA COMUM</v>
      </c>
      <c r="D32" s="62"/>
      <c r="E32" s="62"/>
      <c r="F32" s="62"/>
      <c r="G32" s="61" t="str">
        <f>VLOOKUP(B32,IF(A32="COMPOSICAO",S!$A:$D,I!$A:$D),3,FALSE)</f>
        <v>L</v>
      </c>
      <c r="H32" s="20">
        <f>0.024108</f>
        <v>2.4108000000000001E-2</v>
      </c>
      <c r="I32" s="63">
        <f>IF(A32="COMPOSICAO",VLOOKUP("TOTAL - "&amp;B32,COMPOSICAO_AUX_1!$A:$J,10,FALSE),VLOOKUP(B32,I!$A:$D,4,FALSE))</f>
        <v>5.1100000000000003</v>
      </c>
      <c r="J32" s="67">
        <f t="shared" si="2"/>
        <v>0.12</v>
      </c>
      <c r="K32" s="66"/>
      <c r="L32" s="4"/>
      <c r="M32" s="4"/>
      <c r="N32" s="4"/>
      <c r="O32" s="20">
        <f>SUMIF(ORCAMENTO!$B:$B,B$27,ORCAMENTO!$H:$H)</f>
        <v>50.88</v>
      </c>
      <c r="P32" s="20">
        <f t="shared" si="3"/>
        <v>1.2266150400000002</v>
      </c>
    </row>
    <row r="33" spans="1:16" ht="90" customHeight="1" x14ac:dyDescent="0.25">
      <c r="A33" s="61" t="s">
        <v>247</v>
      </c>
      <c r="B33" s="74">
        <v>11281</v>
      </c>
      <c r="C33" s="62" t="str">
        <f>VLOOKUP(B33,IF(A33="COMPOSICAO",S!$A:$D,I!$A:$D),2,FALSE)</f>
        <v>COMPACTADOR DE SOLO A PERCUSSAO (SOQUETE), COM MOTOR GASOLINA DE 4 TEMPOS, PESO ENTRE 55 E 65 KG, FORCA DE IMPACTO DE 1.000 A 1.500 KGF, FREQUENCIA DE 600 A 700 GOLPES POR MINUTO, VELOCIDADE DE TRABALHO ENTRE 10 E 15 M/MIN, POTENCIA ENTRE 2,00 E 3,00 HP</v>
      </c>
      <c r="D33" s="62"/>
      <c r="E33" s="62"/>
      <c r="F33" s="62"/>
      <c r="G33" s="61" t="str">
        <f>VLOOKUP(B33,IF(A33="COMPOSICAO",S!$A:$D,I!$A:$D),3,FALSE)</f>
        <v>UN</v>
      </c>
      <c r="H33" s="20">
        <f>0.0000035711</f>
        <v>3.5711E-6</v>
      </c>
      <c r="I33" s="63">
        <f>IF(A33="COMPOSICAO",VLOOKUP("TOTAL - "&amp;B33,COMPOSICAO_AUX_1!$A:$J,10,FALSE),VLOOKUP(B33,I!$A:$D,4,FALSE))</f>
        <v>11589</v>
      </c>
      <c r="J33" s="67">
        <f t="shared" si="2"/>
        <v>0.04</v>
      </c>
      <c r="K33" s="66"/>
      <c r="L33" s="4"/>
      <c r="M33" s="4"/>
      <c r="N33" s="4"/>
      <c r="O33" s="20">
        <f>SUMIF(ORCAMENTO!$B:$B,B$27,ORCAMENTO!$H:$H)</f>
        <v>50.88</v>
      </c>
      <c r="P33" s="20">
        <f t="shared" si="3"/>
        <v>1.8169756800000001E-4</v>
      </c>
    </row>
    <row r="34" spans="1:16" ht="30" customHeight="1" x14ac:dyDescent="0.25">
      <c r="A34" s="61" t="s">
        <v>247</v>
      </c>
      <c r="B34" s="74">
        <v>11616</v>
      </c>
      <c r="C34" s="62" t="str">
        <f>VLOOKUP(B34,IF(A34="COMPOSICAO",S!$A:$D,I!$A:$D),2,FALSE)</f>
        <v>MARTELO DEMOLIDOR PNEUMATICO MANUAL, PADRAO, PESO DE 32 KG</v>
      </c>
      <c r="D34" s="62"/>
      <c r="E34" s="62"/>
      <c r="F34" s="62"/>
      <c r="G34" s="61" t="str">
        <f>VLOOKUP(B34,IF(A34="COMPOSICAO",S!$A:$D,I!$A:$D),3,FALSE)</f>
        <v>UN</v>
      </c>
      <c r="H34" s="20">
        <f>0.0000021633</f>
        <v>2.1633000000000001E-6</v>
      </c>
      <c r="I34" s="63">
        <f>IF(A34="COMPOSICAO",VLOOKUP("TOTAL - "&amp;B34,COMPOSICAO_AUX_1!$A:$J,10,FALSE),VLOOKUP(B34,I!$A:$D,4,FALSE))</f>
        <v>18135.45</v>
      </c>
      <c r="J34" s="67">
        <f t="shared" si="2"/>
        <v>0.03</v>
      </c>
      <c r="K34" s="66"/>
      <c r="L34" s="4"/>
      <c r="M34" s="4"/>
      <c r="N34" s="4"/>
      <c r="O34" s="20">
        <f>SUMIF(ORCAMENTO!$B:$B,B$27,ORCAMENTO!$H:$H)</f>
        <v>50.88</v>
      </c>
      <c r="P34" s="20">
        <f t="shared" si="3"/>
        <v>1.1006870400000001E-4</v>
      </c>
    </row>
    <row r="35" spans="1:16" ht="30" customHeight="1" x14ac:dyDescent="0.25">
      <c r="A35" s="61" t="s">
        <v>247</v>
      </c>
      <c r="B35" s="74">
        <v>2692</v>
      </c>
      <c r="C35" s="62" t="str">
        <f>VLOOKUP(B35,IF(A35="COMPOSICAO",S!$A:$D,I!$A:$D),2,FALSE)</f>
        <v>DESMOLDANTE PROTETOR PARA FORMAS DE MADEIRA, DE BASE OLEOSA EMULSIONADA EM AGUA</v>
      </c>
      <c r="D35" s="62"/>
      <c r="E35" s="62"/>
      <c r="F35" s="62"/>
      <c r="G35" s="61" t="str">
        <f>VLOOKUP(B35,IF(A35="COMPOSICAO",S!$A:$D,I!$A:$D),3,FALSE)</f>
        <v>L</v>
      </c>
      <c r="H35" s="20">
        <f>0.00136</f>
        <v>1.3600000000000001E-3</v>
      </c>
      <c r="I35" s="63">
        <f>IF(A35="COMPOSICAO",VLOOKUP("TOTAL - "&amp;B35,COMPOSICAO_AUX_1!$A:$J,10,FALSE),VLOOKUP(B35,I!$A:$D,4,FALSE))</f>
        <v>6.35</v>
      </c>
      <c r="J35" s="67">
        <f t="shared" si="2"/>
        <v>0</v>
      </c>
      <c r="K35" s="66"/>
      <c r="L35" s="4"/>
      <c r="M35" s="4"/>
      <c r="N35" s="4"/>
      <c r="O35" s="20">
        <f>SUMIF(ORCAMENTO!$B:$B,B$27,ORCAMENTO!$H:$H)</f>
        <v>50.88</v>
      </c>
      <c r="P35" s="20">
        <f t="shared" si="3"/>
        <v>6.9196800000000003E-2</v>
      </c>
    </row>
    <row r="36" spans="1:16" ht="30" customHeight="1" x14ac:dyDescent="0.25">
      <c r="A36" s="61" t="s">
        <v>247</v>
      </c>
      <c r="B36" s="74">
        <v>4491</v>
      </c>
      <c r="C36" s="62" t="str">
        <f>VLOOKUP(B36,IF(A36="COMPOSICAO",S!$A:$D,I!$A:$D),2,FALSE)</f>
        <v>PONTALETE *7,5 X 7,5* CM EM PINUS, MISTA OU EQUIVALENTE DA REGIAO - BRUTA</v>
      </c>
      <c r="D36" s="62"/>
      <c r="E36" s="62"/>
      <c r="F36" s="62"/>
      <c r="G36" s="61" t="str">
        <f>VLOOKUP(B36,IF(A36="COMPOSICAO",S!$A:$D,I!$A:$D),3,FALSE)</f>
        <v>M</v>
      </c>
      <c r="H36" s="20">
        <f>0.0296</f>
        <v>2.9600000000000001E-2</v>
      </c>
      <c r="I36" s="63">
        <f>IF(A36="COMPOSICAO",VLOOKUP("TOTAL - "&amp;B36,COMPOSICAO_AUX_1!$A:$J,10,FALSE),VLOOKUP(B36,I!$A:$D,4,FALSE))</f>
        <v>8.1300000000000008</v>
      </c>
      <c r="J36" s="67">
        <f t="shared" si="2"/>
        <v>0.24</v>
      </c>
      <c r="K36" s="66"/>
      <c r="L36" s="4"/>
      <c r="M36" s="4"/>
      <c r="N36" s="4"/>
      <c r="O36" s="20">
        <f>SUMIF(ORCAMENTO!$B:$B,B$27,ORCAMENTO!$H:$H)</f>
        <v>50.88</v>
      </c>
      <c r="P36" s="20">
        <f t="shared" si="3"/>
        <v>1.5060480000000001</v>
      </c>
    </row>
    <row r="37" spans="1:16" ht="30" customHeight="1" x14ac:dyDescent="0.25">
      <c r="A37" s="61" t="s">
        <v>247</v>
      </c>
      <c r="B37" s="74">
        <v>4517</v>
      </c>
      <c r="C37" s="62" t="str">
        <f>VLOOKUP(B37,IF(A37="COMPOSICAO",S!$A:$D,I!$A:$D),2,FALSE)</f>
        <v>SARRAFO *2,5 X 7,5* CM EM PINUS, MISTA OU EQUIVALENTE DA REGIAO - BRUTA</v>
      </c>
      <c r="D37" s="62"/>
      <c r="E37" s="62"/>
      <c r="F37" s="62"/>
      <c r="G37" s="61" t="str">
        <f>VLOOKUP(B37,IF(A37="COMPOSICAO",S!$A:$D,I!$A:$D),3,FALSE)</f>
        <v>M</v>
      </c>
      <c r="H37" s="20">
        <f>0.0352</f>
        <v>3.5200000000000002E-2</v>
      </c>
      <c r="I37" s="63">
        <f>IF(A37="COMPOSICAO",VLOOKUP("TOTAL - "&amp;B37,COMPOSICAO_AUX_1!$A:$J,10,FALSE),VLOOKUP(B37,I!$A:$D,4,FALSE))</f>
        <v>2.84</v>
      </c>
      <c r="J37" s="67">
        <f t="shared" si="2"/>
        <v>0.09</v>
      </c>
      <c r="K37" s="66"/>
      <c r="L37" s="4"/>
      <c r="M37" s="4"/>
      <c r="N37" s="4"/>
      <c r="O37" s="20">
        <f>SUMIF(ORCAMENTO!$B:$B,B$27,ORCAMENTO!$H:$H)</f>
        <v>50.88</v>
      </c>
      <c r="P37" s="20">
        <f t="shared" si="3"/>
        <v>1.7909760000000001</v>
      </c>
    </row>
    <row r="38" spans="1:16" ht="30" customHeight="1" x14ac:dyDescent="0.25">
      <c r="A38" s="61" t="s">
        <v>247</v>
      </c>
      <c r="B38" s="74">
        <v>5068</v>
      </c>
      <c r="C38" s="62" t="str">
        <f>VLOOKUP(B38,IF(A38="COMPOSICAO",S!$A:$D,I!$A:$D),2,FALSE)</f>
        <v>PREGO DE ACO POLIDO COM CABECA 17 X 21 (2 X 11)</v>
      </c>
      <c r="D38" s="62"/>
      <c r="E38" s="62"/>
      <c r="F38" s="62"/>
      <c r="G38" s="61" t="str">
        <f>VLOOKUP(B38,IF(A38="COMPOSICAO",S!$A:$D,I!$A:$D),3,FALSE)</f>
        <v>KG</v>
      </c>
      <c r="H38" s="20">
        <f>0.0076</f>
        <v>7.6E-3</v>
      </c>
      <c r="I38" s="63">
        <f>IF(A38="COMPOSICAO",VLOOKUP("TOTAL - "&amp;B38,COMPOSICAO_AUX_1!$A:$J,10,FALSE),VLOOKUP(B38,I!$A:$D,4,FALSE))</f>
        <v>21.55</v>
      </c>
      <c r="J38" s="67">
        <f t="shared" si="2"/>
        <v>0.16</v>
      </c>
      <c r="K38" s="66"/>
      <c r="L38" s="4"/>
      <c r="M38" s="4"/>
      <c r="N38" s="4"/>
      <c r="O38" s="20">
        <f>SUMIF(ORCAMENTO!$B:$B,B$27,ORCAMENTO!$H:$H)</f>
        <v>50.88</v>
      </c>
      <c r="P38" s="20">
        <f t="shared" si="3"/>
        <v>0.38668800000000003</v>
      </c>
    </row>
    <row r="39" spans="1:16" ht="45" customHeight="1" x14ac:dyDescent="0.25">
      <c r="A39" s="61" t="s">
        <v>247</v>
      </c>
      <c r="B39" s="74">
        <v>6193</v>
      </c>
      <c r="C39" s="62" t="str">
        <f>VLOOKUP(B39,IF(A39="COMPOSICAO",S!$A:$D,I!$A:$D),2,FALSE)</f>
        <v>TABUA  NAO  APARELHADA  *2,5 X 20* CM, EM MACARANDUBA, ANGELIM OU EQUIVALENTE DA REGIAO - BRUTA</v>
      </c>
      <c r="D39" s="62"/>
      <c r="E39" s="62"/>
      <c r="F39" s="62"/>
      <c r="G39" s="61" t="str">
        <f>VLOOKUP(B39,IF(A39="COMPOSICAO",S!$A:$D,I!$A:$D),3,FALSE)</f>
        <v>M</v>
      </c>
      <c r="H39" s="20">
        <f>0.1104</f>
        <v>0.1104</v>
      </c>
      <c r="I39" s="63">
        <f>IF(A39="COMPOSICAO",VLOOKUP("TOTAL - "&amp;B39,COMPOSICAO_AUX_1!$A:$J,10,FALSE),VLOOKUP(B39,I!$A:$D,4,FALSE))</f>
        <v>33</v>
      </c>
      <c r="J39" s="67">
        <f t="shared" si="2"/>
        <v>3.64</v>
      </c>
      <c r="K39" s="66"/>
      <c r="L39" s="4"/>
      <c r="M39" s="4"/>
      <c r="N39" s="4"/>
      <c r="O39" s="20">
        <f>SUMIF(ORCAMENTO!$B:$B,B$27,ORCAMENTO!$H:$H)</f>
        <v>50.88</v>
      </c>
      <c r="P39" s="20">
        <f t="shared" si="3"/>
        <v>5.6171519999999999</v>
      </c>
    </row>
    <row r="40" spans="1:16" ht="30" customHeight="1" x14ac:dyDescent="0.25">
      <c r="A40" s="61" t="s">
        <v>248</v>
      </c>
      <c r="B40" s="74">
        <v>88239</v>
      </c>
      <c r="C40" s="62" t="str">
        <f>VLOOKUP(B40,IF(A40="COMPOSICAO",S!$A:$D,I!$A:$D),2,FALSE)</f>
        <v>AJUDANTE DE CARPINTEIRO COM ENCARGOS COMPLEMENTARES</v>
      </c>
      <c r="D40" s="62"/>
      <c r="E40" s="62"/>
      <c r="F40" s="62"/>
      <c r="G40" s="61" t="str">
        <f>VLOOKUP(B40,IF(A40="COMPOSICAO",S!$A:$D,I!$A:$D),3,FALSE)</f>
        <v>H</v>
      </c>
      <c r="H40" s="20">
        <f>0.11552/pcf</f>
        <v>0.11552</v>
      </c>
      <c r="I40" s="63">
        <f>IF(A40="COMPOSICAO",VLOOKUP("TOTAL - "&amp;B40,COMPOSICAO_AUX_1!$A:$J,10,FALSE),VLOOKUP(B40,I!$A:$D,4,FALSE))</f>
        <v>22.689999999999998</v>
      </c>
      <c r="J40" s="67">
        <f t="shared" si="2"/>
        <v>2.62</v>
      </c>
      <c r="K40" s="66"/>
      <c r="L40" s="4"/>
      <c r="M40" s="4"/>
      <c r="N40" s="4"/>
      <c r="O40" s="20">
        <f>SUMIF(ORCAMENTO!$B:$B,B$27,ORCAMENTO!$H:$H)</f>
        <v>50.88</v>
      </c>
      <c r="P40" s="20">
        <f t="shared" si="3"/>
        <v>5.8776576</v>
      </c>
    </row>
    <row r="41" spans="1:16" ht="30" customHeight="1" x14ac:dyDescent="0.25">
      <c r="A41" s="61" t="s">
        <v>248</v>
      </c>
      <c r="B41" s="74">
        <v>88262</v>
      </c>
      <c r="C41" s="62" t="str">
        <f>VLOOKUP(B41,IF(A41="COMPOSICAO",S!$A:$D,I!$A:$D),2,FALSE)</f>
        <v>CARPINTEIRO DE FORMAS COM ENCARGOS COMPLEMENTARES</v>
      </c>
      <c r="D41" s="62"/>
      <c r="E41" s="62"/>
      <c r="F41" s="62"/>
      <c r="G41" s="61" t="str">
        <f>VLOOKUP(B41,IF(A41="COMPOSICAO",S!$A:$D,I!$A:$D),3,FALSE)</f>
        <v>H</v>
      </c>
      <c r="H41" s="20">
        <f>0.18856/pcf</f>
        <v>0.18856000000000001</v>
      </c>
      <c r="I41" s="63">
        <f>IF(A41="COMPOSICAO",VLOOKUP("TOTAL - "&amp;B41,COMPOSICAO_AUX_1!$A:$J,10,FALSE),VLOOKUP(B41,I!$A:$D,4,FALSE))</f>
        <v>29.619999999999997</v>
      </c>
      <c r="J41" s="67">
        <f t="shared" si="2"/>
        <v>5.58</v>
      </c>
      <c r="K41" s="66"/>
      <c r="L41" s="4"/>
      <c r="M41" s="4"/>
      <c r="N41" s="4"/>
      <c r="O41" s="20">
        <f>SUMIF(ORCAMENTO!$B:$B,B$27,ORCAMENTO!$H:$H)</f>
        <v>50.88</v>
      </c>
      <c r="P41" s="20">
        <f t="shared" si="3"/>
        <v>9.593932800000001</v>
      </c>
    </row>
    <row r="42" spans="1:16" ht="30" customHeight="1" x14ac:dyDescent="0.25">
      <c r="A42" s="61" t="s">
        <v>247</v>
      </c>
      <c r="B42" s="74">
        <v>42408</v>
      </c>
      <c r="C42" s="62" t="str">
        <f>VLOOKUP(B42,IF(A42="COMPOSICAO",S!$A:$D,I!$A:$D),2,FALSE)</f>
        <v>LONA PLASTICA EXTRA FORTE PRETA, E = 200 MICRA</v>
      </c>
      <c r="D42" s="62"/>
      <c r="E42" s="62"/>
      <c r="F42" s="62"/>
      <c r="G42" s="61" t="str">
        <f>VLOOKUP(B42,IF(A42="COMPOSICAO",S!$A:$D,I!$A:$D),3,FALSE)</f>
        <v>M2</v>
      </c>
      <c r="H42" s="20">
        <f>1.2896</f>
        <v>1.2896000000000001</v>
      </c>
      <c r="I42" s="63">
        <f>IF(A42="COMPOSICAO",VLOOKUP("TOTAL - "&amp;B42,COMPOSICAO_AUX_1!$A:$J,10,FALSE),VLOOKUP(B42,I!$A:$D,4,FALSE))</f>
        <v>1.94</v>
      </c>
      <c r="J42" s="67">
        <f t="shared" si="2"/>
        <v>2.5</v>
      </c>
      <c r="K42" s="66"/>
      <c r="L42" s="4"/>
      <c r="M42" s="4"/>
      <c r="N42" s="4"/>
      <c r="O42" s="20">
        <f>SUMIF(ORCAMENTO!$B:$B,B$27,ORCAMENTO!$H:$H)</f>
        <v>50.88</v>
      </c>
      <c r="P42" s="20">
        <f t="shared" si="3"/>
        <v>65.614848000000009</v>
      </c>
    </row>
    <row r="43" spans="1:16" ht="45" customHeight="1" x14ac:dyDescent="0.25">
      <c r="A43" s="61" t="s">
        <v>247</v>
      </c>
      <c r="B43" s="74">
        <v>39507</v>
      </c>
      <c r="C43" s="62" t="str">
        <f>VLOOKUP(B43,IF(A43="COMPOSICAO",S!$A:$D,I!$A:$D),2,FALSE)</f>
        <v>TELA DE ACO SOLDADA NERVURADA, CA-60, Q-113, (1,8 KG/M2), DIAMETRO DO FIO = 3,8 MM, LARGURA = 2,45 M, ESPACAMENTO DA MALHA = 10 X 10 CM</v>
      </c>
      <c r="D43" s="62"/>
      <c r="E43" s="62"/>
      <c r="F43" s="62"/>
      <c r="G43" s="61" t="str">
        <f>VLOOKUP(B43,IF(A43="COMPOSICAO",S!$A:$D,I!$A:$D),3,FALSE)</f>
        <v>M2</v>
      </c>
      <c r="H43" s="20">
        <f>2.4408</f>
        <v>2.4407999999999999</v>
      </c>
      <c r="I43" s="63">
        <f>IF(A43="COMPOSICAO",VLOOKUP("TOTAL - "&amp;B43,COMPOSICAO_AUX_1!$A:$J,10,FALSE),VLOOKUP(B43,I!$A:$D,4,FALSE))</f>
        <v>17.23</v>
      </c>
      <c r="J43" s="67">
        <f t="shared" si="2"/>
        <v>42.05</v>
      </c>
      <c r="K43" s="66"/>
      <c r="L43" s="4"/>
      <c r="M43" s="4"/>
      <c r="N43" s="4"/>
      <c r="O43" s="20">
        <f>SUMIF(ORCAMENTO!$B:$B,B$27,ORCAMENTO!$H:$H)</f>
        <v>50.88</v>
      </c>
      <c r="P43" s="20">
        <f t="shared" si="3"/>
        <v>124.187904</v>
      </c>
    </row>
    <row r="44" spans="1:16" ht="45" customHeight="1" x14ac:dyDescent="0.25">
      <c r="A44" s="61" t="s">
        <v>247</v>
      </c>
      <c r="B44" s="74">
        <v>42407</v>
      </c>
      <c r="C44" s="62" t="str">
        <f>VLOOKUP(B44,IF(A44="COMPOSICAO",S!$A:$D,I!$A:$D),2,FALSE)</f>
        <v>TRELICA NERVURADA (ESPACADOR), ALTURA = 120,0 MM, DIAMETRO DOS BANZOS INFERIORES E SUPERIOR = 6,0 MM, DIAMETRO DA DIAGONAL = 4,2 MM</v>
      </c>
      <c r="D44" s="62"/>
      <c r="E44" s="62"/>
      <c r="F44" s="62"/>
      <c r="G44" s="61" t="str">
        <f>VLOOKUP(B44,IF(A44="COMPOSICAO",S!$A:$D,I!$A:$D),3,FALSE)</f>
        <v>M</v>
      </c>
      <c r="H44" s="20">
        <f>2.0016</f>
        <v>2.0015999999999998</v>
      </c>
      <c r="I44" s="63">
        <f>IF(A44="COMPOSICAO",VLOOKUP("TOTAL - "&amp;B44,COMPOSICAO_AUX_1!$A:$J,10,FALSE),VLOOKUP(B44,I!$A:$D,4,FALSE))</f>
        <v>7.24</v>
      </c>
      <c r="J44" s="67">
        <f t="shared" si="2"/>
        <v>14.49</v>
      </c>
      <c r="K44" s="66"/>
      <c r="L44" s="4"/>
      <c r="M44" s="4"/>
      <c r="N44" s="4"/>
      <c r="O44" s="20">
        <f>SUMIF(ORCAMENTO!$B:$B,B$27,ORCAMENTO!$H:$H)</f>
        <v>50.88</v>
      </c>
      <c r="P44" s="20">
        <f t="shared" si="3"/>
        <v>101.841408</v>
      </c>
    </row>
    <row r="45" spans="1:16" ht="30" customHeight="1" x14ac:dyDescent="0.25">
      <c r="A45" s="61" t="s">
        <v>247</v>
      </c>
      <c r="B45" s="74">
        <v>43132</v>
      </c>
      <c r="C45" s="62" t="str">
        <f>VLOOKUP(B45,IF(A45="COMPOSICAO",S!$A:$D,I!$A:$D),2,FALSE)</f>
        <v>ARAME RECOZIDO 16 BWG, D = 1,65 MM (0,016 KG/M) OU 18 BWG, D = 1,25 MM (0,01 KG/M)</v>
      </c>
      <c r="D45" s="62"/>
      <c r="E45" s="62"/>
      <c r="F45" s="62"/>
      <c r="G45" s="61" t="str">
        <f>VLOOKUP(B45,IF(A45="COMPOSICAO",S!$A:$D,I!$A:$D),3,FALSE)</f>
        <v>KG</v>
      </c>
      <c r="H45" s="20">
        <f>0.0396</f>
        <v>3.9600000000000003E-2</v>
      </c>
      <c r="I45" s="63">
        <f>IF(A45="COMPOSICAO",VLOOKUP("TOTAL - "&amp;B45,COMPOSICAO_AUX_1!$A:$J,10,FALSE),VLOOKUP(B45,I!$A:$D,4,FALSE))</f>
        <v>27.3</v>
      </c>
      <c r="J45" s="67">
        <f t="shared" si="2"/>
        <v>1.08</v>
      </c>
      <c r="K45" s="66"/>
      <c r="L45" s="4"/>
      <c r="M45" s="4"/>
      <c r="N45" s="4"/>
      <c r="O45" s="20">
        <f>SUMIF(ORCAMENTO!$B:$B,B$27,ORCAMENTO!$H:$H)</f>
        <v>50.88</v>
      </c>
      <c r="P45" s="20">
        <f t="shared" si="3"/>
        <v>2.0148480000000002</v>
      </c>
    </row>
    <row r="46" spans="1:16" ht="30" customHeight="1" x14ac:dyDescent="0.25">
      <c r="A46" s="61" t="s">
        <v>248</v>
      </c>
      <c r="B46" s="74">
        <v>88238</v>
      </c>
      <c r="C46" s="62" t="str">
        <f>VLOOKUP(B46,IF(A46="COMPOSICAO",S!$A:$D,I!$A:$D),2,FALSE)</f>
        <v>AJUDANTE DE ARMADOR COM ENCARGOS COMPLEMENTARES</v>
      </c>
      <c r="D46" s="62"/>
      <c r="E46" s="62"/>
      <c r="F46" s="62"/>
      <c r="G46" s="61" t="str">
        <f>VLOOKUP(B46,IF(A46="COMPOSICAO",S!$A:$D,I!$A:$D),3,FALSE)</f>
        <v>H</v>
      </c>
      <c r="H46" s="20">
        <f>0.0468/pcf</f>
        <v>4.6800000000000001E-2</v>
      </c>
      <c r="I46" s="63">
        <f>IF(A46="COMPOSICAO",VLOOKUP("TOTAL - "&amp;B46,COMPOSICAO_AUX_1!$A:$J,10,FALSE),VLOOKUP(B46,I!$A:$D,4,FALSE))</f>
        <v>21.900000000000002</v>
      </c>
      <c r="J46" s="67">
        <f t="shared" si="2"/>
        <v>1.02</v>
      </c>
      <c r="K46" s="66"/>
      <c r="L46" s="4"/>
      <c r="M46" s="4"/>
      <c r="N46" s="4"/>
      <c r="O46" s="20">
        <f>SUMIF(ORCAMENTO!$B:$B,B$27,ORCAMENTO!$H:$H)</f>
        <v>50.88</v>
      </c>
      <c r="P46" s="20">
        <f t="shared" si="3"/>
        <v>2.3811840000000002</v>
      </c>
    </row>
    <row r="47" spans="1:16" ht="15" customHeight="1" x14ac:dyDescent="0.25">
      <c r="A47" s="61" t="s">
        <v>248</v>
      </c>
      <c r="B47" s="74">
        <v>88245</v>
      </c>
      <c r="C47" s="62" t="str">
        <f>VLOOKUP(B47,IF(A47="COMPOSICAO",S!$A:$D,I!$A:$D),2,FALSE)</f>
        <v>ARMADOR COM ENCARGOS COMPLEMENTARES</v>
      </c>
      <c r="D47" s="62"/>
      <c r="E47" s="62"/>
      <c r="F47" s="62"/>
      <c r="G47" s="61" t="str">
        <f>VLOOKUP(B47,IF(A47="COMPOSICAO",S!$A:$D,I!$A:$D),3,FALSE)</f>
        <v>H</v>
      </c>
      <c r="H47" s="20">
        <f>0.1296/pcf</f>
        <v>0.12959999999999999</v>
      </c>
      <c r="I47" s="63">
        <f>IF(A47="COMPOSICAO",VLOOKUP("TOTAL - "&amp;B47,COMPOSICAO_AUX_1!$A:$J,10,FALSE),VLOOKUP(B47,I!$A:$D,4,FALSE))</f>
        <v>31.02</v>
      </c>
      <c r="J47" s="67">
        <f t="shared" si="2"/>
        <v>4.0199999999999996</v>
      </c>
      <c r="K47" s="66"/>
      <c r="L47" s="4"/>
      <c r="M47" s="4"/>
      <c r="N47" s="4"/>
      <c r="O47" s="20">
        <f>SUMIF(ORCAMENTO!$B:$B,B$27,ORCAMENTO!$H:$H)</f>
        <v>50.88</v>
      </c>
      <c r="P47" s="20">
        <f t="shared" si="3"/>
        <v>6.5940479999999999</v>
      </c>
    </row>
    <row r="48" spans="1:16" ht="45" customHeight="1" x14ac:dyDescent="0.25">
      <c r="A48" s="61" t="s">
        <v>247</v>
      </c>
      <c r="B48" s="74">
        <v>1525</v>
      </c>
      <c r="C48" s="62" t="str">
        <f>VLOOKUP(B48,IF(A48="COMPOSICAO",S!$A:$D,I!$A:$D),2,FALSE)</f>
        <v>CONCRETO USINADO BOMBEAVEL, CLASSE DE RESISTENCIA C30, COM BRITA 0 E 1, SLUMP = 100 +/- 20 MM, INCLUI SERVICO DE BOMBEAMENTO (NBR 8953)</v>
      </c>
      <c r="D48" s="62"/>
      <c r="E48" s="62"/>
      <c r="F48" s="62"/>
      <c r="G48" s="61" t="str">
        <f>VLOOKUP(B48,IF(A48="COMPOSICAO",S!$A:$D,I!$A:$D),3,FALSE)</f>
        <v>M3</v>
      </c>
      <c r="H48" s="20">
        <f>0.1431</f>
        <v>0.1431</v>
      </c>
      <c r="I48" s="63">
        <f>IF(A48="COMPOSICAO",VLOOKUP("TOTAL - "&amp;B48,COMPOSICAO_AUX_1!$A:$J,10,FALSE),VLOOKUP(B48,I!$A:$D,4,FALSE))</f>
        <v>559.34</v>
      </c>
      <c r="J48" s="67">
        <f t="shared" si="2"/>
        <v>80.040000000000006</v>
      </c>
      <c r="K48" s="66"/>
      <c r="L48" s="4"/>
      <c r="M48" s="4"/>
      <c r="N48" s="4"/>
      <c r="O48" s="20">
        <f>SUMIF(ORCAMENTO!$B:$B,B$27,ORCAMENTO!$H:$H)</f>
        <v>50.88</v>
      </c>
      <c r="P48" s="20">
        <f t="shared" si="3"/>
        <v>7.2809280000000003</v>
      </c>
    </row>
    <row r="49" spans="1:16" ht="45" customHeight="1" x14ac:dyDescent="0.25">
      <c r="A49" s="61" t="s">
        <v>247</v>
      </c>
      <c r="B49" s="74">
        <v>13896</v>
      </c>
      <c r="C49" s="62" t="str">
        <f>VLOOKUP(B49,IF(A49="COMPOSICAO",S!$A:$D,I!$A:$D),2,FALSE)</f>
        <v>VIBRADOR DE IMERSAO, DIAMETRO DA PONTEIRA DE *45* MM, COM MOTOR ELETRICO TRIFASICO DE 2 HP (2 CV)</v>
      </c>
      <c r="D49" s="62"/>
      <c r="E49" s="62"/>
      <c r="F49" s="62"/>
      <c r="G49" s="61" t="str">
        <f>VLOOKUP(B49,IF(A49="COMPOSICAO",S!$A:$D,I!$A:$D),3,FALSE)</f>
        <v>UN</v>
      </c>
      <c r="H49" s="20">
        <f>0.000002685987</f>
        <v>2.6859870000000001E-6</v>
      </c>
      <c r="I49" s="63">
        <f>IF(A49="COMPOSICAO",VLOOKUP("TOTAL - "&amp;B49,COMPOSICAO_AUX_1!$A:$J,10,FALSE),VLOOKUP(B49,I!$A:$D,4,FALSE))</f>
        <v>3498.64</v>
      </c>
      <c r="J49" s="67">
        <f t="shared" si="2"/>
        <v>0</v>
      </c>
      <c r="K49" s="66"/>
      <c r="L49" s="4"/>
      <c r="M49" s="4"/>
      <c r="N49" s="4"/>
      <c r="O49" s="20">
        <f>SUMIF(ORCAMENTO!$B:$B,B$27,ORCAMENTO!$H:$H)</f>
        <v>50.88</v>
      </c>
      <c r="P49" s="20">
        <f t="shared" si="3"/>
        <v>1.3666301856E-4</v>
      </c>
    </row>
    <row r="50" spans="1:16" ht="30" customHeight="1" x14ac:dyDescent="0.25">
      <c r="A50" s="61" t="s">
        <v>247</v>
      </c>
      <c r="B50" s="74">
        <v>2705</v>
      </c>
      <c r="C50" s="62" t="str">
        <f>VLOOKUP(B50,IF(A50="COMPOSICAO",S!$A:$D,I!$A:$D),2,FALSE)</f>
        <v>ENERGIA ELETRICA ATE 2000 KWH INDUSTRIAL, SEM DEMANDA</v>
      </c>
      <c r="D50" s="62"/>
      <c r="E50" s="62"/>
      <c r="F50" s="62"/>
      <c r="G50" s="61" t="str">
        <f>VLOOKUP(B50,IF(A50="COMPOSICAO",S!$A:$D,I!$A:$D),3,FALSE)</f>
        <v>KWH</v>
      </c>
      <c r="H50" s="20">
        <f>0.0037206</f>
        <v>3.7206000000000001E-3</v>
      </c>
      <c r="I50" s="63">
        <f>IF(A50="COMPOSICAO",VLOOKUP("TOTAL - "&amp;B50,COMPOSICAO_AUX_1!$A:$J,10,FALSE),VLOOKUP(B50,I!$A:$D,4,FALSE))</f>
        <v>0.7</v>
      </c>
      <c r="J50" s="67">
        <f t="shared" si="2"/>
        <v>0</v>
      </c>
      <c r="K50" s="66"/>
      <c r="L50" s="4"/>
      <c r="M50" s="4"/>
      <c r="N50" s="4"/>
      <c r="O50" s="20">
        <f>SUMIF(ORCAMENTO!$B:$B,B$27,ORCAMENTO!$H:$H)</f>
        <v>50.88</v>
      </c>
      <c r="P50" s="20">
        <f t="shared" si="3"/>
        <v>0.18930412800000002</v>
      </c>
    </row>
    <row r="51" spans="1:16" ht="15" customHeight="1" x14ac:dyDescent="0.25">
      <c r="A51" s="82" t="s">
        <v>249</v>
      </c>
      <c r="B51" s="83"/>
      <c r="C51" s="83"/>
      <c r="D51" s="83"/>
      <c r="E51" s="83"/>
      <c r="F51" s="83"/>
      <c r="G51" s="84"/>
      <c r="H51" s="85"/>
      <c r="I51" s="86"/>
      <c r="J51" s="67">
        <f>SUM(J27:K50)</f>
        <v>182.36</v>
      </c>
      <c r="K51" s="66"/>
    </row>
    <row r="52" spans="1:16" ht="15" customHeight="1" x14ac:dyDescent="0.25">
      <c r="A52" s="82" t="str">
        <f>"TAXA DE BDI ("&amp;BDI&amp;" %)"</f>
        <v>TAXA DE BDI (23,01 %)</v>
      </c>
      <c r="B52" s="83"/>
      <c r="C52" s="83"/>
      <c r="D52" s="83"/>
      <c r="E52" s="83"/>
      <c r="F52" s="83"/>
      <c r="G52" s="84"/>
      <c r="H52" s="85"/>
      <c r="I52" s="86"/>
      <c r="J52" s="67">
        <f>ROUND(J51*(BDI/100),2)</f>
        <v>41.96</v>
      </c>
      <c r="K52" s="66"/>
    </row>
    <row r="53" spans="1:16" ht="15" customHeight="1" x14ac:dyDescent="0.25">
      <c r="A53" s="82" t="s">
        <v>252</v>
      </c>
      <c r="B53" s="83"/>
      <c r="C53" s="83"/>
      <c r="D53" s="83"/>
      <c r="E53" s="83"/>
      <c r="F53" s="83"/>
      <c r="G53" s="84"/>
      <c r="H53" s="85"/>
      <c r="I53" s="86"/>
      <c r="J53" s="67">
        <f>SUM(J51:K52)</f>
        <v>224.32000000000002</v>
      </c>
      <c r="K53" s="66"/>
    </row>
    <row r="54" spans="1:16" ht="15" customHeight="1" x14ac:dyDescent="0.25">
      <c r="A54" s="4"/>
      <c r="B54" s="4"/>
      <c r="C54" s="4"/>
      <c r="D54" s="4"/>
      <c r="E54" s="4"/>
      <c r="F54" s="4"/>
      <c r="G54" s="4"/>
      <c r="H54" s="4"/>
      <c r="I54" s="4"/>
      <c r="J54" s="4"/>
      <c r="K54" s="4"/>
    </row>
    <row r="55" spans="1:16" ht="15" customHeight="1" x14ac:dyDescent="0.25">
      <c r="A55" s="29" t="s">
        <v>243</v>
      </c>
      <c r="B55" s="29" t="s">
        <v>37</v>
      </c>
      <c r="C55" s="53" t="s">
        <v>8</v>
      </c>
      <c r="D55" s="54"/>
      <c r="E55" s="54"/>
      <c r="F55" s="54"/>
      <c r="G55" s="7" t="s">
        <v>38</v>
      </c>
      <c r="H55" s="7" t="s">
        <v>244</v>
      </c>
      <c r="I55" s="7" t="s">
        <v>245</v>
      </c>
      <c r="J55" s="42" t="s">
        <v>10</v>
      </c>
      <c r="K55" s="41"/>
    </row>
    <row r="56" spans="1:16" ht="60" customHeight="1" x14ac:dyDescent="0.25">
      <c r="A56" s="7" t="s">
        <v>251</v>
      </c>
      <c r="B56" s="78">
        <v>101964</v>
      </c>
      <c r="C56" s="80" t="str">
        <f>VLOOKUP(B56,S!$A:$D,2,FALSE)</f>
        <v>LAJE PRÉ-MOLDADA UNIDIRECIONAL, BIAPOIADA, PARA FORRO, ENCHIMENTO EM CERÂMICA, VIGOTA CONVENCIONAL, ALTURA TOTAL DA LAJE (ENCHIMENTO+CAPA) = (8+3). AF_11/2020</v>
      </c>
      <c r="D56" s="80"/>
      <c r="E56" s="80"/>
      <c r="F56" s="79"/>
      <c r="G56" s="7" t="str">
        <f>VLOOKUP(B56,S!$A:$D,3,FALSE)</f>
        <v>M2</v>
      </c>
      <c r="H56" s="81"/>
      <c r="I56" s="81">
        <f>J76</f>
        <v>204.4</v>
      </c>
      <c r="J56" s="60"/>
      <c r="K56" s="59"/>
      <c r="L56" s="81">
        <f>VLOOKUP(B56,S!$A:$D,4,FALSE)</f>
        <v>204.37</v>
      </c>
      <c r="M56" s="7" t="str">
        <f>IF(ROUND((L56-I56),2)=0,"OK, confere com a tabela.",IF(ROUND((L56-I56),2)&lt;0,"ACIMA ("&amp;TEXT(ROUND(I56*100/L56,4),"0,0000")&amp;" %) da tabela.","ABAIXO ("&amp;TEXT(ROUND(I56*100/L56,4),"0,0000")&amp;" %) da tabela."))</f>
        <v>ACIMA (100,0147 %) da tabela.</v>
      </c>
    </row>
    <row r="57" spans="1:16" ht="45" customHeight="1" x14ac:dyDescent="0.25">
      <c r="A57" s="61" t="s">
        <v>247</v>
      </c>
      <c r="B57" s="74">
        <v>3736</v>
      </c>
      <c r="C57" s="62" t="str">
        <f>VLOOKUP(B57,IF(A57="COMPOSICAO",S!$A:$D,I!$A:$D),2,FALSE)</f>
        <v>LAJE PRE-MOLDADA CONVENCIONAL (LAJOTAS + VIGOTAS) PARA FORRO, UNIDIRECIONAL, SOBRECARGA DE 100 KG/M2, VAO ATE 4,00 M (SEM COLOCACAO)</v>
      </c>
      <c r="D57" s="62"/>
      <c r="E57" s="62"/>
      <c r="F57" s="62"/>
      <c r="G57" s="61" t="str">
        <f>VLOOKUP(B57,IF(A57="COMPOSICAO",S!$A:$D,I!$A:$D),3,FALSE)</f>
        <v>M2</v>
      </c>
      <c r="H57" s="20">
        <f>1</f>
        <v>1</v>
      </c>
      <c r="I57" s="63">
        <f>IF(A57="COMPOSICAO",VLOOKUP("TOTAL - "&amp;B57,COMPOSICAO_AUX_1!$A:$J,10,FALSE),VLOOKUP(B57,I!$A:$D,4,FALSE))</f>
        <v>57</v>
      </c>
      <c r="J57" s="67">
        <f t="shared" ref="J57:J75" si="4">TRUNC(H57*I57,2)</f>
        <v>57</v>
      </c>
      <c r="K57" s="66"/>
      <c r="L57" s="4"/>
      <c r="M57" s="4"/>
      <c r="N57" s="4"/>
      <c r="O57" s="20">
        <f>SUMIF(ORCAMENTO!$B:$B,B$56,ORCAMENTO!$H:$H)</f>
        <v>48.34</v>
      </c>
      <c r="P57" s="20">
        <f t="shared" ref="P57:P75" si="5">O57*H57</f>
        <v>48.34</v>
      </c>
    </row>
    <row r="58" spans="1:16" ht="45" customHeight="1" x14ac:dyDescent="0.25">
      <c r="A58" s="61" t="s">
        <v>247</v>
      </c>
      <c r="B58" s="74">
        <v>6193</v>
      </c>
      <c r="C58" s="62" t="str">
        <f>VLOOKUP(B58,IF(A58="COMPOSICAO",S!$A:$D,I!$A:$D),2,FALSE)</f>
        <v>TABUA  NAO  APARELHADA  *2,5 X 20* CM, EM MACARANDUBA, ANGELIM OU EQUIVALENTE DA REGIAO - BRUTA</v>
      </c>
      <c r="D58" s="62"/>
      <c r="E58" s="62"/>
      <c r="F58" s="62"/>
      <c r="G58" s="61" t="str">
        <f>VLOOKUP(B58,IF(A58="COMPOSICAO",S!$A:$D,I!$A:$D),3,FALSE)</f>
        <v>M</v>
      </c>
      <c r="H58" s="20">
        <f>1.87</f>
        <v>1.87</v>
      </c>
      <c r="I58" s="63">
        <f>IF(A58="COMPOSICAO",VLOOKUP("TOTAL - "&amp;B58,COMPOSICAO_AUX_1!$A:$J,10,FALSE),VLOOKUP(B58,I!$A:$D,4,FALSE))</f>
        <v>33</v>
      </c>
      <c r="J58" s="67">
        <f t="shared" si="4"/>
        <v>61.71</v>
      </c>
      <c r="K58" s="66"/>
      <c r="L58" s="4"/>
      <c r="M58" s="4"/>
      <c r="N58" s="4"/>
      <c r="O58" s="20">
        <f>SUMIF(ORCAMENTO!$B:$B,B$56,ORCAMENTO!$H:$H)</f>
        <v>48.34</v>
      </c>
      <c r="P58" s="20">
        <f t="shared" si="5"/>
        <v>90.395800000000008</v>
      </c>
    </row>
    <row r="59" spans="1:16" ht="30" customHeight="1" x14ac:dyDescent="0.25">
      <c r="A59" s="61" t="s">
        <v>247</v>
      </c>
      <c r="B59" s="74">
        <v>40304</v>
      </c>
      <c r="C59" s="62" t="str">
        <f>VLOOKUP(B59,IF(A59="COMPOSICAO",S!$A:$D,I!$A:$D),2,FALSE)</f>
        <v>PREGO DE ACO POLIDO COM CABECA DUPLA 17 X 27 (2 1/2 X 11)</v>
      </c>
      <c r="D59" s="62"/>
      <c r="E59" s="62"/>
      <c r="F59" s="62"/>
      <c r="G59" s="61" t="str">
        <f>VLOOKUP(B59,IF(A59="COMPOSICAO",S!$A:$D,I!$A:$D),3,FALSE)</f>
        <v>KG</v>
      </c>
      <c r="H59" s="20">
        <f>0.04</f>
        <v>0.04</v>
      </c>
      <c r="I59" s="63">
        <f>IF(A59="COMPOSICAO",VLOOKUP("TOTAL - "&amp;B59,COMPOSICAO_AUX_1!$A:$J,10,FALSE),VLOOKUP(B59,I!$A:$D,4,FALSE))</f>
        <v>26.59</v>
      </c>
      <c r="J59" s="67">
        <f t="shared" si="4"/>
        <v>1.06</v>
      </c>
      <c r="K59" s="66"/>
      <c r="L59" s="4"/>
      <c r="M59" s="4"/>
      <c r="N59" s="4"/>
      <c r="O59" s="20">
        <f>SUMIF(ORCAMENTO!$B:$B,B$56,ORCAMENTO!$H:$H)</f>
        <v>48.34</v>
      </c>
      <c r="P59" s="20">
        <f t="shared" si="5"/>
        <v>1.9336000000000002</v>
      </c>
    </row>
    <row r="60" spans="1:16" ht="30" customHeight="1" x14ac:dyDescent="0.25">
      <c r="A60" s="61" t="s">
        <v>248</v>
      </c>
      <c r="B60" s="74">
        <v>88262</v>
      </c>
      <c r="C60" s="62" t="str">
        <f>VLOOKUP(B60,IF(A60="COMPOSICAO",S!$A:$D,I!$A:$D),2,FALSE)</f>
        <v>CARPINTEIRO DE FORMAS COM ENCARGOS COMPLEMENTARES</v>
      </c>
      <c r="D60" s="62"/>
      <c r="E60" s="62"/>
      <c r="F60" s="62"/>
      <c r="G60" s="61" t="str">
        <f>VLOOKUP(B60,IF(A60="COMPOSICAO",S!$A:$D,I!$A:$D),3,FALSE)</f>
        <v>H</v>
      </c>
      <c r="H60" s="20">
        <f>0.597454/pcf</f>
        <v>0.59745400000000004</v>
      </c>
      <c r="I60" s="63">
        <f>IF(A60="COMPOSICAO",VLOOKUP("TOTAL - "&amp;B60,COMPOSICAO_AUX_1!$A:$J,10,FALSE),VLOOKUP(B60,I!$A:$D,4,FALSE))</f>
        <v>29.619999999999997</v>
      </c>
      <c r="J60" s="67">
        <f t="shared" si="4"/>
        <v>17.690000000000001</v>
      </c>
      <c r="K60" s="66"/>
      <c r="L60" s="4"/>
      <c r="M60" s="4"/>
      <c r="N60" s="4"/>
      <c r="O60" s="20">
        <f>SUMIF(ORCAMENTO!$B:$B,B$56,ORCAMENTO!$H:$H)</f>
        <v>48.34</v>
      </c>
      <c r="P60" s="20">
        <f t="shared" si="5"/>
        <v>28.880926360000004</v>
      </c>
    </row>
    <row r="61" spans="1:16" ht="15" customHeight="1" x14ac:dyDescent="0.25">
      <c r="A61" s="61" t="s">
        <v>248</v>
      </c>
      <c r="B61" s="74">
        <v>88316</v>
      </c>
      <c r="C61" s="62" t="str">
        <f>VLOOKUP(B61,IF(A61="COMPOSICAO",S!$A:$D,I!$A:$D),2,FALSE)</f>
        <v>SERVENTE COM ENCARGOS COMPLEMENTARES</v>
      </c>
      <c r="D61" s="62"/>
      <c r="E61" s="62"/>
      <c r="F61" s="62"/>
      <c r="G61" s="61" t="str">
        <f>VLOOKUP(B61,IF(A61="COMPOSICAO",S!$A:$D,I!$A:$D),3,FALSE)</f>
        <v>H</v>
      </c>
      <c r="H61" s="20">
        <f>0.406448/pcf</f>
        <v>0.40644799999999998</v>
      </c>
      <c r="I61" s="63">
        <f>IF(A61="COMPOSICAO",VLOOKUP("TOTAL - "&amp;B61,COMPOSICAO_AUX_1!$A:$J,10,FALSE),VLOOKUP(B61,I!$A:$D,4,FALSE))</f>
        <v>21.47</v>
      </c>
      <c r="J61" s="67">
        <f t="shared" si="4"/>
        <v>8.7200000000000006</v>
      </c>
      <c r="K61" s="66"/>
      <c r="L61" s="4"/>
      <c r="M61" s="4"/>
      <c r="N61" s="4"/>
      <c r="O61" s="20">
        <f>SUMIF(ORCAMENTO!$B:$B,B$56,ORCAMENTO!$H:$H)</f>
        <v>48.34</v>
      </c>
      <c r="P61" s="20">
        <f t="shared" si="5"/>
        <v>19.647696320000001</v>
      </c>
    </row>
    <row r="62" spans="1:16" ht="30" customHeight="1" x14ac:dyDescent="0.25">
      <c r="A62" s="61" t="s">
        <v>247</v>
      </c>
      <c r="B62" s="74">
        <v>4491</v>
      </c>
      <c r="C62" s="62" t="str">
        <f>VLOOKUP(B62,IF(A62="COMPOSICAO",S!$A:$D,I!$A:$D),2,FALSE)</f>
        <v>PONTALETE *7,5 X 7,5* CM EM PINUS, MISTA OU EQUIVALENTE DA REGIAO - BRUTA</v>
      </c>
      <c r="D62" s="62"/>
      <c r="E62" s="62"/>
      <c r="F62" s="62"/>
      <c r="G62" s="61" t="str">
        <f>VLOOKUP(B62,IF(A62="COMPOSICAO",S!$A:$D,I!$A:$D),3,FALSE)</f>
        <v>M</v>
      </c>
      <c r="H62" s="20">
        <f>1.2707</f>
        <v>1.2706999999999999</v>
      </c>
      <c r="I62" s="63">
        <f>IF(A62="COMPOSICAO",VLOOKUP("TOTAL - "&amp;B62,COMPOSICAO_AUX_1!$A:$J,10,FALSE),VLOOKUP(B62,I!$A:$D,4,FALSE))</f>
        <v>8.1300000000000008</v>
      </c>
      <c r="J62" s="67">
        <f t="shared" si="4"/>
        <v>10.33</v>
      </c>
      <c r="K62" s="66"/>
      <c r="L62" s="4"/>
      <c r="M62" s="4"/>
      <c r="N62" s="4"/>
      <c r="O62" s="20">
        <f>SUMIF(ORCAMENTO!$B:$B,B$56,ORCAMENTO!$H:$H)</f>
        <v>48.34</v>
      </c>
      <c r="P62" s="20">
        <f t="shared" si="5"/>
        <v>61.425637999999999</v>
      </c>
    </row>
    <row r="63" spans="1:16" ht="30" customHeight="1" x14ac:dyDescent="0.25">
      <c r="A63" s="61" t="s">
        <v>247</v>
      </c>
      <c r="B63" s="74">
        <v>5068</v>
      </c>
      <c r="C63" s="62" t="str">
        <f>VLOOKUP(B63,IF(A63="COMPOSICAO",S!$A:$D,I!$A:$D),2,FALSE)</f>
        <v>PREGO DE ACO POLIDO COM CABECA 17 X 21 (2 X 11)</v>
      </c>
      <c r="D63" s="62"/>
      <c r="E63" s="62"/>
      <c r="F63" s="62"/>
      <c r="G63" s="61" t="str">
        <f>VLOOKUP(B63,IF(A63="COMPOSICAO",S!$A:$D,I!$A:$D),3,FALSE)</f>
        <v>KG</v>
      </c>
      <c r="H63" s="20">
        <f>0.02231</f>
        <v>2.231E-2</v>
      </c>
      <c r="I63" s="63">
        <f>IF(A63="COMPOSICAO",VLOOKUP("TOTAL - "&amp;B63,COMPOSICAO_AUX_1!$A:$J,10,FALSE),VLOOKUP(B63,I!$A:$D,4,FALSE))</f>
        <v>21.55</v>
      </c>
      <c r="J63" s="67">
        <f t="shared" si="4"/>
        <v>0.48</v>
      </c>
      <c r="K63" s="66"/>
      <c r="L63" s="4"/>
      <c r="M63" s="4"/>
      <c r="N63" s="4"/>
      <c r="O63" s="20">
        <f>SUMIF(ORCAMENTO!$B:$B,B$56,ORCAMENTO!$H:$H)</f>
        <v>48.34</v>
      </c>
      <c r="P63" s="20">
        <f t="shared" si="5"/>
        <v>1.0784654</v>
      </c>
    </row>
    <row r="64" spans="1:16" ht="30" customHeight="1" x14ac:dyDescent="0.25">
      <c r="A64" s="61" t="s">
        <v>248</v>
      </c>
      <c r="B64" s="74">
        <v>88239</v>
      </c>
      <c r="C64" s="62" t="str">
        <f>VLOOKUP(B64,IF(A64="COMPOSICAO",S!$A:$D,I!$A:$D),2,FALSE)</f>
        <v>AJUDANTE DE CARPINTEIRO COM ENCARGOS COMPLEMENTARES</v>
      </c>
      <c r="D64" s="62"/>
      <c r="E64" s="62"/>
      <c r="F64" s="62"/>
      <c r="G64" s="61" t="str">
        <f>VLOOKUP(B64,IF(A64="COMPOSICAO",S!$A:$D,I!$A:$D),3,FALSE)</f>
        <v>H</v>
      </c>
      <c r="H64" s="20">
        <f>0.02037/pcf</f>
        <v>2.0369999999999999E-2</v>
      </c>
      <c r="I64" s="63">
        <f>IF(A64="COMPOSICAO",VLOOKUP("TOTAL - "&amp;B64,COMPOSICAO_AUX_1!$A:$J,10,FALSE),VLOOKUP(B64,I!$A:$D,4,FALSE))</f>
        <v>22.689999999999998</v>
      </c>
      <c r="J64" s="67">
        <f t="shared" si="4"/>
        <v>0.46</v>
      </c>
      <c r="K64" s="66"/>
      <c r="L64" s="4"/>
      <c r="M64" s="4"/>
      <c r="N64" s="4"/>
      <c r="O64" s="20">
        <f>SUMIF(ORCAMENTO!$B:$B,B$56,ORCAMENTO!$H:$H)</f>
        <v>48.34</v>
      </c>
      <c r="P64" s="20">
        <f t="shared" si="5"/>
        <v>0.98468580000000006</v>
      </c>
    </row>
    <row r="65" spans="1:16" ht="30" customHeight="1" x14ac:dyDescent="0.25">
      <c r="A65" s="61" t="s">
        <v>248</v>
      </c>
      <c r="B65" s="74">
        <v>88297</v>
      </c>
      <c r="C65" s="62" t="str">
        <f>VLOOKUP(B65,IF(A65="COMPOSICAO",S!$A:$D,I!$A:$D),2,FALSE)</f>
        <v>OPERADOR DE MÁQUINAS E EQUIPAMENTOS COM ENCARGOS COMPLEMENTARES</v>
      </c>
      <c r="D65" s="62"/>
      <c r="E65" s="62"/>
      <c r="F65" s="62"/>
      <c r="G65" s="61" t="str">
        <f>VLOOKUP(B65,IF(A65="COMPOSICAO",S!$A:$D,I!$A:$D),3,FALSE)</f>
        <v>H</v>
      </c>
      <c r="H65" s="20">
        <f>0.03589/pcf</f>
        <v>3.5889999999999998E-2</v>
      </c>
      <c r="I65" s="63">
        <f>IF(A65="COMPOSICAO",VLOOKUP("TOTAL - "&amp;B65,COMPOSICAO_AUX_1!$A:$J,10,FALSE),VLOOKUP(B65,I!$A:$D,4,FALSE))</f>
        <v>26.84</v>
      </c>
      <c r="J65" s="67">
        <f t="shared" si="4"/>
        <v>0.96</v>
      </c>
      <c r="K65" s="66"/>
      <c r="L65" s="4"/>
      <c r="M65" s="4"/>
      <c r="N65" s="4"/>
      <c r="O65" s="20">
        <f>SUMIF(ORCAMENTO!$B:$B,B$56,ORCAMENTO!$H:$H)</f>
        <v>48.34</v>
      </c>
      <c r="P65" s="20">
        <f t="shared" si="5"/>
        <v>1.7349226</v>
      </c>
    </row>
    <row r="66" spans="1:16" ht="45" customHeight="1" x14ac:dyDescent="0.25">
      <c r="A66" s="61" t="s">
        <v>247</v>
      </c>
      <c r="B66" s="74">
        <v>14618</v>
      </c>
      <c r="C66" s="62" t="str">
        <f>VLOOKUP(B66,IF(A66="COMPOSICAO",S!$A:$D,I!$A:$D),2,FALSE)</f>
        <v>SERRA CIRCULAR DE BANCADA COM MOTOR ELETRICO, POTENCIA DE *1600* W, PARA DISCO DE DIAMETRO DE 10" (250 MM)</v>
      </c>
      <c r="D66" s="62"/>
      <c r="E66" s="62"/>
      <c r="F66" s="62"/>
      <c r="G66" s="61" t="str">
        <f>VLOOKUP(B66,IF(A66="COMPOSICAO",S!$A:$D,I!$A:$D),3,FALSE)</f>
        <v>UN</v>
      </c>
      <c r="H66" s="20">
        <f>0.000003192755</f>
        <v>3.192755E-6</v>
      </c>
      <c r="I66" s="63">
        <f>IF(A66="COMPOSICAO",VLOOKUP("TOTAL - "&amp;B66,COMPOSICAO_AUX_1!$A:$J,10,FALSE),VLOOKUP(B66,I!$A:$D,4,FALSE))</f>
        <v>1279.01</v>
      </c>
      <c r="J66" s="67">
        <f t="shared" si="4"/>
        <v>0</v>
      </c>
      <c r="K66" s="66"/>
      <c r="L66" s="4"/>
      <c r="M66" s="4"/>
      <c r="N66" s="4"/>
      <c r="O66" s="20">
        <f>SUMIF(ORCAMENTO!$B:$B,B$56,ORCAMENTO!$H:$H)</f>
        <v>48.34</v>
      </c>
      <c r="P66" s="20">
        <f t="shared" si="5"/>
        <v>1.5433777670000002E-4</v>
      </c>
    </row>
    <row r="67" spans="1:16" ht="30" customHeight="1" x14ac:dyDescent="0.25">
      <c r="A67" s="61" t="s">
        <v>247</v>
      </c>
      <c r="B67" s="74">
        <v>2705</v>
      </c>
      <c r="C67" s="62" t="str">
        <f>VLOOKUP(B67,IF(A67="COMPOSICAO",S!$A:$D,I!$A:$D),2,FALSE)</f>
        <v>ENERGIA ELETRICA ATE 2000 KWH INDUSTRIAL, SEM DEMANDA</v>
      </c>
      <c r="D67" s="62"/>
      <c r="E67" s="62"/>
      <c r="F67" s="62"/>
      <c r="G67" s="61" t="str">
        <f>VLOOKUP(B67,IF(A67="COMPOSICAO",S!$A:$D,I!$A:$D),3,FALSE)</f>
        <v>KWH</v>
      </c>
      <c r="H67" s="20">
        <f>0.01367312</f>
        <v>1.367312E-2</v>
      </c>
      <c r="I67" s="63">
        <f>IF(A67="COMPOSICAO",VLOOKUP("TOTAL - "&amp;B67,COMPOSICAO_AUX_1!$A:$J,10,FALSE),VLOOKUP(B67,I!$A:$D,4,FALSE))</f>
        <v>0.7</v>
      </c>
      <c r="J67" s="67">
        <f t="shared" si="4"/>
        <v>0</v>
      </c>
      <c r="K67" s="66"/>
      <c r="L67" s="4"/>
      <c r="M67" s="4"/>
      <c r="N67" s="4"/>
      <c r="O67" s="20">
        <f>SUMIF(ORCAMENTO!$B:$B,B$56,ORCAMENTO!$H:$H)</f>
        <v>48.34</v>
      </c>
      <c r="P67" s="20">
        <f t="shared" si="5"/>
        <v>0.66095862080000012</v>
      </c>
    </row>
    <row r="68" spans="1:16" ht="45" customHeight="1" x14ac:dyDescent="0.25">
      <c r="A68" s="61" t="s">
        <v>247</v>
      </c>
      <c r="B68" s="74">
        <v>39017</v>
      </c>
      <c r="C68" s="62" t="str">
        <f>VLOOKUP(B68,IF(A68="COMPOSICAO",S!$A:$D,I!$A:$D),2,FALSE)</f>
        <v>ESPACADOR / DISTANCIADOR CIRCULAR COM ENTRADA LATERAL, EM PLASTICO, PARA VERGALHAO *4,2 A 12,5* MM, COBRIMENTO 20 MM</v>
      </c>
      <c r="D68" s="62"/>
      <c r="E68" s="62"/>
      <c r="F68" s="62"/>
      <c r="G68" s="61" t="str">
        <f>VLOOKUP(B68,IF(A68="COMPOSICAO",S!$A:$D,I!$A:$D),3,FALSE)</f>
        <v>UN</v>
      </c>
      <c r="H68" s="20">
        <f>2.790656</f>
        <v>2.7906559999999998</v>
      </c>
      <c r="I68" s="63">
        <f>IF(A68="COMPOSICAO",VLOOKUP("TOTAL - "&amp;B68,COMPOSICAO_AUX_1!$A:$J,10,FALSE),VLOOKUP(B68,I!$A:$D,4,FALSE))</f>
        <v>0.18</v>
      </c>
      <c r="J68" s="67">
        <f t="shared" si="4"/>
        <v>0.5</v>
      </c>
      <c r="K68" s="66"/>
      <c r="L68" s="4"/>
      <c r="M68" s="4"/>
      <c r="N68" s="4"/>
      <c r="O68" s="20">
        <f>SUMIF(ORCAMENTO!$B:$B,B$56,ORCAMENTO!$H:$H)</f>
        <v>48.34</v>
      </c>
      <c r="P68" s="20">
        <f t="shared" si="5"/>
        <v>134.90031103999999</v>
      </c>
    </row>
    <row r="69" spans="1:16" ht="30" customHeight="1" x14ac:dyDescent="0.25">
      <c r="A69" s="61" t="s">
        <v>247</v>
      </c>
      <c r="B69" s="74">
        <v>43132</v>
      </c>
      <c r="C69" s="62" t="str">
        <f>VLOOKUP(B69,IF(A69="COMPOSICAO",S!$A:$D,I!$A:$D),2,FALSE)</f>
        <v>ARAME RECOZIDO 16 BWG, D = 1,65 MM (0,016 KG/M) OU 18 BWG, D = 1,25 MM (0,01 KG/M)</v>
      </c>
      <c r="D69" s="62"/>
      <c r="E69" s="62"/>
      <c r="F69" s="62"/>
      <c r="G69" s="61" t="str">
        <f>VLOOKUP(B69,IF(A69="COMPOSICAO",S!$A:$D,I!$A:$D),3,FALSE)</f>
        <v>KG</v>
      </c>
      <c r="H69" s="20">
        <f>0.024775</f>
        <v>2.4774999999999998E-2</v>
      </c>
      <c r="I69" s="63">
        <f>IF(A69="COMPOSICAO",VLOOKUP("TOTAL - "&amp;B69,COMPOSICAO_AUX_1!$A:$J,10,FALSE),VLOOKUP(B69,I!$A:$D,4,FALSE))</f>
        <v>27.3</v>
      </c>
      <c r="J69" s="67">
        <f t="shared" si="4"/>
        <v>0.67</v>
      </c>
      <c r="K69" s="66"/>
      <c r="L69" s="4"/>
      <c r="M69" s="4"/>
      <c r="N69" s="4"/>
      <c r="O69" s="20">
        <f>SUMIF(ORCAMENTO!$B:$B,B$56,ORCAMENTO!$H:$H)</f>
        <v>48.34</v>
      </c>
      <c r="P69" s="20">
        <f t="shared" si="5"/>
        <v>1.1976235</v>
      </c>
    </row>
    <row r="70" spans="1:16" ht="30" customHeight="1" x14ac:dyDescent="0.25">
      <c r="A70" s="61" t="s">
        <v>248</v>
      </c>
      <c r="B70" s="74">
        <v>88238</v>
      </c>
      <c r="C70" s="62" t="str">
        <f>VLOOKUP(B70,IF(A70="COMPOSICAO",S!$A:$D,I!$A:$D),2,FALSE)</f>
        <v>AJUDANTE DE ARMADOR COM ENCARGOS COMPLEMENTARES</v>
      </c>
      <c r="D70" s="62"/>
      <c r="E70" s="62"/>
      <c r="F70" s="62"/>
      <c r="G70" s="61" t="str">
        <f>VLOOKUP(B70,IF(A70="COMPOSICAO",S!$A:$D,I!$A:$D),3,FALSE)</f>
        <v>H</v>
      </c>
      <c r="H70" s="20">
        <f>0.0321084/pcf</f>
        <v>3.2108400000000002E-2</v>
      </c>
      <c r="I70" s="63">
        <f>IF(A70="COMPOSICAO",VLOOKUP("TOTAL - "&amp;B70,COMPOSICAO_AUX_1!$A:$J,10,FALSE),VLOOKUP(B70,I!$A:$D,4,FALSE))</f>
        <v>21.900000000000002</v>
      </c>
      <c r="J70" s="67">
        <f t="shared" si="4"/>
        <v>0.7</v>
      </c>
      <c r="K70" s="66"/>
      <c r="L70" s="4"/>
      <c r="M70" s="4"/>
      <c r="N70" s="4"/>
      <c r="O70" s="20">
        <f>SUMIF(ORCAMENTO!$B:$B,B$56,ORCAMENTO!$H:$H)</f>
        <v>48.34</v>
      </c>
      <c r="P70" s="20">
        <f t="shared" si="5"/>
        <v>1.5521200560000001</v>
      </c>
    </row>
    <row r="71" spans="1:16" ht="15" customHeight="1" x14ac:dyDescent="0.25">
      <c r="A71" s="61" t="s">
        <v>248</v>
      </c>
      <c r="B71" s="74">
        <v>88245</v>
      </c>
      <c r="C71" s="62" t="str">
        <f>VLOOKUP(B71,IF(A71="COMPOSICAO",S!$A:$D,I!$A:$D),2,FALSE)</f>
        <v>ARMADOR COM ENCARGOS COMPLEMENTARES</v>
      </c>
      <c r="D71" s="62"/>
      <c r="E71" s="62"/>
      <c r="F71" s="62"/>
      <c r="G71" s="61" t="str">
        <f>VLOOKUP(B71,IF(A71="COMPOSICAO",S!$A:$D,I!$A:$D),3,FALSE)</f>
        <v>H</v>
      </c>
      <c r="H71" s="20">
        <f>0.1970108/pcf</f>
        <v>0.19701080000000001</v>
      </c>
      <c r="I71" s="63">
        <f>IF(A71="COMPOSICAO",VLOOKUP("TOTAL - "&amp;B71,COMPOSICAO_AUX_1!$A:$J,10,FALSE),VLOOKUP(B71,I!$A:$D,4,FALSE))</f>
        <v>31.02</v>
      </c>
      <c r="J71" s="67">
        <f t="shared" si="4"/>
        <v>6.11</v>
      </c>
      <c r="K71" s="66"/>
      <c r="L71" s="4"/>
      <c r="M71" s="4"/>
      <c r="N71" s="4"/>
      <c r="O71" s="20">
        <f>SUMIF(ORCAMENTO!$B:$B,B$56,ORCAMENTO!$H:$H)</f>
        <v>48.34</v>
      </c>
      <c r="P71" s="20">
        <f t="shared" si="5"/>
        <v>9.5235020720000012</v>
      </c>
    </row>
    <row r="72" spans="1:16" ht="30" customHeight="1" x14ac:dyDescent="0.25">
      <c r="A72" s="61" t="s">
        <v>247</v>
      </c>
      <c r="B72" s="74">
        <v>43059</v>
      </c>
      <c r="C72" s="62" t="str">
        <f>VLOOKUP(B72,IF(A72="COMPOSICAO",S!$A:$D,I!$A:$D),2,FALSE)</f>
        <v>ACO CA-60, 4,2 MM, OU 5,0 MM, OU 6,0 MM, OU 7,0 MM, VERGALHAO</v>
      </c>
      <c r="D72" s="62"/>
      <c r="E72" s="62"/>
      <c r="F72" s="62"/>
      <c r="G72" s="61" t="str">
        <f>VLOOKUP(B72,IF(A72="COMPOSICAO",S!$A:$D,I!$A:$D),3,FALSE)</f>
        <v>KG</v>
      </c>
      <c r="H72" s="20">
        <f>1.06037</f>
        <v>1.06037</v>
      </c>
      <c r="I72" s="63">
        <f>IF(A72="COMPOSICAO",VLOOKUP("TOTAL - "&amp;B72,COMPOSICAO_AUX_1!$A:$J,10,FALSE),VLOOKUP(B72,I!$A:$D,4,FALSE))</f>
        <v>9.56</v>
      </c>
      <c r="J72" s="67">
        <f t="shared" si="4"/>
        <v>10.130000000000001</v>
      </c>
      <c r="K72" s="66"/>
      <c r="L72" s="4"/>
      <c r="M72" s="4"/>
      <c r="N72" s="4"/>
      <c r="O72" s="20">
        <f>SUMIF(ORCAMENTO!$B:$B,B$56,ORCAMENTO!$H:$H)</f>
        <v>48.34</v>
      </c>
      <c r="P72" s="20">
        <f t="shared" si="5"/>
        <v>51.258285800000003</v>
      </c>
    </row>
    <row r="73" spans="1:16" ht="45" customHeight="1" x14ac:dyDescent="0.25">
      <c r="A73" s="61" t="s">
        <v>247</v>
      </c>
      <c r="B73" s="74">
        <v>1527</v>
      </c>
      <c r="C73" s="62" t="str">
        <f>VLOOKUP(B73,IF(A73="COMPOSICAO",S!$A:$D,I!$A:$D),2,FALSE)</f>
        <v>CONCRETO USINADO BOMBEAVEL, CLASSE DE RESISTENCIA C25, COM BRITA 0 E 1, SLUMP = 100 +/- 20 MM, INCLUI SERVICO DE BOMBEAMENTO (NBR 8953)</v>
      </c>
      <c r="D73" s="62"/>
      <c r="E73" s="62"/>
      <c r="F73" s="62"/>
      <c r="G73" s="61" t="str">
        <f>VLOOKUP(B73,IF(A73="COMPOSICAO",S!$A:$D,I!$A:$D),3,FALSE)</f>
        <v>M3</v>
      </c>
      <c r="H73" s="20">
        <f>0.048532</f>
        <v>4.8531999999999999E-2</v>
      </c>
      <c r="I73" s="63">
        <f>IF(A73="COMPOSICAO",VLOOKUP("TOTAL - "&amp;B73,COMPOSICAO_AUX_1!$A:$J,10,FALSE),VLOOKUP(B73,I!$A:$D,4,FALSE))</f>
        <v>542.64</v>
      </c>
      <c r="J73" s="67">
        <f t="shared" si="4"/>
        <v>26.33</v>
      </c>
      <c r="K73" s="66"/>
      <c r="L73" s="4"/>
      <c r="M73" s="4"/>
      <c r="N73" s="4"/>
      <c r="O73" s="20">
        <f>SUMIF(ORCAMENTO!$B:$B,B$56,ORCAMENTO!$H:$H)</f>
        <v>48.34</v>
      </c>
      <c r="P73" s="20">
        <f t="shared" si="5"/>
        <v>2.3460368800000002</v>
      </c>
    </row>
    <row r="74" spans="1:16" ht="15" customHeight="1" x14ac:dyDescent="0.25">
      <c r="A74" s="61" t="s">
        <v>248</v>
      </c>
      <c r="B74" s="74">
        <v>88309</v>
      </c>
      <c r="C74" s="62" t="str">
        <f>VLOOKUP(B74,IF(A74="COMPOSICAO",S!$A:$D,I!$A:$D),2,FALSE)</f>
        <v>PEDREIRO COM ENCARGOS COMPLEMENTARES</v>
      </c>
      <c r="D74" s="62"/>
      <c r="E74" s="62"/>
      <c r="F74" s="62"/>
      <c r="G74" s="61" t="str">
        <f>VLOOKUP(B74,IF(A74="COMPOSICAO",S!$A:$D,I!$A:$D),3,FALSE)</f>
        <v>H</v>
      </c>
      <c r="H74" s="20">
        <f>0.049236/pcf</f>
        <v>4.9236000000000002E-2</v>
      </c>
      <c r="I74" s="63">
        <f>IF(A74="COMPOSICAO",VLOOKUP("TOTAL - "&amp;B74,COMPOSICAO_AUX_1!$A:$J,10,FALSE),VLOOKUP(B74,I!$A:$D,4,FALSE))</f>
        <v>31.29</v>
      </c>
      <c r="J74" s="67">
        <f t="shared" si="4"/>
        <v>1.54</v>
      </c>
      <c r="K74" s="66"/>
      <c r="L74" s="4"/>
      <c r="M74" s="4"/>
      <c r="N74" s="4"/>
      <c r="O74" s="20">
        <f>SUMIF(ORCAMENTO!$B:$B,B$56,ORCAMENTO!$H:$H)</f>
        <v>48.34</v>
      </c>
      <c r="P74" s="20">
        <f t="shared" si="5"/>
        <v>2.3800682400000004</v>
      </c>
    </row>
    <row r="75" spans="1:16" ht="45" customHeight="1" x14ac:dyDescent="0.25">
      <c r="A75" s="61" t="s">
        <v>247</v>
      </c>
      <c r="B75" s="74">
        <v>13896</v>
      </c>
      <c r="C75" s="62" t="str">
        <f>VLOOKUP(B75,IF(A75="COMPOSICAO",S!$A:$D,I!$A:$D),2,FALSE)</f>
        <v>VIBRADOR DE IMERSAO, DIAMETRO DA PONTEIRA DE *45* MM, COM MOTOR ELETRICO TRIFASICO DE 2 HP (2 CV)</v>
      </c>
      <c r="D75" s="62"/>
      <c r="E75" s="62"/>
      <c r="F75" s="62"/>
      <c r="G75" s="61" t="str">
        <f>VLOOKUP(B75,IF(A75="COMPOSICAO",S!$A:$D,I!$A:$D),3,FALSE)</f>
        <v>UN</v>
      </c>
      <c r="H75" s="20">
        <f>0.0000032021572</f>
        <v>3.2021572000000002E-6</v>
      </c>
      <c r="I75" s="63">
        <f>IF(A75="COMPOSICAO",VLOOKUP("TOTAL - "&amp;B75,COMPOSICAO_AUX_1!$A:$J,10,FALSE),VLOOKUP(B75,I!$A:$D,4,FALSE))</f>
        <v>3498.64</v>
      </c>
      <c r="J75" s="67">
        <f t="shared" si="4"/>
        <v>0.01</v>
      </c>
      <c r="K75" s="66"/>
      <c r="L75" s="4"/>
      <c r="M75" s="4"/>
      <c r="N75" s="4"/>
      <c r="O75" s="20">
        <f>SUMIF(ORCAMENTO!$B:$B,B$56,ORCAMENTO!$H:$H)</f>
        <v>48.34</v>
      </c>
      <c r="P75" s="20">
        <f t="shared" si="5"/>
        <v>1.5479227904800002E-4</v>
      </c>
    </row>
    <row r="76" spans="1:16" ht="15" customHeight="1" x14ac:dyDescent="0.25">
      <c r="A76" s="82" t="s">
        <v>249</v>
      </c>
      <c r="B76" s="83"/>
      <c r="C76" s="83"/>
      <c r="D76" s="83"/>
      <c r="E76" s="83"/>
      <c r="F76" s="83"/>
      <c r="G76" s="84"/>
      <c r="H76" s="85"/>
      <c r="I76" s="86"/>
      <c r="J76" s="67">
        <f>SUM(J56:K75)</f>
        <v>204.4</v>
      </c>
      <c r="K76" s="66"/>
    </row>
    <row r="77" spans="1:16" ht="15" customHeight="1" x14ac:dyDescent="0.25">
      <c r="A77" s="82" t="str">
        <f>"TAXA DE BDI ("&amp;BDI&amp;" %)"</f>
        <v>TAXA DE BDI (23,01 %)</v>
      </c>
      <c r="B77" s="83"/>
      <c r="C77" s="83"/>
      <c r="D77" s="83"/>
      <c r="E77" s="83"/>
      <c r="F77" s="83"/>
      <c r="G77" s="84"/>
      <c r="H77" s="85"/>
      <c r="I77" s="86"/>
      <c r="J77" s="67">
        <f>ROUND(J76*(BDI/100),2)</f>
        <v>47.03</v>
      </c>
      <c r="K77" s="66"/>
    </row>
    <row r="78" spans="1:16" ht="15" customHeight="1" x14ac:dyDescent="0.25">
      <c r="A78" s="82" t="s">
        <v>253</v>
      </c>
      <c r="B78" s="83"/>
      <c r="C78" s="83"/>
      <c r="D78" s="83"/>
      <c r="E78" s="83"/>
      <c r="F78" s="83"/>
      <c r="G78" s="84"/>
      <c r="H78" s="85"/>
      <c r="I78" s="86"/>
      <c r="J78" s="67">
        <f>SUM(J76:K77)</f>
        <v>251.43</v>
      </c>
      <c r="K78" s="66"/>
    </row>
    <row r="79" spans="1:16" ht="15" customHeight="1" x14ac:dyDescent="0.25">
      <c r="A79" s="4"/>
      <c r="B79" s="4"/>
      <c r="C79" s="4"/>
      <c r="D79" s="4"/>
      <c r="E79" s="4"/>
      <c r="F79" s="4"/>
      <c r="G79" s="4"/>
      <c r="H79" s="4"/>
      <c r="I79" s="4"/>
      <c r="J79" s="4"/>
      <c r="K79" s="4"/>
    </row>
    <row r="80" spans="1:16" ht="15" customHeight="1" x14ac:dyDescent="0.25">
      <c r="A80" s="29" t="s">
        <v>243</v>
      </c>
      <c r="B80" s="29" t="s">
        <v>37</v>
      </c>
      <c r="C80" s="53" t="s">
        <v>8</v>
      </c>
      <c r="D80" s="54"/>
      <c r="E80" s="54"/>
      <c r="F80" s="54"/>
      <c r="G80" s="7" t="s">
        <v>38</v>
      </c>
      <c r="H80" s="7" t="s">
        <v>244</v>
      </c>
      <c r="I80" s="7" t="s">
        <v>245</v>
      </c>
      <c r="J80" s="42" t="s">
        <v>10</v>
      </c>
      <c r="K80" s="41"/>
    </row>
    <row r="81" spans="1:16" ht="75" customHeight="1" x14ac:dyDescent="0.25">
      <c r="A81" s="7" t="s">
        <v>254</v>
      </c>
      <c r="B81" s="78">
        <v>91815</v>
      </c>
      <c r="C81" s="80" t="str">
        <f>VLOOKUP(B81,S!$A:$D,2,FALSE)</f>
        <v>(COMPOSIÇÃO REPRESENTATIVA) DE ALVENARIA DE BLOCOS DE CONCRETO ESTRUTURAL 14X19X39 CM, (ESPESSURA 14 CM), FBK = 4,5 MPA, UTILIZANDO PALHETA, PARA EDIFICAÇÃO HABITACIONAL. AF_10/2015</v>
      </c>
      <c r="D81" s="80"/>
      <c r="E81" s="80"/>
      <c r="F81" s="79"/>
      <c r="G81" s="7" t="str">
        <f>VLOOKUP(B81,S!$A:$D,3,FALSE)</f>
        <v>M2</v>
      </c>
      <c r="H81" s="81"/>
      <c r="I81" s="81">
        <f>J94</f>
        <v>89.58</v>
      </c>
      <c r="J81" s="60"/>
      <c r="K81" s="59"/>
      <c r="L81" s="81">
        <f>VLOOKUP(B81,S!$A:$D,4,FALSE)</f>
        <v>89.61</v>
      </c>
      <c r="M81" s="7" t="str">
        <f>IF(ROUND((L81-I81),2)=0,"OK, confere com a tabela.",IF(ROUND((L81-I81),2)&lt;0,"ACIMA ("&amp;TEXT(ROUND(I81*100/L81,4),"0,0000")&amp;" %) da tabela.","ABAIXO ("&amp;TEXT(ROUND(I81*100/L81,4),"0,0000")&amp;" %) da tabela."))</f>
        <v>ABAIXO (99,9665 %) da tabela.</v>
      </c>
    </row>
    <row r="82" spans="1:16" ht="30" customHeight="1" x14ac:dyDescent="0.25">
      <c r="A82" s="61" t="s">
        <v>247</v>
      </c>
      <c r="B82" s="74">
        <v>25070</v>
      </c>
      <c r="C82" s="62" t="str">
        <f>VLOOKUP(B82,IF(A82="COMPOSICAO",S!$A:$D,I!$A:$D),2,FALSE)</f>
        <v>BLOCO DE CONCRETO ESTRUTURAL 14 X 19 X 39 CM, FBK 4,5 MPA (NBR 6136)</v>
      </c>
      <c r="D82" s="62"/>
      <c r="E82" s="62"/>
      <c r="F82" s="62"/>
      <c r="G82" s="61" t="str">
        <f>VLOOKUP(B82,IF(A82="COMPOSICAO",S!$A:$D,I!$A:$D),3,FALSE)</f>
        <v>UN</v>
      </c>
      <c r="H82" s="20">
        <f>10.204</f>
        <v>10.204000000000001</v>
      </c>
      <c r="I82" s="63">
        <f>IF(A82="COMPOSICAO",VLOOKUP("TOTAL - "&amp;B82,COMPOSICAO_AUX_1!$A:$J,10,FALSE),VLOOKUP(B82,I!$A:$D,4,FALSE))</f>
        <v>4.42</v>
      </c>
      <c r="J82" s="67">
        <f t="shared" ref="J82:J93" si="6">TRUNC(H82*I82,2)</f>
        <v>45.1</v>
      </c>
      <c r="K82" s="66"/>
      <c r="L82" s="4"/>
      <c r="M82" s="4"/>
      <c r="N82" s="4"/>
      <c r="O82" s="20">
        <f>SUMIF(ORCAMENTO!$B:$B,B$81,ORCAMENTO!$H:$H)</f>
        <v>131.72</v>
      </c>
      <c r="P82" s="20">
        <f t="shared" ref="P82:P93" si="7">O82*H82</f>
        <v>1344.07088</v>
      </c>
    </row>
    <row r="83" spans="1:16" ht="30" customHeight="1" x14ac:dyDescent="0.25">
      <c r="A83" s="61" t="s">
        <v>247</v>
      </c>
      <c r="B83" s="74">
        <v>38589</v>
      </c>
      <c r="C83" s="62" t="str">
        <f>VLOOKUP(B83,IF(A83="COMPOSICAO",S!$A:$D,I!$A:$D),2,FALSE)</f>
        <v>MEIO BLOCO DE CONCRETO ESTRUTURAL 14 X 19 X 19 CM, FBK 4,5 MPA (NBR 6136)</v>
      </c>
      <c r="D83" s="62"/>
      <c r="E83" s="62"/>
      <c r="F83" s="62"/>
      <c r="G83" s="61" t="str">
        <f>VLOOKUP(B83,IF(A83="COMPOSICAO",S!$A:$D,I!$A:$D),3,FALSE)</f>
        <v>UN</v>
      </c>
      <c r="H83" s="20">
        <f>1.46</f>
        <v>1.46</v>
      </c>
      <c r="I83" s="63">
        <f>IF(A83="COMPOSICAO",VLOOKUP("TOTAL - "&amp;B83,COMPOSICAO_AUX_1!$A:$J,10,FALSE),VLOOKUP(B83,I!$A:$D,4,FALSE))</f>
        <v>2.5299999999999998</v>
      </c>
      <c r="J83" s="67">
        <f t="shared" si="6"/>
        <v>3.69</v>
      </c>
      <c r="K83" s="66"/>
      <c r="L83" s="4"/>
      <c r="M83" s="4"/>
      <c r="N83" s="4"/>
      <c r="O83" s="20">
        <f>SUMIF(ORCAMENTO!$B:$B,B$81,ORCAMENTO!$H:$H)</f>
        <v>131.72</v>
      </c>
      <c r="P83" s="20">
        <f t="shared" si="7"/>
        <v>192.31119999999999</v>
      </c>
    </row>
    <row r="84" spans="1:16" ht="30" customHeight="1" x14ac:dyDescent="0.25">
      <c r="A84" s="61" t="s">
        <v>247</v>
      </c>
      <c r="B84" s="74">
        <v>38591</v>
      </c>
      <c r="C84" s="62" t="str">
        <f>VLOOKUP(B84,IF(A84="COMPOSICAO",S!$A:$D,I!$A:$D),2,FALSE)</f>
        <v>BLOCO DE CONCRETO ESTRUTURAL 14 X 19 X 34 CM, FBK 4,5 MPA (NBR 6136)</v>
      </c>
      <c r="D84" s="62"/>
      <c r="E84" s="62"/>
      <c r="F84" s="62"/>
      <c r="G84" s="61" t="str">
        <f>VLOOKUP(B84,IF(A84="COMPOSICAO",S!$A:$D,I!$A:$D),3,FALSE)</f>
        <v>UN</v>
      </c>
      <c r="H84" s="20">
        <f>1.46</f>
        <v>1.46</v>
      </c>
      <c r="I84" s="63">
        <f>IF(A84="COMPOSICAO",VLOOKUP("TOTAL - "&amp;B84,COMPOSICAO_AUX_1!$A:$J,10,FALSE),VLOOKUP(B84,I!$A:$D,4,FALSE))</f>
        <v>4.04</v>
      </c>
      <c r="J84" s="67">
        <f t="shared" si="6"/>
        <v>5.89</v>
      </c>
      <c r="K84" s="66"/>
      <c r="L84" s="4"/>
      <c r="M84" s="4"/>
      <c r="N84" s="4"/>
      <c r="O84" s="20">
        <f>SUMIF(ORCAMENTO!$B:$B,B$81,ORCAMENTO!$H:$H)</f>
        <v>131.72</v>
      </c>
      <c r="P84" s="20">
        <f t="shared" si="7"/>
        <v>192.31119999999999</v>
      </c>
    </row>
    <row r="85" spans="1:16" ht="30" customHeight="1" x14ac:dyDescent="0.25">
      <c r="A85" s="61" t="s">
        <v>247</v>
      </c>
      <c r="B85" s="74">
        <v>38597</v>
      </c>
      <c r="C85" s="62" t="str">
        <f>VLOOKUP(B85,IF(A85="COMPOSICAO",S!$A:$D,I!$A:$D),2,FALSE)</f>
        <v>CANALETA DE CONCRETO ESTRUTURAL 14 X 19 X 39 CM, FBK 4,5 MPA (NBR 6136)</v>
      </c>
      <c r="D85" s="62"/>
      <c r="E85" s="62"/>
      <c r="F85" s="62"/>
      <c r="G85" s="61" t="str">
        <f>VLOOKUP(B85,IF(A85="COMPOSICAO",S!$A:$D,I!$A:$D),3,FALSE)</f>
        <v>UN</v>
      </c>
      <c r="H85" s="20">
        <f>0.97</f>
        <v>0.97</v>
      </c>
      <c r="I85" s="63">
        <f>IF(A85="COMPOSICAO",VLOOKUP("TOTAL - "&amp;B85,COMPOSICAO_AUX_1!$A:$J,10,FALSE),VLOOKUP(B85,I!$A:$D,4,FALSE))</f>
        <v>4.9800000000000004</v>
      </c>
      <c r="J85" s="67">
        <f t="shared" si="6"/>
        <v>4.83</v>
      </c>
      <c r="K85" s="66"/>
      <c r="L85" s="4"/>
      <c r="M85" s="4"/>
      <c r="N85" s="4"/>
      <c r="O85" s="20">
        <f>SUMIF(ORCAMENTO!$B:$B,B$81,ORCAMENTO!$H:$H)</f>
        <v>131.72</v>
      </c>
      <c r="P85" s="20">
        <f t="shared" si="7"/>
        <v>127.7684</v>
      </c>
    </row>
    <row r="86" spans="1:16" ht="15" customHeight="1" x14ac:dyDescent="0.25">
      <c r="A86" s="61" t="s">
        <v>248</v>
      </c>
      <c r="B86" s="74">
        <v>88309</v>
      </c>
      <c r="C86" s="62" t="str">
        <f>VLOOKUP(B86,IF(A86="COMPOSICAO",S!$A:$D,I!$A:$D),2,FALSE)</f>
        <v>PEDREIRO COM ENCARGOS COMPLEMENTARES</v>
      </c>
      <c r="D86" s="62"/>
      <c r="E86" s="62"/>
      <c r="F86" s="62"/>
      <c r="G86" s="61" t="str">
        <f>VLOOKUP(B86,IF(A86="COMPOSICAO",S!$A:$D,I!$A:$D),3,FALSE)</f>
        <v>H</v>
      </c>
      <c r="H86" s="20">
        <f>0.45/pcf</f>
        <v>0.45</v>
      </c>
      <c r="I86" s="63">
        <f>IF(A86="COMPOSICAO",VLOOKUP("TOTAL - "&amp;B86,COMPOSICAO_AUX_1!$A:$J,10,FALSE),VLOOKUP(B86,I!$A:$D,4,FALSE))</f>
        <v>31.29</v>
      </c>
      <c r="J86" s="67">
        <f t="shared" si="6"/>
        <v>14.08</v>
      </c>
      <c r="K86" s="66"/>
      <c r="L86" s="4"/>
      <c r="M86" s="4"/>
      <c r="N86" s="4"/>
      <c r="O86" s="20">
        <f>SUMIF(ORCAMENTO!$B:$B,B$81,ORCAMENTO!$H:$H)</f>
        <v>131.72</v>
      </c>
      <c r="P86" s="20">
        <f t="shared" si="7"/>
        <v>59.274000000000001</v>
      </c>
    </row>
    <row r="87" spans="1:16" ht="15" customHeight="1" x14ac:dyDescent="0.25">
      <c r="A87" s="61" t="s">
        <v>248</v>
      </c>
      <c r="B87" s="74">
        <v>88316</v>
      </c>
      <c r="C87" s="62" t="str">
        <f>VLOOKUP(B87,IF(A87="COMPOSICAO",S!$A:$D,I!$A:$D),2,FALSE)</f>
        <v>SERVENTE COM ENCARGOS COMPLEMENTARES</v>
      </c>
      <c r="D87" s="62"/>
      <c r="E87" s="62"/>
      <c r="F87" s="62"/>
      <c r="G87" s="61" t="str">
        <f>VLOOKUP(B87,IF(A87="COMPOSICAO",S!$A:$D,I!$A:$D),3,FALSE)</f>
        <v>H</v>
      </c>
      <c r="H87" s="20">
        <f>0.45/pcf</f>
        <v>0.45</v>
      </c>
      <c r="I87" s="63">
        <f>IF(A87="COMPOSICAO",VLOOKUP("TOTAL - "&amp;B87,COMPOSICAO_AUX_1!$A:$J,10,FALSE),VLOOKUP(B87,I!$A:$D,4,FALSE))</f>
        <v>21.47</v>
      </c>
      <c r="J87" s="67">
        <f t="shared" si="6"/>
        <v>9.66</v>
      </c>
      <c r="K87" s="66"/>
      <c r="L87" s="4"/>
      <c r="M87" s="4"/>
      <c r="N87" s="4"/>
      <c r="O87" s="20">
        <f>SUMIF(ORCAMENTO!$B:$B,B$81,ORCAMENTO!$H:$H)</f>
        <v>131.72</v>
      </c>
      <c r="P87" s="20">
        <f t="shared" si="7"/>
        <v>59.274000000000001</v>
      </c>
    </row>
    <row r="88" spans="1:16" ht="30" customHeight="1" x14ac:dyDescent="0.25">
      <c r="A88" s="61" t="s">
        <v>247</v>
      </c>
      <c r="B88" s="74">
        <v>370</v>
      </c>
      <c r="C88" s="62" t="str">
        <f>VLOOKUP(B88,IF(A88="COMPOSICAO",S!$A:$D,I!$A:$D),2,FALSE)</f>
        <v>AREIA MEDIA - POSTO JAZIDA/FORNECEDOR (RETIRADO NA JAZIDA, SEM TRANSPORTE)</v>
      </c>
      <c r="D88" s="62"/>
      <c r="E88" s="62"/>
      <c r="F88" s="62"/>
      <c r="G88" s="61" t="str">
        <f>VLOOKUP(B88,IF(A88="COMPOSICAO",S!$A:$D,I!$A:$D),3,FALSE)</f>
        <v>M3</v>
      </c>
      <c r="H88" s="20">
        <f>0.013447</f>
        <v>1.3447000000000001E-2</v>
      </c>
      <c r="I88" s="63">
        <f>IF(A88="COMPOSICAO",VLOOKUP("TOTAL - "&amp;B88,COMPOSICAO_AUX_1!$A:$J,10,FALSE),VLOOKUP(B88,I!$A:$D,4,FALSE))</f>
        <v>150</v>
      </c>
      <c r="J88" s="67">
        <f t="shared" si="6"/>
        <v>2.0099999999999998</v>
      </c>
      <c r="K88" s="66"/>
      <c r="L88" s="4"/>
      <c r="M88" s="4"/>
      <c r="N88" s="4"/>
      <c r="O88" s="20">
        <f>SUMIF(ORCAMENTO!$B:$B,B$81,ORCAMENTO!$H:$H)</f>
        <v>131.72</v>
      </c>
      <c r="P88" s="20">
        <f t="shared" si="7"/>
        <v>1.7712388400000001</v>
      </c>
    </row>
    <row r="89" spans="1:16" ht="15" customHeight="1" x14ac:dyDescent="0.25">
      <c r="A89" s="61" t="s">
        <v>247</v>
      </c>
      <c r="B89" s="74">
        <v>1106</v>
      </c>
      <c r="C89" s="62" t="str">
        <f>VLOOKUP(B89,IF(A89="COMPOSICAO",S!$A:$D,I!$A:$D),2,FALSE)</f>
        <v>CAL HIDRATADA CH-I PARA ARGAMASSAS</v>
      </c>
      <c r="D89" s="62"/>
      <c r="E89" s="62"/>
      <c r="F89" s="62"/>
      <c r="G89" s="61" t="str">
        <f>VLOOKUP(B89,IF(A89="COMPOSICAO",S!$A:$D,I!$A:$D),3,FALSE)</f>
        <v>KG</v>
      </c>
      <c r="H89" s="20">
        <f>1.796135</f>
        <v>1.796135</v>
      </c>
      <c r="I89" s="63">
        <f>IF(A89="COMPOSICAO",VLOOKUP("TOTAL - "&amp;B89,COMPOSICAO_AUX_1!$A:$J,10,FALSE),VLOOKUP(B89,I!$A:$D,4,FALSE))</f>
        <v>0.97</v>
      </c>
      <c r="J89" s="67">
        <f t="shared" si="6"/>
        <v>1.74</v>
      </c>
      <c r="K89" s="66"/>
      <c r="L89" s="4"/>
      <c r="M89" s="4"/>
      <c r="N89" s="4"/>
      <c r="O89" s="20">
        <f>SUMIF(ORCAMENTO!$B:$B,B$81,ORCAMENTO!$H:$H)</f>
        <v>131.72</v>
      </c>
      <c r="P89" s="20">
        <f t="shared" si="7"/>
        <v>236.5869022</v>
      </c>
    </row>
    <row r="90" spans="1:16" ht="15" customHeight="1" x14ac:dyDescent="0.25">
      <c r="A90" s="61" t="s">
        <v>247</v>
      </c>
      <c r="B90" s="74">
        <v>1379</v>
      </c>
      <c r="C90" s="62" t="str">
        <f>VLOOKUP(B90,IF(A90="COMPOSICAO",S!$A:$D,I!$A:$D),2,FALSE)</f>
        <v>CIMENTO PORTLAND COMPOSTO CP II-32</v>
      </c>
      <c r="D90" s="62"/>
      <c r="E90" s="62"/>
      <c r="F90" s="62"/>
      <c r="G90" s="61" t="str">
        <f>VLOOKUP(B90,IF(A90="COMPOSICAO",S!$A:$D,I!$A:$D),3,FALSE)</f>
        <v>KG</v>
      </c>
      <c r="H90" s="20">
        <f>2.020666</f>
        <v>2.0206659999999999</v>
      </c>
      <c r="I90" s="63">
        <f>IF(A90="COMPOSICAO",VLOOKUP("TOTAL - "&amp;B90,COMPOSICAO_AUX_1!$A:$J,10,FALSE),VLOOKUP(B90,I!$A:$D,4,FALSE))</f>
        <v>0.77</v>
      </c>
      <c r="J90" s="67">
        <f t="shared" si="6"/>
        <v>1.55</v>
      </c>
      <c r="K90" s="66"/>
      <c r="L90" s="4"/>
      <c r="M90" s="4"/>
      <c r="N90" s="4"/>
      <c r="O90" s="20">
        <f>SUMIF(ORCAMENTO!$B:$B,B$81,ORCAMENTO!$H:$H)</f>
        <v>131.72</v>
      </c>
      <c r="P90" s="20">
        <f t="shared" si="7"/>
        <v>266.16212551999996</v>
      </c>
    </row>
    <row r="91" spans="1:16" ht="30" customHeight="1" x14ac:dyDescent="0.25">
      <c r="A91" s="61" t="s">
        <v>248</v>
      </c>
      <c r="B91" s="74">
        <v>88377</v>
      </c>
      <c r="C91" s="62" t="str">
        <f>VLOOKUP(B91,IF(A91="COMPOSICAO",S!$A:$D,I!$A:$D),2,FALSE)</f>
        <v>OPERADOR DE BETONEIRA ESTACIONÁRIA/MISTURADOR COM ENCARGOS COMPLEMENTARES</v>
      </c>
      <c r="D91" s="62"/>
      <c r="E91" s="62"/>
      <c r="F91" s="62"/>
      <c r="G91" s="61" t="str">
        <f>VLOOKUP(B91,IF(A91="COMPOSICAO",S!$A:$D,I!$A:$D),3,FALSE)</f>
        <v>H</v>
      </c>
      <c r="H91" s="20">
        <f>0.048138/pcf</f>
        <v>4.8138E-2</v>
      </c>
      <c r="I91" s="63">
        <f>IF(A91="COMPOSICAO",VLOOKUP("TOTAL - "&amp;B91,COMPOSICAO_AUX_1!$A:$J,10,FALSE),VLOOKUP(B91,I!$A:$D,4,FALSE))</f>
        <v>21.15</v>
      </c>
      <c r="J91" s="67">
        <f t="shared" si="6"/>
        <v>1.01</v>
      </c>
      <c r="K91" s="66"/>
      <c r="L91" s="4"/>
      <c r="M91" s="4"/>
      <c r="N91" s="4"/>
      <c r="O91" s="20">
        <f>SUMIF(ORCAMENTO!$B:$B,B$81,ORCAMENTO!$H:$H)</f>
        <v>131.72</v>
      </c>
      <c r="P91" s="20">
        <f t="shared" si="7"/>
        <v>6.3407373600000003</v>
      </c>
    </row>
    <row r="92" spans="1:16" ht="45" customHeight="1" x14ac:dyDescent="0.25">
      <c r="A92" s="61" t="s">
        <v>247</v>
      </c>
      <c r="B92" s="74">
        <v>10535</v>
      </c>
      <c r="C92" s="62" t="str">
        <f>VLOOKUP(B92,IF(A92="COMPOSICAO",S!$A:$D,I!$A:$D),2,FALSE)</f>
        <v>BETONEIRA CAPACIDADE NOMINAL 400 L, CAPACIDADE DE MISTURA  280 L, MOTOR ELETRICO TRIFASICO 220/380 V POTENCIA 2 CV, SEM CARREGADOR</v>
      </c>
      <c r="D92" s="62"/>
      <c r="E92" s="62"/>
      <c r="F92" s="62"/>
      <c r="G92" s="61" t="str">
        <f>VLOOKUP(B92,IF(A92="COMPOSICAO",S!$A:$D,I!$A:$D),3,FALSE)</f>
        <v>UN</v>
      </c>
      <c r="H92" s="20">
        <f>0.0000042297708</f>
        <v>4.2297707999999997E-6</v>
      </c>
      <c r="I92" s="63">
        <f>IF(A92="COMPOSICAO",VLOOKUP("TOTAL - "&amp;B92,COMPOSICAO_AUX_1!$A:$J,10,FALSE),VLOOKUP(B92,I!$A:$D,4,FALSE))</f>
        <v>5099.45</v>
      </c>
      <c r="J92" s="67">
        <f t="shared" si="6"/>
        <v>0.02</v>
      </c>
      <c r="K92" s="66"/>
      <c r="L92" s="4"/>
      <c r="M92" s="4"/>
      <c r="N92" s="4"/>
      <c r="O92" s="20">
        <f>SUMIF(ORCAMENTO!$B:$B,B$81,ORCAMENTO!$H:$H)</f>
        <v>131.72</v>
      </c>
      <c r="P92" s="20">
        <f t="shared" si="7"/>
        <v>5.5714540977599991E-4</v>
      </c>
    </row>
    <row r="93" spans="1:16" ht="30" customHeight="1" x14ac:dyDescent="0.25">
      <c r="A93" s="61" t="s">
        <v>247</v>
      </c>
      <c r="B93" s="74">
        <v>2705</v>
      </c>
      <c r="C93" s="62" t="str">
        <f>VLOOKUP(B93,IF(A93="COMPOSICAO",S!$A:$D,I!$A:$D),2,FALSE)</f>
        <v>ENERGIA ELETRICA ATE 2000 KWH INDUSTRIAL, SEM DEMANDA</v>
      </c>
      <c r="D93" s="62"/>
      <c r="E93" s="62"/>
      <c r="F93" s="62"/>
      <c r="G93" s="61" t="str">
        <f>VLOOKUP(B93,IF(A93="COMPOSICAO",S!$A:$D,I!$A:$D),3,FALSE)</f>
        <v>KWH</v>
      </c>
      <c r="H93" s="20">
        <f>0.01398375</f>
        <v>1.398375E-2</v>
      </c>
      <c r="I93" s="63">
        <f>IF(A93="COMPOSICAO",VLOOKUP("TOTAL - "&amp;B93,COMPOSICAO_AUX_1!$A:$J,10,FALSE),VLOOKUP(B93,I!$A:$D,4,FALSE))</f>
        <v>0.7</v>
      </c>
      <c r="J93" s="67">
        <f t="shared" si="6"/>
        <v>0</v>
      </c>
      <c r="K93" s="66"/>
      <c r="L93" s="4"/>
      <c r="M93" s="4"/>
      <c r="N93" s="4"/>
      <c r="O93" s="20">
        <f>SUMIF(ORCAMENTO!$B:$B,B$81,ORCAMENTO!$H:$H)</f>
        <v>131.72</v>
      </c>
      <c r="P93" s="20">
        <f t="shared" si="7"/>
        <v>1.84193955</v>
      </c>
    </row>
    <row r="94" spans="1:16" ht="15" customHeight="1" x14ac:dyDescent="0.25">
      <c r="A94" s="82" t="s">
        <v>249</v>
      </c>
      <c r="B94" s="83"/>
      <c r="C94" s="83"/>
      <c r="D94" s="83"/>
      <c r="E94" s="83"/>
      <c r="F94" s="83"/>
      <c r="G94" s="84"/>
      <c r="H94" s="85"/>
      <c r="I94" s="86"/>
      <c r="J94" s="67">
        <f>SUM(J81:K93)</f>
        <v>89.58</v>
      </c>
      <c r="K94" s="66"/>
    </row>
    <row r="95" spans="1:16" ht="15" customHeight="1" x14ac:dyDescent="0.25">
      <c r="A95" s="82" t="str">
        <f>"TAXA DE BDI ("&amp;BDI&amp;" %)"</f>
        <v>TAXA DE BDI (23,01 %)</v>
      </c>
      <c r="B95" s="83"/>
      <c r="C95" s="83"/>
      <c r="D95" s="83"/>
      <c r="E95" s="83"/>
      <c r="F95" s="83"/>
      <c r="G95" s="84"/>
      <c r="H95" s="85"/>
      <c r="I95" s="86"/>
      <c r="J95" s="67">
        <f>ROUND(J94*(BDI/100),2)</f>
        <v>20.61</v>
      </c>
      <c r="K95" s="66"/>
    </row>
    <row r="96" spans="1:16" ht="15" customHeight="1" x14ac:dyDescent="0.25">
      <c r="A96" s="82" t="s">
        <v>255</v>
      </c>
      <c r="B96" s="83"/>
      <c r="C96" s="83"/>
      <c r="D96" s="83"/>
      <c r="E96" s="83"/>
      <c r="F96" s="83"/>
      <c r="G96" s="84"/>
      <c r="H96" s="85"/>
      <c r="I96" s="86"/>
      <c r="J96" s="67">
        <f>SUM(J94:K95)</f>
        <v>110.19</v>
      </c>
      <c r="K96" s="66"/>
    </row>
    <row r="97" spans="1:16" ht="15" customHeight="1" x14ac:dyDescent="0.25">
      <c r="A97" s="4"/>
      <c r="B97" s="4"/>
      <c r="C97" s="4"/>
      <c r="D97" s="4"/>
      <c r="E97" s="4"/>
      <c r="F97" s="4"/>
      <c r="G97" s="4"/>
      <c r="H97" s="4"/>
      <c r="I97" s="4"/>
      <c r="J97" s="4"/>
      <c r="K97" s="4"/>
    </row>
    <row r="98" spans="1:16" ht="15" customHeight="1" x14ac:dyDescent="0.25">
      <c r="A98" s="29" t="s">
        <v>243</v>
      </c>
      <c r="B98" s="29" t="s">
        <v>37</v>
      </c>
      <c r="C98" s="53" t="s">
        <v>8</v>
      </c>
      <c r="D98" s="54"/>
      <c r="E98" s="54"/>
      <c r="F98" s="54"/>
      <c r="G98" s="7" t="s">
        <v>38</v>
      </c>
      <c r="H98" s="7" t="s">
        <v>244</v>
      </c>
      <c r="I98" s="7" t="s">
        <v>245</v>
      </c>
      <c r="J98" s="42" t="s">
        <v>10</v>
      </c>
      <c r="K98" s="41"/>
    </row>
    <row r="99" spans="1:16" ht="45" customHeight="1" x14ac:dyDescent="0.25">
      <c r="A99" s="7" t="s">
        <v>251</v>
      </c>
      <c r="B99" s="78">
        <v>93190</v>
      </c>
      <c r="C99" s="80" t="str">
        <f>VLOOKUP(B99,S!$A:$D,2,FALSE)</f>
        <v>VERGA MOLDADA IN LOCO COM UTILIZAÇÃO DE BLOCOS CANALETA PARA JANELAS COM ATÉ 1,5 M DE VÃO. AF_03/2016</v>
      </c>
      <c r="D99" s="80"/>
      <c r="E99" s="80"/>
      <c r="F99" s="79"/>
      <c r="G99" s="7" t="str">
        <f>VLOOKUP(B99,S!$A:$D,3,FALSE)</f>
        <v>M</v>
      </c>
      <c r="H99" s="81"/>
      <c r="I99" s="81">
        <f>J117</f>
        <v>53.699999999999989</v>
      </c>
      <c r="J99" s="60"/>
      <c r="K99" s="59"/>
      <c r="L99" s="81">
        <f>VLOOKUP(B99,S!$A:$D,4,FALSE)</f>
        <v>53.74</v>
      </c>
      <c r="M99" s="7" t="str">
        <f>IF(ROUND((L99-I99),2)=0,"OK, confere com a tabela.",IF(ROUND((L99-I99),2)&lt;0,"ACIMA ("&amp;TEXT(ROUND(I99*100/L99,4),"0,0000")&amp;" %) da tabela.","ABAIXO ("&amp;TEXT(ROUND(I99*100/L99,4),"0,0000")&amp;" %) da tabela."))</f>
        <v>ABAIXO (99,9256 %) da tabela.</v>
      </c>
    </row>
    <row r="100" spans="1:16" ht="30" customHeight="1" x14ac:dyDescent="0.25">
      <c r="A100" s="61" t="s">
        <v>247</v>
      </c>
      <c r="B100" s="74">
        <v>660</v>
      </c>
      <c r="C100" s="62" t="str">
        <f>VLOOKUP(B100,IF(A100="COMPOSICAO",S!$A:$D,I!$A:$D),2,FALSE)</f>
        <v>CANALETA DE CONCRETO 19 X 19 X 19 CM (CLASSE C - NBR 6136)</v>
      </c>
      <c r="D100" s="62"/>
      <c r="E100" s="62"/>
      <c r="F100" s="62"/>
      <c r="G100" s="61" t="str">
        <f>VLOOKUP(B100,IF(A100="COMPOSICAO",S!$A:$D,I!$A:$D),3,FALSE)</f>
        <v>UN</v>
      </c>
      <c r="H100" s="20">
        <f>5.34</f>
        <v>5.34</v>
      </c>
      <c r="I100" s="63">
        <f>IF(A100="COMPOSICAO",VLOOKUP("TOTAL - "&amp;B100,COMPOSICAO_AUX_1!$A:$J,10,FALSE),VLOOKUP(B100,I!$A:$D,4,FALSE))</f>
        <v>3.43</v>
      </c>
      <c r="J100" s="67">
        <f t="shared" ref="J100:J116" si="8">TRUNC(H100*I100,2)</f>
        <v>18.309999999999999</v>
      </c>
      <c r="K100" s="66"/>
      <c r="L100" s="4"/>
      <c r="M100" s="4"/>
      <c r="N100" s="4"/>
      <c r="O100" s="20">
        <f>SUMIF(ORCAMENTO!$B:$B,B$99,ORCAMENTO!$H:$H)</f>
        <v>14</v>
      </c>
      <c r="P100" s="20">
        <f t="shared" ref="P100:P116" si="9">O100*H100</f>
        <v>74.759999999999991</v>
      </c>
    </row>
    <row r="101" spans="1:16" ht="30" customHeight="1" x14ac:dyDescent="0.25">
      <c r="A101" s="61" t="s">
        <v>247</v>
      </c>
      <c r="B101" s="74">
        <v>4491</v>
      </c>
      <c r="C101" s="62" t="str">
        <f>VLOOKUP(B101,IF(A101="COMPOSICAO",S!$A:$D,I!$A:$D),2,FALSE)</f>
        <v>PONTALETE *7,5 X 7,5* CM EM PINUS, MISTA OU EQUIVALENTE DA REGIAO - BRUTA</v>
      </c>
      <c r="D101" s="62"/>
      <c r="E101" s="62"/>
      <c r="F101" s="62"/>
      <c r="G101" s="61" t="str">
        <f>VLOOKUP(B101,IF(A101="COMPOSICAO",S!$A:$D,I!$A:$D),3,FALSE)</f>
        <v>M</v>
      </c>
      <c r="H101" s="20">
        <f>0.352</f>
        <v>0.35199999999999998</v>
      </c>
      <c r="I101" s="63">
        <f>IF(A101="COMPOSICAO",VLOOKUP("TOTAL - "&amp;B101,COMPOSICAO_AUX_1!$A:$J,10,FALSE),VLOOKUP(B101,I!$A:$D,4,FALSE))</f>
        <v>8.1300000000000008</v>
      </c>
      <c r="J101" s="67">
        <f t="shared" si="8"/>
        <v>2.86</v>
      </c>
      <c r="K101" s="66"/>
      <c r="L101" s="4"/>
      <c r="M101" s="4"/>
      <c r="N101" s="4"/>
      <c r="O101" s="20">
        <f>SUMIF(ORCAMENTO!$B:$B,B$99,ORCAMENTO!$H:$H)</f>
        <v>14</v>
      </c>
      <c r="P101" s="20">
        <f t="shared" si="9"/>
        <v>4.9279999999999999</v>
      </c>
    </row>
    <row r="102" spans="1:16" ht="45" customHeight="1" x14ac:dyDescent="0.25">
      <c r="A102" s="61" t="s">
        <v>247</v>
      </c>
      <c r="B102" s="74">
        <v>6193</v>
      </c>
      <c r="C102" s="62" t="str">
        <f>VLOOKUP(B102,IF(A102="COMPOSICAO",S!$A:$D,I!$A:$D),2,FALSE)</f>
        <v>TABUA  NAO  APARELHADA  *2,5 X 20* CM, EM MACARANDUBA, ANGELIM OU EQUIVALENTE DA REGIAO - BRUTA</v>
      </c>
      <c r="D102" s="62"/>
      <c r="E102" s="62"/>
      <c r="F102" s="62"/>
      <c r="G102" s="61" t="str">
        <f>VLOOKUP(B102,IF(A102="COMPOSICAO",S!$A:$D,I!$A:$D),3,FALSE)</f>
        <v>M</v>
      </c>
      <c r="H102" s="20">
        <f>0.176</f>
        <v>0.17599999999999999</v>
      </c>
      <c r="I102" s="63">
        <f>IF(A102="COMPOSICAO",VLOOKUP("TOTAL - "&amp;B102,COMPOSICAO_AUX_1!$A:$J,10,FALSE),VLOOKUP(B102,I!$A:$D,4,FALSE))</f>
        <v>33</v>
      </c>
      <c r="J102" s="67">
        <f t="shared" si="8"/>
        <v>5.8</v>
      </c>
      <c r="K102" s="66"/>
      <c r="L102" s="4"/>
      <c r="M102" s="4"/>
      <c r="N102" s="4"/>
      <c r="O102" s="20">
        <f>SUMIF(ORCAMENTO!$B:$B,B$99,ORCAMENTO!$H:$H)</f>
        <v>14</v>
      </c>
      <c r="P102" s="20">
        <f t="shared" si="9"/>
        <v>2.464</v>
      </c>
    </row>
    <row r="103" spans="1:16" ht="15" customHeight="1" x14ac:dyDescent="0.25">
      <c r="A103" s="61" t="s">
        <v>248</v>
      </c>
      <c r="B103" s="74">
        <v>88309</v>
      </c>
      <c r="C103" s="62" t="str">
        <f>VLOOKUP(B103,IF(A103="COMPOSICAO",S!$A:$D,I!$A:$D),2,FALSE)</f>
        <v>PEDREIRO COM ENCARGOS COMPLEMENTARES</v>
      </c>
      <c r="D103" s="62"/>
      <c r="E103" s="62"/>
      <c r="F103" s="62"/>
      <c r="G103" s="61" t="str">
        <f>VLOOKUP(B103,IF(A103="COMPOSICAO",S!$A:$D,I!$A:$D),3,FALSE)</f>
        <v>H</v>
      </c>
      <c r="H103" s="20">
        <f>0.269/pcf</f>
        <v>0.26900000000000002</v>
      </c>
      <c r="I103" s="63">
        <f>IF(A103="COMPOSICAO",VLOOKUP("TOTAL - "&amp;B103,COMPOSICAO_AUX_1!$A:$J,10,FALSE),VLOOKUP(B103,I!$A:$D,4,FALSE))</f>
        <v>31.29</v>
      </c>
      <c r="J103" s="67">
        <f t="shared" si="8"/>
        <v>8.41</v>
      </c>
      <c r="K103" s="66"/>
      <c r="L103" s="4"/>
      <c r="M103" s="4"/>
      <c r="N103" s="4"/>
      <c r="O103" s="20">
        <f>SUMIF(ORCAMENTO!$B:$B,B$99,ORCAMENTO!$H:$H)</f>
        <v>14</v>
      </c>
      <c r="P103" s="20">
        <f t="shared" si="9"/>
        <v>3.766</v>
      </c>
    </row>
    <row r="104" spans="1:16" ht="15" customHeight="1" x14ac:dyDescent="0.25">
      <c r="A104" s="61" t="s">
        <v>248</v>
      </c>
      <c r="B104" s="74">
        <v>88316</v>
      </c>
      <c r="C104" s="62" t="str">
        <f>VLOOKUP(B104,IF(A104="COMPOSICAO",S!$A:$D,I!$A:$D),2,FALSE)</f>
        <v>SERVENTE COM ENCARGOS COMPLEMENTARES</v>
      </c>
      <c r="D104" s="62"/>
      <c r="E104" s="62"/>
      <c r="F104" s="62"/>
      <c r="G104" s="61" t="str">
        <f>VLOOKUP(B104,IF(A104="COMPOSICAO",S!$A:$D,I!$A:$D),3,FALSE)</f>
        <v>H</v>
      </c>
      <c r="H104" s="20">
        <f>0.1711898/pcf</f>
        <v>0.1711898</v>
      </c>
      <c r="I104" s="63">
        <f>IF(A104="COMPOSICAO",VLOOKUP("TOTAL - "&amp;B104,COMPOSICAO_AUX_1!$A:$J,10,FALSE),VLOOKUP(B104,I!$A:$D,4,FALSE))</f>
        <v>21.47</v>
      </c>
      <c r="J104" s="67">
        <f t="shared" si="8"/>
        <v>3.67</v>
      </c>
      <c r="K104" s="66"/>
      <c r="L104" s="4"/>
      <c r="M104" s="4"/>
      <c r="N104" s="4"/>
      <c r="O104" s="20">
        <f>SUMIF(ORCAMENTO!$B:$B,B$99,ORCAMENTO!$H:$H)</f>
        <v>14</v>
      </c>
      <c r="P104" s="20">
        <f t="shared" si="9"/>
        <v>2.3966571999999999</v>
      </c>
    </row>
    <row r="105" spans="1:16" ht="30" customHeight="1" x14ac:dyDescent="0.25">
      <c r="A105" s="61" t="s">
        <v>247</v>
      </c>
      <c r="B105" s="74">
        <v>370</v>
      </c>
      <c r="C105" s="62" t="str">
        <f>VLOOKUP(B105,IF(A105="COMPOSICAO",S!$A:$D,I!$A:$D),2,FALSE)</f>
        <v>AREIA MEDIA - POSTO JAZIDA/FORNECEDOR (RETIRADO NA JAZIDA, SEM TRANSPORTE)</v>
      </c>
      <c r="D105" s="62"/>
      <c r="E105" s="62"/>
      <c r="F105" s="62"/>
      <c r="G105" s="61" t="str">
        <f>VLOOKUP(B105,IF(A105="COMPOSICAO",S!$A:$D,I!$A:$D),3,FALSE)</f>
        <v>M3</v>
      </c>
      <c r="H105" s="20">
        <f>0.002242</f>
        <v>2.2420000000000001E-3</v>
      </c>
      <c r="I105" s="63">
        <f>IF(A105="COMPOSICAO",VLOOKUP("TOTAL - "&amp;B105,COMPOSICAO_AUX_1!$A:$J,10,FALSE),VLOOKUP(B105,I!$A:$D,4,FALSE))</f>
        <v>150</v>
      </c>
      <c r="J105" s="67">
        <f t="shared" si="8"/>
        <v>0.33</v>
      </c>
      <c r="K105" s="66"/>
      <c r="L105" s="4"/>
      <c r="M105" s="4"/>
      <c r="N105" s="4"/>
      <c r="O105" s="20">
        <f>SUMIF(ORCAMENTO!$B:$B,B$99,ORCAMENTO!$H:$H)</f>
        <v>14</v>
      </c>
      <c r="P105" s="20">
        <f t="shared" si="9"/>
        <v>3.1387999999999999E-2</v>
      </c>
    </row>
    <row r="106" spans="1:16" ht="15" customHeight="1" x14ac:dyDescent="0.25">
      <c r="A106" s="61" t="s">
        <v>247</v>
      </c>
      <c r="B106" s="74">
        <v>1106</v>
      </c>
      <c r="C106" s="62" t="str">
        <f>VLOOKUP(B106,IF(A106="COMPOSICAO",S!$A:$D,I!$A:$D),2,FALSE)</f>
        <v>CAL HIDRATADA CH-I PARA ARGAMASSAS</v>
      </c>
      <c r="D106" s="62"/>
      <c r="E106" s="62"/>
      <c r="F106" s="62"/>
      <c r="G106" s="61" t="str">
        <f>VLOOKUP(B106,IF(A106="COMPOSICAO",S!$A:$D,I!$A:$D),3,FALSE)</f>
        <v>KG</v>
      </c>
      <c r="H106" s="20">
        <f>0.510893</f>
        <v>0.51089300000000004</v>
      </c>
      <c r="I106" s="63">
        <f>IF(A106="COMPOSICAO",VLOOKUP("TOTAL - "&amp;B106,COMPOSICAO_AUX_1!$A:$J,10,FALSE),VLOOKUP(B106,I!$A:$D,4,FALSE))</f>
        <v>0.97</v>
      </c>
      <c r="J106" s="67">
        <f t="shared" si="8"/>
        <v>0.49</v>
      </c>
      <c r="K106" s="66"/>
      <c r="L106" s="4"/>
      <c r="M106" s="4"/>
      <c r="N106" s="4"/>
      <c r="O106" s="20">
        <f>SUMIF(ORCAMENTO!$B:$B,B$99,ORCAMENTO!$H:$H)</f>
        <v>14</v>
      </c>
      <c r="P106" s="20">
        <f t="shared" si="9"/>
        <v>7.1525020000000001</v>
      </c>
    </row>
    <row r="107" spans="1:16" ht="15" customHeight="1" x14ac:dyDescent="0.25">
      <c r="A107" s="61" t="s">
        <v>247</v>
      </c>
      <c r="B107" s="74">
        <v>1379</v>
      </c>
      <c r="C107" s="62" t="str">
        <f>VLOOKUP(B107,IF(A107="COMPOSICAO",S!$A:$D,I!$A:$D),2,FALSE)</f>
        <v>CIMENTO PORTLAND COMPOSTO CP II-32</v>
      </c>
      <c r="D107" s="62"/>
      <c r="E107" s="62"/>
      <c r="F107" s="62"/>
      <c r="G107" s="61" t="str">
        <f>VLOOKUP(B107,IF(A107="COMPOSICAO",S!$A:$D,I!$A:$D),3,FALSE)</f>
        <v>KG</v>
      </c>
      <c r="H107" s="20">
        <f>6.2186658</f>
        <v>6.2186658000000001</v>
      </c>
      <c r="I107" s="63">
        <f>IF(A107="COMPOSICAO",VLOOKUP("TOTAL - "&amp;B107,COMPOSICAO_AUX_1!$A:$J,10,FALSE),VLOOKUP(B107,I!$A:$D,4,FALSE))</f>
        <v>0.77</v>
      </c>
      <c r="J107" s="67">
        <f t="shared" si="8"/>
        <v>4.78</v>
      </c>
      <c r="K107" s="66"/>
      <c r="L107" s="4"/>
      <c r="M107" s="4"/>
      <c r="N107" s="4"/>
      <c r="O107" s="20">
        <f>SUMIF(ORCAMENTO!$B:$B,B$99,ORCAMENTO!$H:$H)</f>
        <v>14</v>
      </c>
      <c r="P107" s="20">
        <f t="shared" si="9"/>
        <v>87.061321200000009</v>
      </c>
    </row>
    <row r="108" spans="1:16" ht="30" customHeight="1" x14ac:dyDescent="0.25">
      <c r="A108" s="61" t="s">
        <v>248</v>
      </c>
      <c r="B108" s="74">
        <v>88377</v>
      </c>
      <c r="C108" s="62" t="str">
        <f>VLOOKUP(B108,IF(A108="COMPOSICAO",S!$A:$D,I!$A:$D),2,FALSE)</f>
        <v>OPERADOR DE BETONEIRA ESTACIONÁRIA/MISTURADOR COM ENCARGOS COMPLEMENTARES</v>
      </c>
      <c r="D108" s="62"/>
      <c r="E108" s="62"/>
      <c r="F108" s="62"/>
      <c r="G108" s="61" t="str">
        <f>VLOOKUP(B108,IF(A108="COMPOSICAO",S!$A:$D,I!$A:$D),3,FALSE)</f>
        <v>H</v>
      </c>
      <c r="H108" s="20">
        <f>0.0294316/pcf</f>
        <v>2.9431599999999999E-2</v>
      </c>
      <c r="I108" s="63">
        <f>IF(A108="COMPOSICAO",VLOOKUP("TOTAL - "&amp;B108,COMPOSICAO_AUX_1!$A:$J,10,FALSE),VLOOKUP(B108,I!$A:$D,4,FALSE))</f>
        <v>21.15</v>
      </c>
      <c r="J108" s="67">
        <f t="shared" si="8"/>
        <v>0.62</v>
      </c>
      <c r="K108" s="66"/>
      <c r="L108" s="4"/>
      <c r="M108" s="4"/>
      <c r="N108" s="4"/>
      <c r="O108" s="20">
        <f>SUMIF(ORCAMENTO!$B:$B,B$99,ORCAMENTO!$H:$H)</f>
        <v>14</v>
      </c>
      <c r="P108" s="20">
        <f t="shared" si="9"/>
        <v>0.41204239999999998</v>
      </c>
    </row>
    <row r="109" spans="1:16" ht="45" customHeight="1" x14ac:dyDescent="0.25">
      <c r="A109" s="61" t="s">
        <v>247</v>
      </c>
      <c r="B109" s="74">
        <v>36397</v>
      </c>
      <c r="C109" s="62" t="str">
        <f>VLOOKUP(B109,IF(A109="COMPOSICAO",S!$A:$D,I!$A:$D),2,FALSE)</f>
        <v>BETONEIRA, CAPACIDADE NOMINAL 600 L, CAPACIDADE DE MISTURA  360L, MOTOR ELETRICO TRIFASICO 220/380V, POTENCIA 4CV, EXCLUSO CARREGADOR</v>
      </c>
      <c r="D109" s="62"/>
      <c r="E109" s="62"/>
      <c r="F109" s="62"/>
      <c r="G109" s="61" t="str">
        <f>VLOOKUP(B109,IF(A109="COMPOSICAO",S!$A:$D,I!$A:$D),3,FALSE)</f>
        <v>UN</v>
      </c>
      <c r="H109" s="20">
        <f>0.000000609596</f>
        <v>6.0959599999999995E-7</v>
      </c>
      <c r="I109" s="63">
        <f>IF(A109="COMPOSICAO",VLOOKUP("TOTAL - "&amp;B109,COMPOSICAO_AUX_1!$A:$J,10,FALSE),VLOOKUP(B109,I!$A:$D,4,FALSE))</f>
        <v>20743.52</v>
      </c>
      <c r="J109" s="67">
        <f t="shared" si="8"/>
        <v>0.01</v>
      </c>
      <c r="K109" s="66"/>
      <c r="L109" s="4"/>
      <c r="M109" s="4"/>
      <c r="N109" s="4"/>
      <c r="O109" s="20">
        <f>SUMIF(ORCAMENTO!$B:$B,B$99,ORCAMENTO!$H:$H)</f>
        <v>14</v>
      </c>
      <c r="P109" s="20">
        <f t="shared" si="9"/>
        <v>8.5343439999999993E-6</v>
      </c>
    </row>
    <row r="110" spans="1:16" ht="30" customHeight="1" x14ac:dyDescent="0.25">
      <c r="A110" s="61" t="s">
        <v>247</v>
      </c>
      <c r="B110" s="74">
        <v>2705</v>
      </c>
      <c r="C110" s="62" t="str">
        <f>VLOOKUP(B110,IF(A110="COMPOSICAO",S!$A:$D,I!$A:$D),2,FALSE)</f>
        <v>ENERGIA ELETRICA ATE 2000 KWH INDUSTRIAL, SEM DEMANDA</v>
      </c>
      <c r="D110" s="62"/>
      <c r="E110" s="62"/>
      <c r="F110" s="62"/>
      <c r="G110" s="61" t="str">
        <f>VLOOKUP(B110,IF(A110="COMPOSICAO",S!$A:$D,I!$A:$D),3,FALSE)</f>
        <v>KWH</v>
      </c>
      <c r="H110" s="20">
        <f>0.023529</f>
        <v>2.3529000000000001E-2</v>
      </c>
      <c r="I110" s="63">
        <f>IF(A110="COMPOSICAO",VLOOKUP("TOTAL - "&amp;B110,COMPOSICAO_AUX_1!$A:$J,10,FALSE),VLOOKUP(B110,I!$A:$D,4,FALSE))</f>
        <v>0.7</v>
      </c>
      <c r="J110" s="67">
        <f t="shared" si="8"/>
        <v>0.01</v>
      </c>
      <c r="K110" s="66"/>
      <c r="L110" s="4"/>
      <c r="M110" s="4"/>
      <c r="N110" s="4"/>
      <c r="O110" s="20">
        <f>SUMIF(ORCAMENTO!$B:$B,B$99,ORCAMENTO!$H:$H)</f>
        <v>14</v>
      </c>
      <c r="P110" s="20">
        <f t="shared" si="9"/>
        <v>0.32940600000000003</v>
      </c>
    </row>
    <row r="111" spans="1:16" ht="30" customHeight="1" x14ac:dyDescent="0.25">
      <c r="A111" s="61" t="s">
        <v>247</v>
      </c>
      <c r="B111" s="74">
        <v>367</v>
      </c>
      <c r="C111" s="62" t="str">
        <f>VLOOKUP(B111,IF(A111="COMPOSICAO",S!$A:$D,I!$A:$D),2,FALSE)</f>
        <v>AREIA GROSSA - POSTO JAZIDA/FORNECEDOR (RETIRADO NA JAZIDA, SEM TRANSPORTE)</v>
      </c>
      <c r="D111" s="62"/>
      <c r="E111" s="62"/>
      <c r="F111" s="62"/>
      <c r="G111" s="61" t="str">
        <f>VLOOKUP(B111,IF(A111="COMPOSICAO",S!$A:$D,I!$A:$D),3,FALSE)</f>
        <v>M3</v>
      </c>
      <c r="H111" s="20">
        <f>0.0088228</f>
        <v>8.8228000000000004E-3</v>
      </c>
      <c r="I111" s="63">
        <f>IF(A111="COMPOSICAO",VLOOKUP("TOTAL - "&amp;B111,COMPOSICAO_AUX_1!$A:$J,10,FALSE),VLOOKUP(B111,I!$A:$D,4,FALSE))</f>
        <v>151.96</v>
      </c>
      <c r="J111" s="67">
        <f t="shared" si="8"/>
        <v>1.34</v>
      </c>
      <c r="K111" s="66"/>
      <c r="L111" s="4"/>
      <c r="M111" s="4"/>
      <c r="N111" s="4"/>
      <c r="O111" s="20">
        <f>SUMIF(ORCAMENTO!$B:$B,B$99,ORCAMENTO!$H:$H)</f>
        <v>14</v>
      </c>
      <c r="P111" s="20">
        <f t="shared" si="9"/>
        <v>0.12351920000000001</v>
      </c>
    </row>
    <row r="112" spans="1:16" ht="30" customHeight="1" x14ac:dyDescent="0.25">
      <c r="A112" s="61" t="s">
        <v>247</v>
      </c>
      <c r="B112" s="74">
        <v>4720</v>
      </c>
      <c r="C112" s="62" t="str">
        <f>VLOOKUP(B112,IF(A112="COMPOSICAO",S!$A:$D,I!$A:$D),2,FALSE)</f>
        <v>PEDRA BRITADA N. 0, OU PEDRISCO (4,8 A 9,5 MM) POSTO PEDREIRA/FORNECEDOR, SEM FRETE</v>
      </c>
      <c r="D112" s="62"/>
      <c r="E112" s="62"/>
      <c r="F112" s="62"/>
      <c r="G112" s="61" t="str">
        <f>VLOOKUP(B112,IF(A112="COMPOSICAO",S!$A:$D,I!$A:$D),3,FALSE)</f>
        <v>M3</v>
      </c>
      <c r="H112" s="20">
        <f>0.0082348</f>
        <v>8.2348000000000005E-3</v>
      </c>
      <c r="I112" s="63">
        <f>IF(A112="COMPOSICAO",VLOOKUP("TOTAL - "&amp;B112,COMPOSICAO_AUX_1!$A:$J,10,FALSE),VLOOKUP(B112,I!$A:$D,4,FALSE))</f>
        <v>117.72</v>
      </c>
      <c r="J112" s="67">
        <f t="shared" si="8"/>
        <v>0.96</v>
      </c>
      <c r="K112" s="66"/>
      <c r="L112" s="4"/>
      <c r="M112" s="4"/>
      <c r="N112" s="4"/>
      <c r="O112" s="20">
        <f>SUMIF(ORCAMENTO!$B:$B,B$99,ORCAMENTO!$H:$H)</f>
        <v>14</v>
      </c>
      <c r="P112" s="20">
        <f t="shared" si="9"/>
        <v>0.11528720000000001</v>
      </c>
    </row>
    <row r="113" spans="1:16" ht="45" customHeight="1" x14ac:dyDescent="0.25">
      <c r="A113" s="61" t="s">
        <v>247</v>
      </c>
      <c r="B113" s="74">
        <v>10535</v>
      </c>
      <c r="C113" s="62" t="str">
        <f>VLOOKUP(B113,IF(A113="COMPOSICAO",S!$A:$D,I!$A:$D),2,FALSE)</f>
        <v>BETONEIRA CAPACIDADE NOMINAL 400 L, CAPACIDADE DE MISTURA  280 L, MOTOR ELETRICO TRIFASICO 220/380 V POTENCIA 2 CV, SEM CARREGADOR</v>
      </c>
      <c r="D113" s="62"/>
      <c r="E113" s="62"/>
      <c r="F113" s="62"/>
      <c r="G113" s="61" t="str">
        <f>VLOOKUP(B113,IF(A113="COMPOSICAO",S!$A:$D,I!$A:$D),3,FALSE)</f>
        <v>UN</v>
      </c>
      <c r="H113" s="20">
        <f>0.00000270228056</f>
        <v>2.7022805600000002E-6</v>
      </c>
      <c r="I113" s="63">
        <f>IF(A113="COMPOSICAO",VLOOKUP("TOTAL - "&amp;B113,COMPOSICAO_AUX_1!$A:$J,10,FALSE),VLOOKUP(B113,I!$A:$D,4,FALSE))</f>
        <v>5099.45</v>
      </c>
      <c r="J113" s="67">
        <f t="shared" si="8"/>
        <v>0.01</v>
      </c>
      <c r="K113" s="66"/>
      <c r="L113" s="4"/>
      <c r="M113" s="4"/>
      <c r="N113" s="4"/>
      <c r="O113" s="20">
        <f>SUMIF(ORCAMENTO!$B:$B,B$99,ORCAMENTO!$H:$H)</f>
        <v>14</v>
      </c>
      <c r="P113" s="20">
        <f t="shared" si="9"/>
        <v>3.7831927840000006E-5</v>
      </c>
    </row>
    <row r="114" spans="1:16" ht="15" customHeight="1" x14ac:dyDescent="0.25">
      <c r="A114" s="61" t="s">
        <v>247</v>
      </c>
      <c r="B114" s="74">
        <v>32</v>
      </c>
      <c r="C114" s="62" t="str">
        <f>VLOOKUP(B114,IF(A114="COMPOSICAO",S!$A:$D,I!$A:$D),2,FALSE)</f>
        <v>ACO CA-50, 6,3 MM, VERGALHAO</v>
      </c>
      <c r="D114" s="62"/>
      <c r="E114" s="62"/>
      <c r="F114" s="62"/>
      <c r="G114" s="61" t="str">
        <f>VLOOKUP(B114,IF(A114="COMPOSICAO",S!$A:$D,I!$A:$D),3,FALSE)</f>
        <v>KG</v>
      </c>
      <c r="H114" s="20">
        <f>0.5243</f>
        <v>0.52429999999999999</v>
      </c>
      <c r="I114" s="63">
        <f>IF(A114="COMPOSICAO",VLOOKUP("TOTAL - "&amp;B114,COMPOSICAO_AUX_1!$A:$J,10,FALSE),VLOOKUP(B114,I!$A:$D,4,FALSE))</f>
        <v>10.66</v>
      </c>
      <c r="J114" s="67">
        <f t="shared" si="8"/>
        <v>5.58</v>
      </c>
      <c r="K114" s="66"/>
      <c r="L114" s="4"/>
      <c r="M114" s="4"/>
      <c r="N114" s="4"/>
      <c r="O114" s="20">
        <f>SUMIF(ORCAMENTO!$B:$B,B$99,ORCAMENTO!$H:$H)</f>
        <v>14</v>
      </c>
      <c r="P114" s="20">
        <f t="shared" si="9"/>
        <v>7.3401999999999994</v>
      </c>
    </row>
    <row r="115" spans="1:16" ht="30" customHeight="1" x14ac:dyDescent="0.25">
      <c r="A115" s="61" t="s">
        <v>248</v>
      </c>
      <c r="B115" s="74">
        <v>88238</v>
      </c>
      <c r="C115" s="62" t="str">
        <f>VLOOKUP(B115,IF(A115="COMPOSICAO",S!$A:$D,I!$A:$D),2,FALSE)</f>
        <v>AJUDANTE DE ARMADOR COM ENCARGOS COMPLEMENTARES</v>
      </c>
      <c r="D115" s="62"/>
      <c r="E115" s="62"/>
      <c r="F115" s="62"/>
      <c r="G115" s="61" t="str">
        <f>VLOOKUP(B115,IF(A115="COMPOSICAO",S!$A:$D,I!$A:$D),3,FALSE)</f>
        <v>H</v>
      </c>
      <c r="H115" s="20">
        <f>0.002499/pcf</f>
        <v>2.4989999999999999E-3</v>
      </c>
      <c r="I115" s="63">
        <f>IF(A115="COMPOSICAO",VLOOKUP("TOTAL - "&amp;B115,COMPOSICAO_AUX_1!$A:$J,10,FALSE),VLOOKUP(B115,I!$A:$D,4,FALSE))</f>
        <v>21.900000000000002</v>
      </c>
      <c r="J115" s="67">
        <f t="shared" si="8"/>
        <v>0.05</v>
      </c>
      <c r="K115" s="66"/>
      <c r="L115" s="4"/>
      <c r="M115" s="4"/>
      <c r="N115" s="4"/>
      <c r="O115" s="20">
        <f>SUMIF(ORCAMENTO!$B:$B,B$99,ORCAMENTO!$H:$H)</f>
        <v>14</v>
      </c>
      <c r="P115" s="20">
        <f t="shared" si="9"/>
        <v>3.4985999999999996E-2</v>
      </c>
    </row>
    <row r="116" spans="1:16" ht="15" customHeight="1" x14ac:dyDescent="0.25">
      <c r="A116" s="61" t="s">
        <v>248</v>
      </c>
      <c r="B116" s="74">
        <v>88245</v>
      </c>
      <c r="C116" s="62" t="str">
        <f>VLOOKUP(B116,IF(A116="COMPOSICAO",S!$A:$D,I!$A:$D),2,FALSE)</f>
        <v>ARMADOR COM ENCARGOS COMPLEMENTARES</v>
      </c>
      <c r="D116" s="62"/>
      <c r="E116" s="62"/>
      <c r="F116" s="62"/>
      <c r="G116" s="61" t="str">
        <f>VLOOKUP(B116,IF(A116="COMPOSICAO",S!$A:$D,I!$A:$D),3,FALSE)</f>
        <v>H</v>
      </c>
      <c r="H116" s="20">
        <f>0.01519/pcf</f>
        <v>1.519E-2</v>
      </c>
      <c r="I116" s="63">
        <f>IF(A116="COMPOSICAO",VLOOKUP("TOTAL - "&amp;B116,COMPOSICAO_AUX_1!$A:$J,10,FALSE),VLOOKUP(B116,I!$A:$D,4,FALSE))</f>
        <v>31.02</v>
      </c>
      <c r="J116" s="67">
        <f t="shared" si="8"/>
        <v>0.47</v>
      </c>
      <c r="K116" s="66"/>
      <c r="L116" s="4"/>
      <c r="M116" s="4"/>
      <c r="N116" s="4"/>
      <c r="O116" s="20">
        <f>SUMIF(ORCAMENTO!$B:$B,B$99,ORCAMENTO!$H:$H)</f>
        <v>14</v>
      </c>
      <c r="P116" s="20">
        <f t="shared" si="9"/>
        <v>0.21266000000000002</v>
      </c>
    </row>
    <row r="117" spans="1:16" ht="15" customHeight="1" x14ac:dyDescent="0.25">
      <c r="A117" s="82" t="s">
        <v>249</v>
      </c>
      <c r="B117" s="83"/>
      <c r="C117" s="83"/>
      <c r="D117" s="83"/>
      <c r="E117" s="83"/>
      <c r="F117" s="83"/>
      <c r="G117" s="84"/>
      <c r="H117" s="85"/>
      <c r="I117" s="86"/>
      <c r="J117" s="67">
        <f>SUM(J99:K116)</f>
        <v>53.699999999999989</v>
      </c>
      <c r="K117" s="66"/>
    </row>
    <row r="118" spans="1:16" ht="15" customHeight="1" x14ac:dyDescent="0.25">
      <c r="A118" s="82" t="str">
        <f>"TAXA DE BDI ("&amp;BDI&amp;" %)"</f>
        <v>TAXA DE BDI (23,01 %)</v>
      </c>
      <c r="B118" s="83"/>
      <c r="C118" s="83"/>
      <c r="D118" s="83"/>
      <c r="E118" s="83"/>
      <c r="F118" s="83"/>
      <c r="G118" s="84"/>
      <c r="H118" s="85"/>
      <c r="I118" s="86"/>
      <c r="J118" s="67">
        <f>ROUND(J117*(BDI/100),2)</f>
        <v>12.36</v>
      </c>
      <c r="K118" s="66"/>
    </row>
    <row r="119" spans="1:16" ht="15" customHeight="1" x14ac:dyDescent="0.25">
      <c r="A119" s="82" t="s">
        <v>256</v>
      </c>
      <c r="B119" s="83"/>
      <c r="C119" s="83"/>
      <c r="D119" s="83"/>
      <c r="E119" s="83"/>
      <c r="F119" s="83"/>
      <c r="G119" s="84"/>
      <c r="H119" s="85"/>
      <c r="I119" s="86"/>
      <c r="J119" s="67">
        <f>SUM(J117:K118)</f>
        <v>66.059999999999988</v>
      </c>
      <c r="K119" s="66"/>
    </row>
    <row r="120" spans="1:16" ht="15" customHeight="1" x14ac:dyDescent="0.25">
      <c r="A120" s="4"/>
      <c r="B120" s="4"/>
      <c r="C120" s="4"/>
      <c r="D120" s="4"/>
      <c r="E120" s="4"/>
      <c r="F120" s="4"/>
      <c r="G120" s="4"/>
      <c r="H120" s="4"/>
      <c r="I120" s="4"/>
      <c r="J120" s="4"/>
      <c r="K120" s="4"/>
    </row>
    <row r="121" spans="1:16" ht="15" customHeight="1" x14ac:dyDescent="0.25">
      <c r="A121" s="29" t="s">
        <v>243</v>
      </c>
      <c r="B121" s="29" t="s">
        <v>37</v>
      </c>
      <c r="C121" s="53" t="s">
        <v>8</v>
      </c>
      <c r="D121" s="54"/>
      <c r="E121" s="54"/>
      <c r="F121" s="54"/>
      <c r="G121" s="7" t="s">
        <v>38</v>
      </c>
      <c r="H121" s="7" t="s">
        <v>244</v>
      </c>
      <c r="I121" s="7" t="s">
        <v>245</v>
      </c>
      <c r="J121" s="42" t="s">
        <v>10</v>
      </c>
      <c r="K121" s="41"/>
    </row>
    <row r="122" spans="1:16" ht="45" customHeight="1" x14ac:dyDescent="0.25">
      <c r="A122" s="7" t="s">
        <v>251</v>
      </c>
      <c r="B122" s="78">
        <v>93198</v>
      </c>
      <c r="C122" s="80" t="str">
        <f>VLOOKUP(B122,S!$A:$D,2,FALSE)</f>
        <v>CONTRAVERGA MOLDADA IN LOCO COM UTILIZAÇÃO DE BLOCOS CANALETA PARA VÃOS DE ATÉ 1,5 M DE COMPRIMENTO. AF_03/2016</v>
      </c>
      <c r="D122" s="80"/>
      <c r="E122" s="80"/>
      <c r="F122" s="79"/>
      <c r="G122" s="7" t="str">
        <f>VLOOKUP(B122,S!$A:$D,3,FALSE)</f>
        <v>M</v>
      </c>
      <c r="H122" s="81"/>
      <c r="I122" s="81">
        <f>J138</f>
        <v>45.039999999999985</v>
      </c>
      <c r="J122" s="60"/>
      <c r="K122" s="59"/>
      <c r="L122" s="81">
        <f>VLOOKUP(B122,S!$A:$D,4,FALSE)</f>
        <v>45.08</v>
      </c>
      <c r="M122" s="7" t="str">
        <f>IF(ROUND((L122-I122),2)=0,"OK, confere com a tabela.",IF(ROUND((L122-I122),2)&lt;0,"ACIMA ("&amp;TEXT(ROUND(I122*100/L122,4),"0,0000")&amp;" %) da tabela.","ABAIXO ("&amp;TEXT(ROUND(I122*100/L122,4),"0,0000")&amp;" %) da tabela."))</f>
        <v>ABAIXO (99,9113 %) da tabela.</v>
      </c>
    </row>
    <row r="123" spans="1:16" ht="30" customHeight="1" x14ac:dyDescent="0.25">
      <c r="A123" s="61" t="s">
        <v>247</v>
      </c>
      <c r="B123" s="74">
        <v>660</v>
      </c>
      <c r="C123" s="62" t="str">
        <f>VLOOKUP(B123,IF(A123="COMPOSICAO",S!$A:$D,I!$A:$D),2,FALSE)</f>
        <v>CANALETA DE CONCRETO 19 X 19 X 19 CM (CLASSE C - NBR 6136)</v>
      </c>
      <c r="D123" s="62"/>
      <c r="E123" s="62"/>
      <c r="F123" s="62"/>
      <c r="G123" s="61" t="str">
        <f>VLOOKUP(B123,IF(A123="COMPOSICAO",S!$A:$D,I!$A:$D),3,FALSE)</f>
        <v>UN</v>
      </c>
      <c r="H123" s="20">
        <f>5.34</f>
        <v>5.34</v>
      </c>
      <c r="I123" s="63">
        <f>IF(A123="COMPOSICAO",VLOOKUP("TOTAL - "&amp;B123,COMPOSICAO_AUX_1!$A:$J,10,FALSE),VLOOKUP(B123,I!$A:$D,4,FALSE))</f>
        <v>3.43</v>
      </c>
      <c r="J123" s="67">
        <f t="shared" ref="J123:J137" si="10">TRUNC(H123*I123,2)</f>
        <v>18.309999999999999</v>
      </c>
      <c r="K123" s="66"/>
      <c r="L123" s="4"/>
      <c r="M123" s="4"/>
      <c r="N123" s="4"/>
      <c r="O123" s="20">
        <f>SUMIF(ORCAMENTO!$B:$B,B$122,ORCAMENTO!$H:$H)</f>
        <v>7.5</v>
      </c>
      <c r="P123" s="20">
        <f t="shared" ref="P123:P137" si="11">O123*H123</f>
        <v>40.049999999999997</v>
      </c>
    </row>
    <row r="124" spans="1:16" ht="15" customHeight="1" x14ac:dyDescent="0.25">
      <c r="A124" s="61" t="s">
        <v>248</v>
      </c>
      <c r="B124" s="74">
        <v>88309</v>
      </c>
      <c r="C124" s="62" t="str">
        <f>VLOOKUP(B124,IF(A124="COMPOSICAO",S!$A:$D,I!$A:$D),2,FALSE)</f>
        <v>PEDREIRO COM ENCARGOS COMPLEMENTARES</v>
      </c>
      <c r="D124" s="62"/>
      <c r="E124" s="62"/>
      <c r="F124" s="62"/>
      <c r="G124" s="61" t="str">
        <f>VLOOKUP(B124,IF(A124="COMPOSICAO",S!$A:$D,I!$A:$D),3,FALSE)</f>
        <v>H</v>
      </c>
      <c r="H124" s="20">
        <f>0.269/pcf</f>
        <v>0.26900000000000002</v>
      </c>
      <c r="I124" s="63">
        <f>IF(A124="COMPOSICAO",VLOOKUP("TOTAL - "&amp;B124,COMPOSICAO_AUX_1!$A:$J,10,FALSE),VLOOKUP(B124,I!$A:$D,4,FALSE))</f>
        <v>31.29</v>
      </c>
      <c r="J124" s="67">
        <f t="shared" si="10"/>
        <v>8.41</v>
      </c>
      <c r="K124" s="66"/>
      <c r="L124" s="4"/>
      <c r="M124" s="4"/>
      <c r="N124" s="4"/>
      <c r="O124" s="20">
        <f>SUMIF(ORCAMENTO!$B:$B,B$122,ORCAMENTO!$H:$H)</f>
        <v>7.5</v>
      </c>
      <c r="P124" s="20">
        <f t="shared" si="11"/>
        <v>2.0175000000000001</v>
      </c>
    </row>
    <row r="125" spans="1:16" ht="15" customHeight="1" x14ac:dyDescent="0.25">
      <c r="A125" s="61" t="s">
        <v>248</v>
      </c>
      <c r="B125" s="74">
        <v>88316</v>
      </c>
      <c r="C125" s="62" t="str">
        <f>VLOOKUP(B125,IF(A125="COMPOSICAO",S!$A:$D,I!$A:$D),2,FALSE)</f>
        <v>SERVENTE COM ENCARGOS COMPLEMENTARES</v>
      </c>
      <c r="D125" s="62"/>
      <c r="E125" s="62"/>
      <c r="F125" s="62"/>
      <c r="G125" s="61" t="str">
        <f>VLOOKUP(B125,IF(A125="COMPOSICAO",S!$A:$D,I!$A:$D),3,FALSE)</f>
        <v>H</v>
      </c>
      <c r="H125" s="20">
        <f>0.1711898/pcf</f>
        <v>0.1711898</v>
      </c>
      <c r="I125" s="63">
        <f>IF(A125="COMPOSICAO",VLOOKUP("TOTAL - "&amp;B125,COMPOSICAO_AUX_1!$A:$J,10,FALSE),VLOOKUP(B125,I!$A:$D,4,FALSE))</f>
        <v>21.47</v>
      </c>
      <c r="J125" s="67">
        <f t="shared" si="10"/>
        <v>3.67</v>
      </c>
      <c r="K125" s="66"/>
      <c r="L125" s="4"/>
      <c r="M125" s="4"/>
      <c r="N125" s="4"/>
      <c r="O125" s="20">
        <f>SUMIF(ORCAMENTO!$B:$B,B$122,ORCAMENTO!$H:$H)</f>
        <v>7.5</v>
      </c>
      <c r="P125" s="20">
        <f t="shared" si="11"/>
        <v>1.2839235</v>
      </c>
    </row>
    <row r="126" spans="1:16" ht="30" customHeight="1" x14ac:dyDescent="0.25">
      <c r="A126" s="61" t="s">
        <v>247</v>
      </c>
      <c r="B126" s="74">
        <v>370</v>
      </c>
      <c r="C126" s="62" t="str">
        <f>VLOOKUP(B126,IF(A126="COMPOSICAO",S!$A:$D,I!$A:$D),2,FALSE)</f>
        <v>AREIA MEDIA - POSTO JAZIDA/FORNECEDOR (RETIRADO NA JAZIDA, SEM TRANSPORTE)</v>
      </c>
      <c r="D126" s="62"/>
      <c r="E126" s="62"/>
      <c r="F126" s="62"/>
      <c r="G126" s="61" t="str">
        <f>VLOOKUP(B126,IF(A126="COMPOSICAO",S!$A:$D,I!$A:$D),3,FALSE)</f>
        <v>M3</v>
      </c>
      <c r="H126" s="20">
        <f>0.002242</f>
        <v>2.2420000000000001E-3</v>
      </c>
      <c r="I126" s="63">
        <f>IF(A126="COMPOSICAO",VLOOKUP("TOTAL - "&amp;B126,COMPOSICAO_AUX_1!$A:$J,10,FALSE),VLOOKUP(B126,I!$A:$D,4,FALSE))</f>
        <v>150</v>
      </c>
      <c r="J126" s="67">
        <f t="shared" si="10"/>
        <v>0.33</v>
      </c>
      <c r="K126" s="66"/>
      <c r="L126" s="4"/>
      <c r="M126" s="4"/>
      <c r="N126" s="4"/>
      <c r="O126" s="20">
        <f>SUMIF(ORCAMENTO!$B:$B,B$122,ORCAMENTO!$H:$H)</f>
        <v>7.5</v>
      </c>
      <c r="P126" s="20">
        <f t="shared" si="11"/>
        <v>1.6815E-2</v>
      </c>
    </row>
    <row r="127" spans="1:16" ht="15" customHeight="1" x14ac:dyDescent="0.25">
      <c r="A127" s="61" t="s">
        <v>247</v>
      </c>
      <c r="B127" s="74">
        <v>1106</v>
      </c>
      <c r="C127" s="62" t="str">
        <f>VLOOKUP(B127,IF(A127="COMPOSICAO",S!$A:$D,I!$A:$D),2,FALSE)</f>
        <v>CAL HIDRATADA CH-I PARA ARGAMASSAS</v>
      </c>
      <c r="D127" s="62"/>
      <c r="E127" s="62"/>
      <c r="F127" s="62"/>
      <c r="G127" s="61" t="str">
        <f>VLOOKUP(B127,IF(A127="COMPOSICAO",S!$A:$D,I!$A:$D),3,FALSE)</f>
        <v>KG</v>
      </c>
      <c r="H127" s="20">
        <f>0.510893</f>
        <v>0.51089300000000004</v>
      </c>
      <c r="I127" s="63">
        <f>IF(A127="COMPOSICAO",VLOOKUP("TOTAL - "&amp;B127,COMPOSICAO_AUX_1!$A:$J,10,FALSE),VLOOKUP(B127,I!$A:$D,4,FALSE))</f>
        <v>0.97</v>
      </c>
      <c r="J127" s="67">
        <f t="shared" si="10"/>
        <v>0.49</v>
      </c>
      <c r="K127" s="66"/>
      <c r="L127" s="4"/>
      <c r="M127" s="4"/>
      <c r="N127" s="4"/>
      <c r="O127" s="20">
        <f>SUMIF(ORCAMENTO!$B:$B,B$122,ORCAMENTO!$H:$H)</f>
        <v>7.5</v>
      </c>
      <c r="P127" s="20">
        <f t="shared" si="11"/>
        <v>3.8316975000000002</v>
      </c>
    </row>
    <row r="128" spans="1:16" ht="15" customHeight="1" x14ac:dyDescent="0.25">
      <c r="A128" s="61" t="s">
        <v>247</v>
      </c>
      <c r="B128" s="74">
        <v>1379</v>
      </c>
      <c r="C128" s="62" t="str">
        <f>VLOOKUP(B128,IF(A128="COMPOSICAO",S!$A:$D,I!$A:$D),2,FALSE)</f>
        <v>CIMENTO PORTLAND COMPOSTO CP II-32</v>
      </c>
      <c r="D128" s="62"/>
      <c r="E128" s="62"/>
      <c r="F128" s="62"/>
      <c r="G128" s="61" t="str">
        <f>VLOOKUP(B128,IF(A128="COMPOSICAO",S!$A:$D,I!$A:$D),3,FALSE)</f>
        <v>KG</v>
      </c>
      <c r="H128" s="20">
        <f>6.2186658</f>
        <v>6.2186658000000001</v>
      </c>
      <c r="I128" s="63">
        <f>IF(A128="COMPOSICAO",VLOOKUP("TOTAL - "&amp;B128,COMPOSICAO_AUX_1!$A:$J,10,FALSE),VLOOKUP(B128,I!$A:$D,4,FALSE))</f>
        <v>0.77</v>
      </c>
      <c r="J128" s="67">
        <f t="shared" si="10"/>
        <v>4.78</v>
      </c>
      <c r="K128" s="66"/>
      <c r="L128" s="4"/>
      <c r="M128" s="4"/>
      <c r="N128" s="4"/>
      <c r="O128" s="20">
        <f>SUMIF(ORCAMENTO!$B:$B,B$122,ORCAMENTO!$H:$H)</f>
        <v>7.5</v>
      </c>
      <c r="P128" s="20">
        <f t="shared" si="11"/>
        <v>46.639993500000003</v>
      </c>
    </row>
    <row r="129" spans="1:16" ht="30" customHeight="1" x14ac:dyDescent="0.25">
      <c r="A129" s="61" t="s">
        <v>248</v>
      </c>
      <c r="B129" s="74">
        <v>88377</v>
      </c>
      <c r="C129" s="62" t="str">
        <f>VLOOKUP(B129,IF(A129="COMPOSICAO",S!$A:$D,I!$A:$D),2,FALSE)</f>
        <v>OPERADOR DE BETONEIRA ESTACIONÁRIA/MISTURADOR COM ENCARGOS COMPLEMENTARES</v>
      </c>
      <c r="D129" s="62"/>
      <c r="E129" s="62"/>
      <c r="F129" s="62"/>
      <c r="G129" s="61" t="str">
        <f>VLOOKUP(B129,IF(A129="COMPOSICAO",S!$A:$D,I!$A:$D),3,FALSE)</f>
        <v>H</v>
      </c>
      <c r="H129" s="20">
        <f>0.0294316/pcf</f>
        <v>2.9431599999999999E-2</v>
      </c>
      <c r="I129" s="63">
        <f>IF(A129="COMPOSICAO",VLOOKUP("TOTAL - "&amp;B129,COMPOSICAO_AUX_1!$A:$J,10,FALSE),VLOOKUP(B129,I!$A:$D,4,FALSE))</f>
        <v>21.15</v>
      </c>
      <c r="J129" s="67">
        <f t="shared" si="10"/>
        <v>0.62</v>
      </c>
      <c r="K129" s="66"/>
      <c r="L129" s="4"/>
      <c r="M129" s="4"/>
      <c r="N129" s="4"/>
      <c r="O129" s="20">
        <f>SUMIF(ORCAMENTO!$B:$B,B$122,ORCAMENTO!$H:$H)</f>
        <v>7.5</v>
      </c>
      <c r="P129" s="20">
        <f t="shared" si="11"/>
        <v>0.22073699999999999</v>
      </c>
    </row>
    <row r="130" spans="1:16" ht="45" customHeight="1" x14ac:dyDescent="0.25">
      <c r="A130" s="61" t="s">
        <v>247</v>
      </c>
      <c r="B130" s="74">
        <v>36397</v>
      </c>
      <c r="C130" s="62" t="str">
        <f>VLOOKUP(B130,IF(A130="COMPOSICAO",S!$A:$D,I!$A:$D),2,FALSE)</f>
        <v>BETONEIRA, CAPACIDADE NOMINAL 600 L, CAPACIDADE DE MISTURA  360L, MOTOR ELETRICO TRIFASICO 220/380V, POTENCIA 4CV, EXCLUSO CARREGADOR</v>
      </c>
      <c r="D130" s="62"/>
      <c r="E130" s="62"/>
      <c r="F130" s="62"/>
      <c r="G130" s="61" t="str">
        <f>VLOOKUP(B130,IF(A130="COMPOSICAO",S!$A:$D,I!$A:$D),3,FALSE)</f>
        <v>UN</v>
      </c>
      <c r="H130" s="20">
        <f>0.000000609596</f>
        <v>6.0959599999999995E-7</v>
      </c>
      <c r="I130" s="63">
        <f>IF(A130="COMPOSICAO",VLOOKUP("TOTAL - "&amp;B130,COMPOSICAO_AUX_1!$A:$J,10,FALSE),VLOOKUP(B130,I!$A:$D,4,FALSE))</f>
        <v>20743.52</v>
      </c>
      <c r="J130" s="67">
        <f t="shared" si="10"/>
        <v>0.01</v>
      </c>
      <c r="K130" s="66"/>
      <c r="L130" s="4"/>
      <c r="M130" s="4"/>
      <c r="N130" s="4"/>
      <c r="O130" s="20">
        <f>SUMIF(ORCAMENTO!$B:$B,B$122,ORCAMENTO!$H:$H)</f>
        <v>7.5</v>
      </c>
      <c r="P130" s="20">
        <f t="shared" si="11"/>
        <v>4.5719699999999992E-6</v>
      </c>
    </row>
    <row r="131" spans="1:16" ht="30" customHeight="1" x14ac:dyDescent="0.25">
      <c r="A131" s="61" t="s">
        <v>247</v>
      </c>
      <c r="B131" s="74">
        <v>2705</v>
      </c>
      <c r="C131" s="62" t="str">
        <f>VLOOKUP(B131,IF(A131="COMPOSICAO",S!$A:$D,I!$A:$D),2,FALSE)</f>
        <v>ENERGIA ELETRICA ATE 2000 KWH INDUSTRIAL, SEM DEMANDA</v>
      </c>
      <c r="D131" s="62"/>
      <c r="E131" s="62"/>
      <c r="F131" s="62"/>
      <c r="G131" s="61" t="str">
        <f>VLOOKUP(B131,IF(A131="COMPOSICAO",S!$A:$D,I!$A:$D),3,FALSE)</f>
        <v>KWH</v>
      </c>
      <c r="H131" s="20">
        <f>0.023529</f>
        <v>2.3529000000000001E-2</v>
      </c>
      <c r="I131" s="63">
        <f>IF(A131="COMPOSICAO",VLOOKUP("TOTAL - "&amp;B131,COMPOSICAO_AUX_1!$A:$J,10,FALSE),VLOOKUP(B131,I!$A:$D,4,FALSE))</f>
        <v>0.7</v>
      </c>
      <c r="J131" s="67">
        <f t="shared" si="10"/>
        <v>0.01</v>
      </c>
      <c r="K131" s="66"/>
      <c r="L131" s="4"/>
      <c r="M131" s="4"/>
      <c r="N131" s="4"/>
      <c r="O131" s="20">
        <f>SUMIF(ORCAMENTO!$B:$B,B$122,ORCAMENTO!$H:$H)</f>
        <v>7.5</v>
      </c>
      <c r="P131" s="20">
        <f t="shared" si="11"/>
        <v>0.1764675</v>
      </c>
    </row>
    <row r="132" spans="1:16" ht="30" customHeight="1" x14ac:dyDescent="0.25">
      <c r="A132" s="61" t="s">
        <v>247</v>
      </c>
      <c r="B132" s="74">
        <v>367</v>
      </c>
      <c r="C132" s="62" t="str">
        <f>VLOOKUP(B132,IF(A132="COMPOSICAO",S!$A:$D,I!$A:$D),2,FALSE)</f>
        <v>AREIA GROSSA - POSTO JAZIDA/FORNECEDOR (RETIRADO NA JAZIDA, SEM TRANSPORTE)</v>
      </c>
      <c r="D132" s="62"/>
      <c r="E132" s="62"/>
      <c r="F132" s="62"/>
      <c r="G132" s="61" t="str">
        <f>VLOOKUP(B132,IF(A132="COMPOSICAO",S!$A:$D,I!$A:$D),3,FALSE)</f>
        <v>M3</v>
      </c>
      <c r="H132" s="20">
        <f>0.0088228</f>
        <v>8.8228000000000004E-3</v>
      </c>
      <c r="I132" s="63">
        <f>IF(A132="COMPOSICAO",VLOOKUP("TOTAL - "&amp;B132,COMPOSICAO_AUX_1!$A:$J,10,FALSE),VLOOKUP(B132,I!$A:$D,4,FALSE))</f>
        <v>151.96</v>
      </c>
      <c r="J132" s="67">
        <f t="shared" si="10"/>
        <v>1.34</v>
      </c>
      <c r="K132" s="66"/>
      <c r="L132" s="4"/>
      <c r="M132" s="4"/>
      <c r="N132" s="4"/>
      <c r="O132" s="20">
        <f>SUMIF(ORCAMENTO!$B:$B,B$122,ORCAMENTO!$H:$H)</f>
        <v>7.5</v>
      </c>
      <c r="P132" s="20">
        <f t="shared" si="11"/>
        <v>6.6171000000000008E-2</v>
      </c>
    </row>
    <row r="133" spans="1:16" ht="30" customHeight="1" x14ac:dyDescent="0.25">
      <c r="A133" s="61" t="s">
        <v>247</v>
      </c>
      <c r="B133" s="74">
        <v>4720</v>
      </c>
      <c r="C133" s="62" t="str">
        <f>VLOOKUP(B133,IF(A133="COMPOSICAO",S!$A:$D,I!$A:$D),2,FALSE)</f>
        <v>PEDRA BRITADA N. 0, OU PEDRISCO (4,8 A 9,5 MM) POSTO PEDREIRA/FORNECEDOR, SEM FRETE</v>
      </c>
      <c r="D133" s="62"/>
      <c r="E133" s="62"/>
      <c r="F133" s="62"/>
      <c r="G133" s="61" t="str">
        <f>VLOOKUP(B133,IF(A133="COMPOSICAO",S!$A:$D,I!$A:$D),3,FALSE)</f>
        <v>M3</v>
      </c>
      <c r="H133" s="20">
        <f>0.0082348</f>
        <v>8.2348000000000005E-3</v>
      </c>
      <c r="I133" s="63">
        <f>IF(A133="COMPOSICAO",VLOOKUP("TOTAL - "&amp;B133,COMPOSICAO_AUX_1!$A:$J,10,FALSE),VLOOKUP(B133,I!$A:$D,4,FALSE))</f>
        <v>117.72</v>
      </c>
      <c r="J133" s="67">
        <f t="shared" si="10"/>
        <v>0.96</v>
      </c>
      <c r="K133" s="66"/>
      <c r="L133" s="4"/>
      <c r="M133" s="4"/>
      <c r="N133" s="4"/>
      <c r="O133" s="20">
        <f>SUMIF(ORCAMENTO!$B:$B,B$122,ORCAMENTO!$H:$H)</f>
        <v>7.5</v>
      </c>
      <c r="P133" s="20">
        <f t="shared" si="11"/>
        <v>6.1761000000000003E-2</v>
      </c>
    </row>
    <row r="134" spans="1:16" ht="45" customHeight="1" x14ac:dyDescent="0.25">
      <c r="A134" s="61" t="s">
        <v>247</v>
      </c>
      <c r="B134" s="74">
        <v>10535</v>
      </c>
      <c r="C134" s="62" t="str">
        <f>VLOOKUP(B134,IF(A134="COMPOSICAO",S!$A:$D,I!$A:$D),2,FALSE)</f>
        <v>BETONEIRA CAPACIDADE NOMINAL 400 L, CAPACIDADE DE MISTURA  280 L, MOTOR ELETRICO TRIFASICO 220/380 V POTENCIA 2 CV, SEM CARREGADOR</v>
      </c>
      <c r="D134" s="62"/>
      <c r="E134" s="62"/>
      <c r="F134" s="62"/>
      <c r="G134" s="61" t="str">
        <f>VLOOKUP(B134,IF(A134="COMPOSICAO",S!$A:$D,I!$A:$D),3,FALSE)</f>
        <v>UN</v>
      </c>
      <c r="H134" s="20">
        <f>0.00000270228056</f>
        <v>2.7022805600000002E-6</v>
      </c>
      <c r="I134" s="63">
        <f>IF(A134="COMPOSICAO",VLOOKUP("TOTAL - "&amp;B134,COMPOSICAO_AUX_1!$A:$J,10,FALSE),VLOOKUP(B134,I!$A:$D,4,FALSE))</f>
        <v>5099.45</v>
      </c>
      <c r="J134" s="67">
        <f t="shared" si="10"/>
        <v>0.01</v>
      </c>
      <c r="K134" s="66"/>
      <c r="L134" s="4"/>
      <c r="M134" s="4"/>
      <c r="N134" s="4"/>
      <c r="O134" s="20">
        <f>SUMIF(ORCAMENTO!$B:$B,B$122,ORCAMENTO!$H:$H)</f>
        <v>7.5</v>
      </c>
      <c r="P134" s="20">
        <f t="shared" si="11"/>
        <v>2.0267104200000002E-5</v>
      </c>
    </row>
    <row r="135" spans="1:16" ht="15" customHeight="1" x14ac:dyDescent="0.25">
      <c r="A135" s="61" t="s">
        <v>247</v>
      </c>
      <c r="B135" s="74">
        <v>32</v>
      </c>
      <c r="C135" s="62" t="str">
        <f>VLOOKUP(B135,IF(A135="COMPOSICAO",S!$A:$D,I!$A:$D),2,FALSE)</f>
        <v>ACO CA-50, 6,3 MM, VERGALHAO</v>
      </c>
      <c r="D135" s="62"/>
      <c r="E135" s="62"/>
      <c r="F135" s="62"/>
      <c r="G135" s="61" t="str">
        <f>VLOOKUP(B135,IF(A135="COMPOSICAO",S!$A:$D,I!$A:$D),3,FALSE)</f>
        <v>KG</v>
      </c>
      <c r="H135" s="20">
        <f>0.5243</f>
        <v>0.52429999999999999</v>
      </c>
      <c r="I135" s="63">
        <f>IF(A135="COMPOSICAO",VLOOKUP("TOTAL - "&amp;B135,COMPOSICAO_AUX_1!$A:$J,10,FALSE),VLOOKUP(B135,I!$A:$D,4,FALSE))</f>
        <v>10.66</v>
      </c>
      <c r="J135" s="67">
        <f t="shared" si="10"/>
        <v>5.58</v>
      </c>
      <c r="K135" s="66"/>
      <c r="L135" s="4"/>
      <c r="M135" s="4"/>
      <c r="N135" s="4"/>
      <c r="O135" s="20">
        <f>SUMIF(ORCAMENTO!$B:$B,B$122,ORCAMENTO!$H:$H)</f>
        <v>7.5</v>
      </c>
      <c r="P135" s="20">
        <f t="shared" si="11"/>
        <v>3.9322499999999998</v>
      </c>
    </row>
    <row r="136" spans="1:16" ht="30" customHeight="1" x14ac:dyDescent="0.25">
      <c r="A136" s="61" t="s">
        <v>248</v>
      </c>
      <c r="B136" s="74">
        <v>88238</v>
      </c>
      <c r="C136" s="62" t="str">
        <f>VLOOKUP(B136,IF(A136="COMPOSICAO",S!$A:$D,I!$A:$D),2,FALSE)</f>
        <v>AJUDANTE DE ARMADOR COM ENCARGOS COMPLEMENTARES</v>
      </c>
      <c r="D136" s="62"/>
      <c r="E136" s="62"/>
      <c r="F136" s="62"/>
      <c r="G136" s="61" t="str">
        <f>VLOOKUP(B136,IF(A136="COMPOSICAO",S!$A:$D,I!$A:$D),3,FALSE)</f>
        <v>H</v>
      </c>
      <c r="H136" s="20">
        <f>0.002499/pcf</f>
        <v>2.4989999999999999E-3</v>
      </c>
      <c r="I136" s="63">
        <f>IF(A136="COMPOSICAO",VLOOKUP("TOTAL - "&amp;B136,COMPOSICAO_AUX_1!$A:$J,10,FALSE),VLOOKUP(B136,I!$A:$D,4,FALSE))</f>
        <v>21.900000000000002</v>
      </c>
      <c r="J136" s="67">
        <f t="shared" si="10"/>
        <v>0.05</v>
      </c>
      <c r="K136" s="66"/>
      <c r="L136" s="4"/>
      <c r="M136" s="4"/>
      <c r="N136" s="4"/>
      <c r="O136" s="20">
        <f>SUMIF(ORCAMENTO!$B:$B,B$122,ORCAMENTO!$H:$H)</f>
        <v>7.5</v>
      </c>
      <c r="P136" s="20">
        <f t="shared" si="11"/>
        <v>1.8742499999999999E-2</v>
      </c>
    </row>
    <row r="137" spans="1:16" ht="15" customHeight="1" x14ac:dyDescent="0.25">
      <c r="A137" s="61" t="s">
        <v>248</v>
      </c>
      <c r="B137" s="74">
        <v>88245</v>
      </c>
      <c r="C137" s="62" t="str">
        <f>VLOOKUP(B137,IF(A137="COMPOSICAO",S!$A:$D,I!$A:$D),2,FALSE)</f>
        <v>ARMADOR COM ENCARGOS COMPLEMENTARES</v>
      </c>
      <c r="D137" s="62"/>
      <c r="E137" s="62"/>
      <c r="F137" s="62"/>
      <c r="G137" s="61" t="str">
        <f>VLOOKUP(B137,IF(A137="COMPOSICAO",S!$A:$D,I!$A:$D),3,FALSE)</f>
        <v>H</v>
      </c>
      <c r="H137" s="20">
        <f>0.01519/pcf</f>
        <v>1.519E-2</v>
      </c>
      <c r="I137" s="63">
        <f>IF(A137="COMPOSICAO",VLOOKUP("TOTAL - "&amp;B137,COMPOSICAO_AUX_1!$A:$J,10,FALSE),VLOOKUP(B137,I!$A:$D,4,FALSE))</f>
        <v>31.02</v>
      </c>
      <c r="J137" s="67">
        <f t="shared" si="10"/>
        <v>0.47</v>
      </c>
      <c r="K137" s="66"/>
      <c r="L137" s="4"/>
      <c r="M137" s="4"/>
      <c r="N137" s="4"/>
      <c r="O137" s="20">
        <f>SUMIF(ORCAMENTO!$B:$B,B$122,ORCAMENTO!$H:$H)</f>
        <v>7.5</v>
      </c>
      <c r="P137" s="20">
        <f t="shared" si="11"/>
        <v>0.113925</v>
      </c>
    </row>
    <row r="138" spans="1:16" ht="15" customHeight="1" x14ac:dyDescent="0.25">
      <c r="A138" s="82" t="s">
        <v>249</v>
      </c>
      <c r="B138" s="83"/>
      <c r="C138" s="83"/>
      <c r="D138" s="83"/>
      <c r="E138" s="83"/>
      <c r="F138" s="83"/>
      <c r="G138" s="84"/>
      <c r="H138" s="85"/>
      <c r="I138" s="86"/>
      <c r="J138" s="67">
        <f>SUM(J122:K137)</f>
        <v>45.039999999999985</v>
      </c>
      <c r="K138" s="66"/>
    </row>
    <row r="139" spans="1:16" ht="15" customHeight="1" x14ac:dyDescent="0.25">
      <c r="A139" s="82" t="str">
        <f>"TAXA DE BDI ("&amp;BDI&amp;" %)"</f>
        <v>TAXA DE BDI (23,01 %)</v>
      </c>
      <c r="B139" s="83"/>
      <c r="C139" s="83"/>
      <c r="D139" s="83"/>
      <c r="E139" s="83"/>
      <c r="F139" s="83"/>
      <c r="G139" s="84"/>
      <c r="H139" s="85"/>
      <c r="I139" s="86"/>
      <c r="J139" s="67">
        <f>ROUND(J138*(BDI/100),2)</f>
        <v>10.36</v>
      </c>
      <c r="K139" s="66"/>
    </row>
    <row r="140" spans="1:16" ht="15" customHeight="1" x14ac:dyDescent="0.25">
      <c r="A140" s="82" t="s">
        <v>257</v>
      </c>
      <c r="B140" s="83"/>
      <c r="C140" s="83"/>
      <c r="D140" s="83"/>
      <c r="E140" s="83"/>
      <c r="F140" s="83"/>
      <c r="G140" s="84"/>
      <c r="H140" s="85"/>
      <c r="I140" s="86"/>
      <c r="J140" s="67">
        <f>SUM(J138:K139)</f>
        <v>55.399999999999984</v>
      </c>
      <c r="K140" s="66"/>
    </row>
    <row r="141" spans="1:16" ht="15" customHeight="1" x14ac:dyDescent="0.25">
      <c r="A141" s="4"/>
      <c r="B141" s="4"/>
      <c r="C141" s="4"/>
      <c r="D141" s="4"/>
      <c r="E141" s="4"/>
      <c r="F141" s="4"/>
      <c r="G141" s="4"/>
      <c r="H141" s="4"/>
      <c r="I141" s="4"/>
      <c r="J141" s="4"/>
      <c r="K141" s="4"/>
    </row>
    <row r="142" spans="1:16" ht="15" customHeight="1" x14ac:dyDescent="0.25">
      <c r="A142" s="29" t="s">
        <v>243</v>
      </c>
      <c r="B142" s="29" t="s">
        <v>37</v>
      </c>
      <c r="C142" s="53" t="s">
        <v>8</v>
      </c>
      <c r="D142" s="54"/>
      <c r="E142" s="54"/>
      <c r="F142" s="54"/>
      <c r="G142" s="7" t="s">
        <v>38</v>
      </c>
      <c r="H142" s="7" t="s">
        <v>244</v>
      </c>
      <c r="I142" s="7" t="s">
        <v>245</v>
      </c>
      <c r="J142" s="42" t="s">
        <v>10</v>
      </c>
      <c r="K142" s="41"/>
    </row>
    <row r="143" spans="1:16" ht="45" customHeight="1" x14ac:dyDescent="0.25">
      <c r="A143" s="7" t="s">
        <v>251</v>
      </c>
      <c r="B143" s="78">
        <v>93205</v>
      </c>
      <c r="C143" s="80" t="str">
        <f>VLOOKUP(B143,S!$A:$D,2,FALSE)</f>
        <v>CINTA DE AMARRAÇÃO DE ALVENARIA MOLDADA IN LOCO COM UTILIZAÇÃO DE BLOCOS CANALETA. AF_03/2016</v>
      </c>
      <c r="D143" s="80"/>
      <c r="E143" s="80"/>
      <c r="F143" s="79"/>
      <c r="G143" s="7" t="str">
        <f>VLOOKUP(B143,S!$A:$D,3,FALSE)</f>
        <v>M</v>
      </c>
      <c r="H143" s="81"/>
      <c r="I143" s="81">
        <f>J159</f>
        <v>43.23</v>
      </c>
      <c r="J143" s="60"/>
      <c r="K143" s="59"/>
      <c r="L143" s="81">
        <f>VLOOKUP(B143,S!$A:$D,4,FALSE)</f>
        <v>43.25</v>
      </c>
      <c r="M143" s="7" t="str">
        <f>IF(ROUND((L143-I143),2)=0,"OK, confere com a tabela.",IF(ROUND((L143-I143),2)&lt;0,"ACIMA ("&amp;TEXT(ROUND(I143*100/L143,4),"0,0000")&amp;" %) da tabela.","ABAIXO ("&amp;TEXT(ROUND(I143*100/L143,4),"0,0000")&amp;" %) da tabela."))</f>
        <v>ABAIXO (99,9538 %) da tabela.</v>
      </c>
    </row>
    <row r="144" spans="1:16" ht="30" customHeight="1" x14ac:dyDescent="0.25">
      <c r="A144" s="61" t="s">
        <v>247</v>
      </c>
      <c r="B144" s="74">
        <v>659</v>
      </c>
      <c r="C144" s="62" t="str">
        <f>VLOOKUP(B144,IF(A144="COMPOSICAO",S!$A:$D,I!$A:$D),2,FALSE)</f>
        <v>CANALETA DE CONCRETO 14 X 19 X 19 CM (CLASSE C - NBR 6136)</v>
      </c>
      <c r="D144" s="62"/>
      <c r="E144" s="62"/>
      <c r="F144" s="62"/>
      <c r="G144" s="61" t="str">
        <f>VLOOKUP(B144,IF(A144="COMPOSICAO",S!$A:$D,I!$A:$D),3,FALSE)</f>
        <v>UN</v>
      </c>
      <c r="H144" s="20">
        <f>5.34</f>
        <v>5.34</v>
      </c>
      <c r="I144" s="63">
        <f>IF(A144="COMPOSICAO",VLOOKUP("TOTAL - "&amp;B144,COMPOSICAO_AUX_1!$A:$J,10,FALSE),VLOOKUP(B144,I!$A:$D,4,FALSE))</f>
        <v>2.86</v>
      </c>
      <c r="J144" s="67">
        <f t="shared" ref="J144:J158" si="12">TRUNC(H144*I144,2)</f>
        <v>15.27</v>
      </c>
      <c r="K144" s="66"/>
      <c r="L144" s="4"/>
      <c r="M144" s="4"/>
      <c r="N144" s="4"/>
      <c r="O144" s="20">
        <f>SUMIF(ORCAMENTO!$B:$B,B$143,ORCAMENTO!$H:$H)</f>
        <v>44.25</v>
      </c>
      <c r="P144" s="20">
        <f t="shared" ref="P144:P158" si="13">O144*H144</f>
        <v>236.29499999999999</v>
      </c>
    </row>
    <row r="145" spans="1:16" ht="15" customHeight="1" x14ac:dyDescent="0.25">
      <c r="A145" s="61" t="s">
        <v>248</v>
      </c>
      <c r="B145" s="74">
        <v>88309</v>
      </c>
      <c r="C145" s="62" t="str">
        <f>VLOOKUP(B145,IF(A145="COMPOSICAO",S!$A:$D,I!$A:$D),2,FALSE)</f>
        <v>PEDREIRO COM ENCARGOS COMPLEMENTARES</v>
      </c>
      <c r="D145" s="62"/>
      <c r="E145" s="62"/>
      <c r="F145" s="62"/>
      <c r="G145" s="61" t="str">
        <f>VLOOKUP(B145,IF(A145="COMPOSICAO",S!$A:$D,I!$A:$D),3,FALSE)</f>
        <v>H</v>
      </c>
      <c r="H145" s="20">
        <f>0.253/pcf</f>
        <v>0.253</v>
      </c>
      <c r="I145" s="63">
        <f>IF(A145="COMPOSICAO",VLOOKUP("TOTAL - "&amp;B145,COMPOSICAO_AUX_1!$A:$J,10,FALSE),VLOOKUP(B145,I!$A:$D,4,FALSE))</f>
        <v>31.29</v>
      </c>
      <c r="J145" s="67">
        <f t="shared" si="12"/>
        <v>7.91</v>
      </c>
      <c r="K145" s="66"/>
      <c r="L145" s="4"/>
      <c r="M145" s="4"/>
      <c r="N145" s="4"/>
      <c r="O145" s="20">
        <f>SUMIF(ORCAMENTO!$B:$B,B$143,ORCAMENTO!$H:$H)</f>
        <v>44.25</v>
      </c>
      <c r="P145" s="20">
        <f t="shared" si="13"/>
        <v>11.19525</v>
      </c>
    </row>
    <row r="146" spans="1:16" ht="15" customHeight="1" x14ac:dyDescent="0.25">
      <c r="A146" s="61" t="s">
        <v>248</v>
      </c>
      <c r="B146" s="74">
        <v>88316</v>
      </c>
      <c r="C146" s="62" t="str">
        <f>VLOOKUP(B146,IF(A146="COMPOSICAO",S!$A:$D,I!$A:$D),2,FALSE)</f>
        <v>SERVENTE COM ENCARGOS COMPLEMENTARES</v>
      </c>
      <c r="D146" s="62"/>
      <c r="E146" s="62"/>
      <c r="F146" s="62"/>
      <c r="G146" s="61" t="str">
        <f>VLOOKUP(B146,IF(A146="COMPOSICAO",S!$A:$D,I!$A:$D),3,FALSE)</f>
        <v>H</v>
      </c>
      <c r="H146" s="20">
        <f>0.15616688/pcf</f>
        <v>0.15616688000000001</v>
      </c>
      <c r="I146" s="63">
        <f>IF(A146="COMPOSICAO",VLOOKUP("TOTAL - "&amp;B146,COMPOSICAO_AUX_1!$A:$J,10,FALSE),VLOOKUP(B146,I!$A:$D,4,FALSE))</f>
        <v>21.47</v>
      </c>
      <c r="J146" s="67">
        <f t="shared" si="12"/>
        <v>3.35</v>
      </c>
      <c r="K146" s="66"/>
      <c r="L146" s="4"/>
      <c r="M146" s="4"/>
      <c r="N146" s="4"/>
      <c r="O146" s="20">
        <f>SUMIF(ORCAMENTO!$B:$B,B$143,ORCAMENTO!$H:$H)</f>
        <v>44.25</v>
      </c>
      <c r="P146" s="20">
        <f t="shared" si="13"/>
        <v>6.9103844400000005</v>
      </c>
    </row>
    <row r="147" spans="1:16" ht="30" customHeight="1" x14ac:dyDescent="0.25">
      <c r="A147" s="61" t="s">
        <v>247</v>
      </c>
      <c r="B147" s="74">
        <v>370</v>
      </c>
      <c r="C147" s="62" t="str">
        <f>VLOOKUP(B147,IF(A147="COMPOSICAO",S!$A:$D,I!$A:$D),2,FALSE)</f>
        <v>AREIA MEDIA - POSTO JAZIDA/FORNECEDOR (RETIRADO NA JAZIDA, SEM TRANSPORTE)</v>
      </c>
      <c r="D147" s="62"/>
      <c r="E147" s="62"/>
      <c r="F147" s="62"/>
      <c r="G147" s="61" t="str">
        <f>VLOOKUP(B147,IF(A147="COMPOSICAO",S!$A:$D,I!$A:$D),3,FALSE)</f>
        <v>M3</v>
      </c>
      <c r="H147" s="20">
        <f>0.001652</f>
        <v>1.652E-3</v>
      </c>
      <c r="I147" s="63">
        <f>IF(A147="COMPOSICAO",VLOOKUP("TOTAL - "&amp;B147,COMPOSICAO_AUX_1!$A:$J,10,FALSE),VLOOKUP(B147,I!$A:$D,4,FALSE))</f>
        <v>150</v>
      </c>
      <c r="J147" s="67">
        <f t="shared" si="12"/>
        <v>0.24</v>
      </c>
      <c r="K147" s="66"/>
      <c r="L147" s="4"/>
      <c r="M147" s="4"/>
      <c r="N147" s="4"/>
      <c r="O147" s="20">
        <f>SUMIF(ORCAMENTO!$B:$B,B$143,ORCAMENTO!$H:$H)</f>
        <v>44.25</v>
      </c>
      <c r="P147" s="20">
        <f t="shared" si="13"/>
        <v>7.3100999999999999E-2</v>
      </c>
    </row>
    <row r="148" spans="1:16" ht="15" customHeight="1" x14ac:dyDescent="0.25">
      <c r="A148" s="61" t="s">
        <v>247</v>
      </c>
      <c r="B148" s="74">
        <v>1106</v>
      </c>
      <c r="C148" s="62" t="str">
        <f>VLOOKUP(B148,IF(A148="COMPOSICAO",S!$A:$D,I!$A:$D),2,FALSE)</f>
        <v>CAL HIDRATADA CH-I PARA ARGAMASSAS</v>
      </c>
      <c r="D148" s="62"/>
      <c r="E148" s="62"/>
      <c r="F148" s="62"/>
      <c r="G148" s="61" t="str">
        <f>VLOOKUP(B148,IF(A148="COMPOSICAO",S!$A:$D,I!$A:$D),3,FALSE)</f>
        <v>KG</v>
      </c>
      <c r="H148" s="20">
        <f>0.3928467</f>
        <v>0.39284669999999999</v>
      </c>
      <c r="I148" s="63">
        <f>IF(A148="COMPOSICAO",VLOOKUP("TOTAL - "&amp;B148,COMPOSICAO_AUX_1!$A:$J,10,FALSE),VLOOKUP(B148,I!$A:$D,4,FALSE))</f>
        <v>0.97</v>
      </c>
      <c r="J148" s="67">
        <f t="shared" si="12"/>
        <v>0.38</v>
      </c>
      <c r="K148" s="66"/>
      <c r="L148" s="4"/>
      <c r="M148" s="4"/>
      <c r="N148" s="4"/>
      <c r="O148" s="20">
        <f>SUMIF(ORCAMENTO!$B:$B,B$143,ORCAMENTO!$H:$H)</f>
        <v>44.25</v>
      </c>
      <c r="P148" s="20">
        <f t="shared" si="13"/>
        <v>17.383466474999999</v>
      </c>
    </row>
    <row r="149" spans="1:16" ht="15" customHeight="1" x14ac:dyDescent="0.25">
      <c r="A149" s="61" t="s">
        <v>247</v>
      </c>
      <c r="B149" s="74">
        <v>1379</v>
      </c>
      <c r="C149" s="62" t="str">
        <f>VLOOKUP(B149,IF(A149="COMPOSICAO",S!$A:$D,I!$A:$D),2,FALSE)</f>
        <v>CIMENTO PORTLAND COMPOSTO CP II-32</v>
      </c>
      <c r="D149" s="62"/>
      <c r="E149" s="62"/>
      <c r="F149" s="62"/>
      <c r="G149" s="61" t="str">
        <f>VLOOKUP(B149,IF(A149="COMPOSICAO",S!$A:$D,I!$A:$D),3,FALSE)</f>
        <v>KG</v>
      </c>
      <c r="H149" s="20">
        <f>5.03770878</f>
        <v>5.03770878</v>
      </c>
      <c r="I149" s="63">
        <f>IF(A149="COMPOSICAO",VLOOKUP("TOTAL - "&amp;B149,COMPOSICAO_AUX_1!$A:$J,10,FALSE),VLOOKUP(B149,I!$A:$D,4,FALSE))</f>
        <v>0.77</v>
      </c>
      <c r="J149" s="67">
        <f t="shared" si="12"/>
        <v>3.87</v>
      </c>
      <c r="K149" s="66"/>
      <c r="L149" s="4"/>
      <c r="M149" s="4"/>
      <c r="N149" s="4"/>
      <c r="O149" s="20">
        <f>SUMIF(ORCAMENTO!$B:$B,B$143,ORCAMENTO!$H:$H)</f>
        <v>44.25</v>
      </c>
      <c r="P149" s="20">
        <f t="shared" si="13"/>
        <v>222.918613515</v>
      </c>
    </row>
    <row r="150" spans="1:16" ht="30" customHeight="1" x14ac:dyDescent="0.25">
      <c r="A150" s="61" t="s">
        <v>248</v>
      </c>
      <c r="B150" s="74">
        <v>88377</v>
      </c>
      <c r="C150" s="62" t="str">
        <f>VLOOKUP(B150,IF(A150="COMPOSICAO",S!$A:$D,I!$A:$D),2,FALSE)</f>
        <v>OPERADOR DE BETONEIRA ESTACIONÁRIA/MISTURADOR COM ENCARGOS COMPLEMENTARES</v>
      </c>
      <c r="D150" s="62"/>
      <c r="E150" s="62"/>
      <c r="F150" s="62"/>
      <c r="G150" s="61" t="str">
        <f>VLOOKUP(B150,IF(A150="COMPOSICAO",S!$A:$D,I!$A:$D),3,FALSE)</f>
        <v>H</v>
      </c>
      <c r="H150" s="20">
        <f>0.02342866/pcf</f>
        <v>2.342866E-2</v>
      </c>
      <c r="I150" s="63">
        <f>IF(A150="COMPOSICAO",VLOOKUP("TOTAL - "&amp;B150,COMPOSICAO_AUX_1!$A:$J,10,FALSE),VLOOKUP(B150,I!$A:$D,4,FALSE))</f>
        <v>21.15</v>
      </c>
      <c r="J150" s="67">
        <f t="shared" si="12"/>
        <v>0.49</v>
      </c>
      <c r="K150" s="66"/>
      <c r="L150" s="4"/>
      <c r="M150" s="4"/>
      <c r="N150" s="4"/>
      <c r="O150" s="20">
        <f>SUMIF(ORCAMENTO!$B:$B,B$143,ORCAMENTO!$H:$H)</f>
        <v>44.25</v>
      </c>
      <c r="P150" s="20">
        <f t="shared" si="13"/>
        <v>1.0367182050000001</v>
      </c>
    </row>
    <row r="151" spans="1:16" ht="45" customHeight="1" x14ac:dyDescent="0.25">
      <c r="A151" s="61" t="s">
        <v>247</v>
      </c>
      <c r="B151" s="74">
        <v>36397</v>
      </c>
      <c r="C151" s="62" t="str">
        <f>VLOOKUP(B151,IF(A151="COMPOSICAO",S!$A:$D,I!$A:$D),2,FALSE)</f>
        <v>BETONEIRA, CAPACIDADE NOMINAL 600 L, CAPACIDADE DE MISTURA  360L, MOTOR ELETRICO TRIFASICO 220/380V, POTENCIA 4CV, EXCLUSO CARREGADOR</v>
      </c>
      <c r="D151" s="62"/>
      <c r="E151" s="62"/>
      <c r="F151" s="62"/>
      <c r="G151" s="61" t="str">
        <f>VLOOKUP(B151,IF(A151="COMPOSICAO",S!$A:$D,I!$A:$D),3,FALSE)</f>
        <v>UN</v>
      </c>
      <c r="H151" s="20">
        <f>0.000000449176</f>
        <v>4.49176E-7</v>
      </c>
      <c r="I151" s="63">
        <f>IF(A151="COMPOSICAO",VLOOKUP("TOTAL - "&amp;B151,COMPOSICAO_AUX_1!$A:$J,10,FALSE),VLOOKUP(B151,I!$A:$D,4,FALSE))</f>
        <v>20743.52</v>
      </c>
      <c r="J151" s="67">
        <f t="shared" si="12"/>
        <v>0</v>
      </c>
      <c r="K151" s="66"/>
      <c r="L151" s="4"/>
      <c r="M151" s="4"/>
      <c r="N151" s="4"/>
      <c r="O151" s="20">
        <f>SUMIF(ORCAMENTO!$B:$B,B$143,ORCAMENTO!$H:$H)</f>
        <v>44.25</v>
      </c>
      <c r="P151" s="20">
        <f t="shared" si="13"/>
        <v>1.9876038000000001E-5</v>
      </c>
    </row>
    <row r="152" spans="1:16" ht="30" customHeight="1" x14ac:dyDescent="0.25">
      <c r="A152" s="61" t="s">
        <v>247</v>
      </c>
      <c r="B152" s="74">
        <v>2705</v>
      </c>
      <c r="C152" s="62" t="str">
        <f>VLOOKUP(B152,IF(A152="COMPOSICAO",S!$A:$D,I!$A:$D),2,FALSE)</f>
        <v>ENERGIA ELETRICA ATE 2000 KWH INDUSTRIAL, SEM DEMANDA</v>
      </c>
      <c r="D152" s="62"/>
      <c r="E152" s="62"/>
      <c r="F152" s="62"/>
      <c r="G152" s="61" t="str">
        <f>VLOOKUP(B152,IF(A152="COMPOSICAO",S!$A:$D,I!$A:$D),3,FALSE)</f>
        <v>KWH</v>
      </c>
      <c r="H152" s="20">
        <f>0.01884665</f>
        <v>1.884665E-2</v>
      </c>
      <c r="I152" s="63">
        <f>IF(A152="COMPOSICAO",VLOOKUP("TOTAL - "&amp;B152,COMPOSICAO_AUX_1!$A:$J,10,FALSE),VLOOKUP(B152,I!$A:$D,4,FALSE))</f>
        <v>0.7</v>
      </c>
      <c r="J152" s="67">
        <f t="shared" si="12"/>
        <v>0.01</v>
      </c>
      <c r="K152" s="66"/>
      <c r="L152" s="4"/>
      <c r="M152" s="4"/>
      <c r="N152" s="4"/>
      <c r="O152" s="20">
        <f>SUMIF(ORCAMENTO!$B:$B,B$143,ORCAMENTO!$H:$H)</f>
        <v>44.25</v>
      </c>
      <c r="P152" s="20">
        <f t="shared" si="13"/>
        <v>0.8339642625</v>
      </c>
    </row>
    <row r="153" spans="1:16" ht="30" customHeight="1" x14ac:dyDescent="0.25">
      <c r="A153" s="61" t="s">
        <v>247</v>
      </c>
      <c r="B153" s="74">
        <v>367</v>
      </c>
      <c r="C153" s="62" t="str">
        <f>VLOOKUP(B153,IF(A153="COMPOSICAO",S!$A:$D,I!$A:$D),2,FALSE)</f>
        <v>AREIA GROSSA - POSTO JAZIDA/FORNECEDOR (RETIRADO NA JAZIDA, SEM TRANSPORTE)</v>
      </c>
      <c r="D153" s="62"/>
      <c r="E153" s="62"/>
      <c r="F153" s="62"/>
      <c r="G153" s="61" t="str">
        <f>VLOOKUP(B153,IF(A153="COMPOSICAO",S!$A:$D,I!$A:$D),3,FALSE)</f>
        <v>M3</v>
      </c>
      <c r="H153" s="20">
        <f>0.00718428</f>
        <v>7.1842800000000004E-3</v>
      </c>
      <c r="I153" s="63">
        <f>IF(A153="COMPOSICAO",VLOOKUP("TOTAL - "&amp;B153,COMPOSICAO_AUX_1!$A:$J,10,FALSE),VLOOKUP(B153,I!$A:$D,4,FALSE))</f>
        <v>151.96</v>
      </c>
      <c r="J153" s="67">
        <f t="shared" si="12"/>
        <v>1.0900000000000001</v>
      </c>
      <c r="K153" s="66"/>
      <c r="L153" s="4"/>
      <c r="M153" s="4"/>
      <c r="N153" s="4"/>
      <c r="O153" s="20">
        <f>SUMIF(ORCAMENTO!$B:$B,B$143,ORCAMENTO!$H:$H)</f>
        <v>44.25</v>
      </c>
      <c r="P153" s="20">
        <f t="shared" si="13"/>
        <v>0.31790439000000004</v>
      </c>
    </row>
    <row r="154" spans="1:16" ht="30" customHeight="1" x14ac:dyDescent="0.25">
      <c r="A154" s="61" t="s">
        <v>247</v>
      </c>
      <c r="B154" s="74">
        <v>4720</v>
      </c>
      <c r="C154" s="62" t="str">
        <f>VLOOKUP(B154,IF(A154="COMPOSICAO",S!$A:$D,I!$A:$D),2,FALSE)</f>
        <v>PEDRA BRITADA N. 0, OU PEDRISCO (4,8 A 9,5 MM) POSTO PEDREIRA/FORNECEDOR, SEM FRETE</v>
      </c>
      <c r="D154" s="62"/>
      <c r="E154" s="62"/>
      <c r="F154" s="62"/>
      <c r="G154" s="61" t="str">
        <f>VLOOKUP(B154,IF(A154="COMPOSICAO",S!$A:$D,I!$A:$D),3,FALSE)</f>
        <v>M3</v>
      </c>
      <c r="H154" s="20">
        <f>0.00670548</f>
        <v>6.7054799999999998E-3</v>
      </c>
      <c r="I154" s="63">
        <f>IF(A154="COMPOSICAO",VLOOKUP("TOTAL - "&amp;B154,COMPOSICAO_AUX_1!$A:$J,10,FALSE),VLOOKUP(B154,I!$A:$D,4,FALSE))</f>
        <v>117.72</v>
      </c>
      <c r="J154" s="67">
        <f t="shared" si="12"/>
        <v>0.78</v>
      </c>
      <c r="K154" s="66"/>
      <c r="L154" s="4"/>
      <c r="M154" s="4"/>
      <c r="N154" s="4"/>
      <c r="O154" s="20">
        <f>SUMIF(ORCAMENTO!$B:$B,B$143,ORCAMENTO!$H:$H)</f>
        <v>44.25</v>
      </c>
      <c r="P154" s="20">
        <f t="shared" si="13"/>
        <v>0.29671748999999997</v>
      </c>
    </row>
    <row r="155" spans="1:16" ht="45" customHeight="1" x14ac:dyDescent="0.25">
      <c r="A155" s="61" t="s">
        <v>247</v>
      </c>
      <c r="B155" s="74">
        <v>10535</v>
      </c>
      <c r="C155" s="62" t="str">
        <f>VLOOKUP(B155,IF(A155="COMPOSICAO",S!$A:$D,I!$A:$D),2,FALSE)</f>
        <v>BETONEIRA CAPACIDADE NOMINAL 400 L, CAPACIDADE DE MISTURA  280 L, MOTOR ELETRICO TRIFASICO 220/380 V POTENCIA 2 CV, SEM CARREGADOR</v>
      </c>
      <c r="D155" s="62"/>
      <c r="E155" s="62"/>
      <c r="F155" s="62"/>
      <c r="G155" s="61" t="str">
        <f>VLOOKUP(B155,IF(A155="COMPOSICAO",S!$A:$D,I!$A:$D),3,FALSE)</f>
        <v>UN</v>
      </c>
      <c r="H155" s="20">
        <f>0.000002200428456</f>
        <v>2.200428456E-6</v>
      </c>
      <c r="I155" s="63">
        <f>IF(A155="COMPOSICAO",VLOOKUP("TOTAL - "&amp;B155,COMPOSICAO_AUX_1!$A:$J,10,FALSE),VLOOKUP(B155,I!$A:$D,4,FALSE))</f>
        <v>5099.45</v>
      </c>
      <c r="J155" s="67">
        <f t="shared" si="12"/>
        <v>0.01</v>
      </c>
      <c r="K155" s="66"/>
      <c r="L155" s="4"/>
      <c r="M155" s="4"/>
      <c r="N155" s="4"/>
      <c r="O155" s="20">
        <f>SUMIF(ORCAMENTO!$B:$B,B$143,ORCAMENTO!$H:$H)</f>
        <v>44.25</v>
      </c>
      <c r="P155" s="20">
        <f t="shared" si="13"/>
        <v>9.7368959178E-5</v>
      </c>
    </row>
    <row r="156" spans="1:16" ht="15" customHeight="1" x14ac:dyDescent="0.25">
      <c r="A156" s="61" t="s">
        <v>247</v>
      </c>
      <c r="B156" s="74">
        <v>33</v>
      </c>
      <c r="C156" s="62" t="str">
        <f>VLOOKUP(B156,IF(A156="COMPOSICAO",S!$A:$D,I!$A:$D),2,FALSE)</f>
        <v>ACO CA-50, 8,0 MM, VERGALHAO</v>
      </c>
      <c r="D156" s="62"/>
      <c r="E156" s="62"/>
      <c r="F156" s="62"/>
      <c r="G156" s="61" t="str">
        <f>VLOOKUP(B156,IF(A156="COMPOSICAO",S!$A:$D,I!$A:$D),3,FALSE)</f>
        <v>KG</v>
      </c>
      <c r="H156" s="20">
        <f>0.8769</f>
        <v>0.87690000000000001</v>
      </c>
      <c r="I156" s="63">
        <f>IF(A156="COMPOSICAO",VLOOKUP("TOTAL - "&amp;B156,COMPOSICAO_AUX_1!$A:$J,10,FALSE),VLOOKUP(B156,I!$A:$D,4,FALSE))</f>
        <v>10.72</v>
      </c>
      <c r="J156" s="67">
        <f t="shared" si="12"/>
        <v>9.4</v>
      </c>
      <c r="K156" s="66"/>
      <c r="L156" s="4"/>
      <c r="M156" s="4"/>
      <c r="N156" s="4"/>
      <c r="O156" s="20">
        <f>SUMIF(ORCAMENTO!$B:$B,B$143,ORCAMENTO!$H:$H)</f>
        <v>44.25</v>
      </c>
      <c r="P156" s="20">
        <f t="shared" si="13"/>
        <v>38.802824999999999</v>
      </c>
    </row>
    <row r="157" spans="1:16" ht="30" customHeight="1" x14ac:dyDescent="0.25">
      <c r="A157" s="61" t="s">
        <v>248</v>
      </c>
      <c r="B157" s="74">
        <v>88238</v>
      </c>
      <c r="C157" s="62" t="str">
        <f>VLOOKUP(B157,IF(A157="COMPOSICAO",S!$A:$D,I!$A:$D),2,FALSE)</f>
        <v>AJUDANTE DE ARMADOR COM ENCARGOS COMPLEMENTARES</v>
      </c>
      <c r="D157" s="62"/>
      <c r="E157" s="62"/>
      <c r="F157" s="62"/>
      <c r="G157" s="61" t="str">
        <f>VLOOKUP(B157,IF(A157="COMPOSICAO",S!$A:$D,I!$A:$D),3,FALSE)</f>
        <v>H</v>
      </c>
      <c r="H157" s="20">
        <f>0.002054/pcf</f>
        <v>2.0539999999999998E-3</v>
      </c>
      <c r="I157" s="63">
        <f>IF(A157="COMPOSICAO",VLOOKUP("TOTAL - "&amp;B157,COMPOSICAO_AUX_1!$A:$J,10,FALSE),VLOOKUP(B157,I!$A:$D,4,FALSE))</f>
        <v>21.900000000000002</v>
      </c>
      <c r="J157" s="67">
        <f t="shared" si="12"/>
        <v>0.04</v>
      </c>
      <c r="K157" s="66"/>
      <c r="L157" s="4"/>
      <c r="M157" s="4"/>
      <c r="N157" s="4"/>
      <c r="O157" s="20">
        <f>SUMIF(ORCAMENTO!$B:$B,B$143,ORCAMENTO!$H:$H)</f>
        <v>44.25</v>
      </c>
      <c r="P157" s="20">
        <f t="shared" si="13"/>
        <v>9.0889499999999998E-2</v>
      </c>
    </row>
    <row r="158" spans="1:16" ht="15" customHeight="1" x14ac:dyDescent="0.25">
      <c r="A158" s="61" t="s">
        <v>248</v>
      </c>
      <c r="B158" s="74">
        <v>88245</v>
      </c>
      <c r="C158" s="62" t="str">
        <f>VLOOKUP(B158,IF(A158="COMPOSICAO",S!$A:$D,I!$A:$D),2,FALSE)</f>
        <v>ARMADOR COM ENCARGOS COMPLEMENTARES</v>
      </c>
      <c r="D158" s="62"/>
      <c r="E158" s="62"/>
      <c r="F158" s="62"/>
      <c r="G158" s="61" t="str">
        <f>VLOOKUP(B158,IF(A158="COMPOSICAO",S!$A:$D,I!$A:$D),3,FALSE)</f>
        <v>H</v>
      </c>
      <c r="H158" s="20">
        <f>0.012798/pcf</f>
        <v>1.2798E-2</v>
      </c>
      <c r="I158" s="63">
        <f>IF(A158="COMPOSICAO",VLOOKUP("TOTAL - "&amp;B158,COMPOSICAO_AUX_1!$A:$J,10,FALSE),VLOOKUP(B158,I!$A:$D,4,FALSE))</f>
        <v>31.02</v>
      </c>
      <c r="J158" s="67">
        <f t="shared" si="12"/>
        <v>0.39</v>
      </c>
      <c r="K158" s="66"/>
      <c r="L158" s="4"/>
      <c r="M158" s="4"/>
      <c r="N158" s="4"/>
      <c r="O158" s="20">
        <f>SUMIF(ORCAMENTO!$B:$B,B$143,ORCAMENTO!$H:$H)</f>
        <v>44.25</v>
      </c>
      <c r="P158" s="20">
        <f t="shared" si="13"/>
        <v>0.56631149999999997</v>
      </c>
    </row>
    <row r="159" spans="1:16" ht="15" customHeight="1" x14ac:dyDescent="0.25">
      <c r="A159" s="82" t="s">
        <v>249</v>
      </c>
      <c r="B159" s="83"/>
      <c r="C159" s="83"/>
      <c r="D159" s="83"/>
      <c r="E159" s="83"/>
      <c r="F159" s="83"/>
      <c r="G159" s="84"/>
      <c r="H159" s="85"/>
      <c r="I159" s="86"/>
      <c r="J159" s="67">
        <f>SUM(J143:K158)</f>
        <v>43.23</v>
      </c>
      <c r="K159" s="66"/>
    </row>
    <row r="160" spans="1:16" ht="15" customHeight="1" x14ac:dyDescent="0.25">
      <c r="A160" s="82" t="str">
        <f>"TAXA DE BDI ("&amp;BDI&amp;" %)"</f>
        <v>TAXA DE BDI (23,01 %)</v>
      </c>
      <c r="B160" s="83"/>
      <c r="C160" s="83"/>
      <c r="D160" s="83"/>
      <c r="E160" s="83"/>
      <c r="F160" s="83"/>
      <c r="G160" s="84"/>
      <c r="H160" s="85"/>
      <c r="I160" s="86"/>
      <c r="J160" s="67">
        <f>ROUND(J159*(BDI/100),2)</f>
        <v>9.9499999999999993</v>
      </c>
      <c r="K160" s="66"/>
    </row>
    <row r="161" spans="1:16" ht="15" customHeight="1" x14ac:dyDescent="0.25">
      <c r="A161" s="82" t="s">
        <v>258</v>
      </c>
      <c r="B161" s="83"/>
      <c r="C161" s="83"/>
      <c r="D161" s="83"/>
      <c r="E161" s="83"/>
      <c r="F161" s="83"/>
      <c r="G161" s="84"/>
      <c r="H161" s="85"/>
      <c r="I161" s="86"/>
      <c r="J161" s="67">
        <f>SUM(J159:K160)</f>
        <v>53.179999999999993</v>
      </c>
      <c r="K161" s="66"/>
    </row>
    <row r="162" spans="1:16" ht="15" customHeight="1" x14ac:dyDescent="0.25">
      <c r="A162" s="4"/>
      <c r="B162" s="4"/>
      <c r="C162" s="4"/>
      <c r="D162" s="4"/>
      <c r="E162" s="4"/>
      <c r="F162" s="4"/>
      <c r="G162" s="4"/>
      <c r="H162" s="4"/>
      <c r="I162" s="4"/>
      <c r="J162" s="4"/>
      <c r="K162" s="4"/>
    </row>
    <row r="163" spans="1:16" ht="15" customHeight="1" x14ac:dyDescent="0.25">
      <c r="A163" s="29" t="s">
        <v>243</v>
      </c>
      <c r="B163" s="29" t="s">
        <v>37</v>
      </c>
      <c r="C163" s="53" t="s">
        <v>8</v>
      </c>
      <c r="D163" s="54"/>
      <c r="E163" s="54"/>
      <c r="F163" s="54"/>
      <c r="G163" s="7" t="s">
        <v>38</v>
      </c>
      <c r="H163" s="7" t="s">
        <v>244</v>
      </c>
      <c r="I163" s="7" t="s">
        <v>245</v>
      </c>
      <c r="J163" s="42" t="s">
        <v>10</v>
      </c>
      <c r="K163" s="41"/>
    </row>
    <row r="164" spans="1:16" ht="30" customHeight="1" x14ac:dyDescent="0.25">
      <c r="A164" s="7" t="s">
        <v>259</v>
      </c>
      <c r="B164" s="78">
        <v>98689</v>
      </c>
      <c r="C164" s="80" t="str">
        <f>VLOOKUP(B164,S!$A:$D,2,FALSE)</f>
        <v>SOLEIRA EM GRANITO, LARGURA 15 CM, ESPESSURA 2,0 CM. AF_09/2020</v>
      </c>
      <c r="D164" s="80"/>
      <c r="E164" s="80"/>
      <c r="F164" s="79"/>
      <c r="G164" s="7" t="str">
        <f>VLOOKUP(B164,S!$A:$D,3,FALSE)</f>
        <v>M</v>
      </c>
      <c r="H164" s="81"/>
      <c r="I164" s="81">
        <f>J169</f>
        <v>109.89</v>
      </c>
      <c r="J164" s="60"/>
      <c r="K164" s="59"/>
      <c r="L164" s="81">
        <f>VLOOKUP(B164,S!$A:$D,4,FALSE)</f>
        <v>109.89</v>
      </c>
      <c r="M164" s="7" t="str">
        <f>IF(ROUND((L164-I164),2)=0,"OK, confere com a tabela.",IF(ROUND((L164-I164),2)&lt;0,"ACIMA ("&amp;TEXT(ROUND(I164*100/L164,4),"0,0000")&amp;" %) da tabela.","ABAIXO ("&amp;TEXT(ROUND(I164*100/L164,4),"0,0000")&amp;" %) da tabela."))</f>
        <v>OK, confere com a tabela.</v>
      </c>
    </row>
    <row r="165" spans="1:16" ht="45" customHeight="1" x14ac:dyDescent="0.25">
      <c r="A165" s="61" t="s">
        <v>247</v>
      </c>
      <c r="B165" s="74">
        <v>20232</v>
      </c>
      <c r="C165" s="62" t="str">
        <f>VLOOKUP(B165,IF(A165="COMPOSICAO",S!$A:$D,I!$A:$D),2,FALSE)</f>
        <v>SOLEIRA EM GRANITO, POLIDO, TIPO ANDORINHA/ QUARTZ/ CASTELO/ CORUMBA OU OUTROS EQUIVALENTES DA REGIAO, L= *15* CM, E=  *2,0* CM</v>
      </c>
      <c r="D165" s="62"/>
      <c r="E165" s="62"/>
      <c r="F165" s="62"/>
      <c r="G165" s="61" t="str">
        <f>VLOOKUP(B165,IF(A165="COMPOSICAO",S!$A:$D,I!$A:$D),3,FALSE)</f>
        <v>M</v>
      </c>
      <c r="H165" s="20">
        <f>1</f>
        <v>1</v>
      </c>
      <c r="I165" s="63">
        <f>IF(A165="COMPOSICAO",VLOOKUP("TOTAL - "&amp;B165,COMPOSICAO_AUX_1!$A:$J,10,FALSE),VLOOKUP(B165,I!$A:$D,4,FALSE))</f>
        <v>88.49</v>
      </c>
      <c r="J165" s="67">
        <f>TRUNC(H165*I165,2)</f>
        <v>88.49</v>
      </c>
      <c r="K165" s="66"/>
      <c r="L165" s="4"/>
      <c r="M165" s="4"/>
      <c r="N165" s="4"/>
      <c r="O165" s="20">
        <f>SUMIF(ORCAMENTO!$B:$B,B$164,ORCAMENTO!$H:$H)</f>
        <v>4</v>
      </c>
      <c r="P165" s="20">
        <f>O165*H165</f>
        <v>4</v>
      </c>
    </row>
    <row r="166" spans="1:16" ht="15" customHeight="1" x14ac:dyDescent="0.25">
      <c r="A166" s="61" t="s">
        <v>247</v>
      </c>
      <c r="B166" s="74">
        <v>37595</v>
      </c>
      <c r="C166" s="62" t="str">
        <f>VLOOKUP(B166,IF(A166="COMPOSICAO",S!$A:$D,I!$A:$D),2,FALSE)</f>
        <v>ARGAMASSA COLANTE TIPO AC III</v>
      </c>
      <c r="D166" s="62"/>
      <c r="E166" s="62"/>
      <c r="F166" s="62"/>
      <c r="G166" s="61" t="str">
        <f>VLOOKUP(B166,IF(A166="COMPOSICAO",S!$A:$D,I!$A:$D),3,FALSE)</f>
        <v>KG</v>
      </c>
      <c r="H166" s="20">
        <f>1.29</f>
        <v>1.29</v>
      </c>
      <c r="I166" s="63">
        <f>IF(A166="COMPOSICAO",VLOOKUP("TOTAL - "&amp;B166,COMPOSICAO_AUX_1!$A:$J,10,FALSE),VLOOKUP(B166,I!$A:$D,4,FALSE))</f>
        <v>1.84</v>
      </c>
      <c r="J166" s="67">
        <f>TRUNC(H166*I166,2)</f>
        <v>2.37</v>
      </c>
      <c r="K166" s="66"/>
      <c r="L166" s="4"/>
      <c r="M166" s="4"/>
      <c r="N166" s="4"/>
      <c r="O166" s="20">
        <f>SUMIF(ORCAMENTO!$B:$B,B$164,ORCAMENTO!$H:$H)</f>
        <v>4</v>
      </c>
      <c r="P166" s="20">
        <f>O166*H166</f>
        <v>5.16</v>
      </c>
    </row>
    <row r="167" spans="1:16" ht="30" customHeight="1" x14ac:dyDescent="0.25">
      <c r="A167" s="61" t="s">
        <v>248</v>
      </c>
      <c r="B167" s="74">
        <v>88274</v>
      </c>
      <c r="C167" s="62" t="str">
        <f>VLOOKUP(B167,IF(A167="COMPOSICAO",S!$A:$D,I!$A:$D),2,FALSE)</f>
        <v>MARMORISTA/GRANITEIRO COM ENCARGOS COMPLEMENTARES</v>
      </c>
      <c r="D167" s="62"/>
      <c r="E167" s="62"/>
      <c r="F167" s="62"/>
      <c r="G167" s="61" t="str">
        <f>VLOOKUP(B167,IF(A167="COMPOSICAO",S!$A:$D,I!$A:$D),3,FALSE)</f>
        <v>H</v>
      </c>
      <c r="H167" s="20">
        <f>0.547/pcf</f>
        <v>0.54700000000000004</v>
      </c>
      <c r="I167" s="63">
        <f>IF(A167="COMPOSICAO",VLOOKUP("TOTAL - "&amp;B167,COMPOSICAO_AUX_1!$A:$J,10,FALSE),VLOOKUP(B167,I!$A:$D,4,FALSE))</f>
        <v>24.080000000000002</v>
      </c>
      <c r="J167" s="67">
        <f>TRUNC(H167*I167,2)</f>
        <v>13.17</v>
      </c>
      <c r="K167" s="66"/>
      <c r="L167" s="4"/>
      <c r="M167" s="4"/>
      <c r="N167" s="4"/>
      <c r="O167" s="20">
        <f>SUMIF(ORCAMENTO!$B:$B,B$164,ORCAMENTO!$H:$H)</f>
        <v>4</v>
      </c>
      <c r="P167" s="20">
        <f>O167*H167</f>
        <v>2.1880000000000002</v>
      </c>
    </row>
    <row r="168" spans="1:16" ht="15" customHeight="1" x14ac:dyDescent="0.25">
      <c r="A168" s="61" t="s">
        <v>248</v>
      </c>
      <c r="B168" s="74">
        <v>88316</v>
      </c>
      <c r="C168" s="62" t="str">
        <f>VLOOKUP(B168,IF(A168="COMPOSICAO",S!$A:$D,I!$A:$D),2,FALSE)</f>
        <v>SERVENTE COM ENCARGOS COMPLEMENTARES</v>
      </c>
      <c r="D168" s="62"/>
      <c r="E168" s="62"/>
      <c r="F168" s="62"/>
      <c r="G168" s="61" t="str">
        <f>VLOOKUP(B168,IF(A168="COMPOSICAO",S!$A:$D,I!$A:$D),3,FALSE)</f>
        <v>H</v>
      </c>
      <c r="H168" s="20">
        <f>0.273/pcf</f>
        <v>0.27300000000000002</v>
      </c>
      <c r="I168" s="63">
        <f>IF(A168="COMPOSICAO",VLOOKUP("TOTAL - "&amp;B168,COMPOSICAO_AUX_1!$A:$J,10,FALSE),VLOOKUP(B168,I!$A:$D,4,FALSE))</f>
        <v>21.47</v>
      </c>
      <c r="J168" s="67">
        <f>TRUNC(H168*I168,2)</f>
        <v>5.86</v>
      </c>
      <c r="K168" s="66"/>
      <c r="L168" s="4"/>
      <c r="M168" s="4"/>
      <c r="N168" s="4"/>
      <c r="O168" s="20">
        <f>SUMIF(ORCAMENTO!$B:$B,B$164,ORCAMENTO!$H:$H)</f>
        <v>4</v>
      </c>
      <c r="P168" s="20">
        <f>O168*H168</f>
        <v>1.0920000000000001</v>
      </c>
    </row>
    <row r="169" spans="1:16" ht="15" customHeight="1" x14ac:dyDescent="0.25">
      <c r="A169" s="82" t="s">
        <v>249</v>
      </c>
      <c r="B169" s="83"/>
      <c r="C169" s="83"/>
      <c r="D169" s="83"/>
      <c r="E169" s="83"/>
      <c r="F169" s="83"/>
      <c r="G169" s="84"/>
      <c r="H169" s="85"/>
      <c r="I169" s="86"/>
      <c r="J169" s="67">
        <f>SUM(J164:K168)</f>
        <v>109.89</v>
      </c>
      <c r="K169" s="66"/>
    </row>
    <row r="170" spans="1:16" ht="15" customHeight="1" x14ac:dyDescent="0.25">
      <c r="A170" s="82" t="str">
        <f>"TAXA DE BDI ("&amp;BDI&amp;" %)"</f>
        <v>TAXA DE BDI (23,01 %)</v>
      </c>
      <c r="B170" s="83"/>
      <c r="C170" s="83"/>
      <c r="D170" s="83"/>
      <c r="E170" s="83"/>
      <c r="F170" s="83"/>
      <c r="G170" s="84"/>
      <c r="H170" s="85"/>
      <c r="I170" s="86"/>
      <c r="J170" s="67">
        <f>ROUND(J169*(BDI/100),2)</f>
        <v>25.29</v>
      </c>
      <c r="K170" s="66"/>
    </row>
    <row r="171" spans="1:16" ht="15" customHeight="1" x14ac:dyDescent="0.25">
      <c r="A171" s="82" t="s">
        <v>260</v>
      </c>
      <c r="B171" s="83"/>
      <c r="C171" s="83"/>
      <c r="D171" s="83"/>
      <c r="E171" s="83"/>
      <c r="F171" s="83"/>
      <c r="G171" s="84"/>
      <c r="H171" s="85"/>
      <c r="I171" s="86"/>
      <c r="J171" s="67">
        <f>SUM(J169:K170)</f>
        <v>135.18</v>
      </c>
      <c r="K171" s="66"/>
    </row>
    <row r="172" spans="1:16" ht="15" customHeight="1" x14ac:dyDescent="0.25">
      <c r="A172" s="4"/>
      <c r="B172" s="4"/>
      <c r="C172" s="4"/>
      <c r="D172" s="4"/>
      <c r="E172" s="4"/>
      <c r="F172" s="4"/>
      <c r="G172" s="4"/>
      <c r="H172" s="4"/>
      <c r="I172" s="4"/>
      <c r="J172" s="4"/>
      <c r="K172" s="4"/>
    </row>
    <row r="173" spans="1:16" ht="15" customHeight="1" x14ac:dyDescent="0.25">
      <c r="A173" s="29" t="s">
        <v>243</v>
      </c>
      <c r="B173" s="29" t="s">
        <v>37</v>
      </c>
      <c r="C173" s="53" t="s">
        <v>8</v>
      </c>
      <c r="D173" s="54"/>
      <c r="E173" s="54"/>
      <c r="F173" s="54"/>
      <c r="G173" s="7" t="s">
        <v>38</v>
      </c>
      <c r="H173" s="7" t="s">
        <v>244</v>
      </c>
      <c r="I173" s="7" t="s">
        <v>245</v>
      </c>
      <c r="J173" s="42" t="s">
        <v>10</v>
      </c>
      <c r="K173" s="41"/>
    </row>
    <row r="174" spans="1:16" ht="45" customHeight="1" x14ac:dyDescent="0.25">
      <c r="A174" s="7" t="s">
        <v>261</v>
      </c>
      <c r="B174" s="78">
        <v>101965</v>
      </c>
      <c r="C174" s="80" t="str">
        <f>VLOOKUP(B174,S!$A:$D,2,FALSE)</f>
        <v>PEITORIL LINEAR EM GRANITO OU MÁRMORE, L = 15CM, COMPRIMENTO DE ATÉ 2M, ASSENTADO COM ARGAMASSA 1:6 COM ADITIVO. AF_11/2020</v>
      </c>
      <c r="D174" s="80"/>
      <c r="E174" s="80"/>
      <c r="F174" s="79"/>
      <c r="G174" s="7" t="str">
        <f>VLOOKUP(B174,S!$A:$D,3,FALSE)</f>
        <v>M</v>
      </c>
      <c r="H174" s="81"/>
      <c r="I174" s="81">
        <f>J186</f>
        <v>145.51</v>
      </c>
      <c r="J174" s="60"/>
      <c r="K174" s="59"/>
      <c r="L174" s="81">
        <f>VLOOKUP(B174,S!$A:$D,4,FALSE)</f>
        <v>145.52000000000001</v>
      </c>
      <c r="M174" s="7" t="str">
        <f>IF(ROUND((L174-I174),2)=0,"OK, confere com a tabela.",IF(ROUND((L174-I174),2)&lt;0,"ACIMA ("&amp;TEXT(ROUND(I174*100/L174,4),"0,0000")&amp;" %) da tabela.","ABAIXO ("&amp;TEXT(ROUND(I174*100/L174,4),"0,0000")&amp;" %) da tabela."))</f>
        <v>ABAIXO (99,9931 %) da tabela.</v>
      </c>
    </row>
    <row r="175" spans="1:16" ht="30" customHeight="1" x14ac:dyDescent="0.25">
      <c r="A175" s="61" t="s">
        <v>247</v>
      </c>
      <c r="B175" s="74">
        <v>34747</v>
      </c>
      <c r="C175" s="62" t="str">
        <f>VLOOKUP(B175,IF(A175="COMPOSICAO",S!$A:$D,I!$A:$D),2,FALSE)</f>
        <v>PEITORIL EM MARMORE, POLIDO, BRANCO COMUM, L= *15* CM, E=  *2,0* CM, COM PINGADEIRA</v>
      </c>
      <c r="D175" s="62"/>
      <c r="E175" s="62"/>
      <c r="F175" s="62"/>
      <c r="G175" s="61" t="str">
        <f>VLOOKUP(B175,IF(A175="COMPOSICAO",S!$A:$D,I!$A:$D),3,FALSE)</f>
        <v>M</v>
      </c>
      <c r="H175" s="20">
        <f>1.04</f>
        <v>1.04</v>
      </c>
      <c r="I175" s="63">
        <f>IF(A175="COMPOSICAO",VLOOKUP("TOTAL - "&amp;B175,COMPOSICAO_AUX_1!$A:$J,10,FALSE),VLOOKUP(B175,I!$A:$D,4,FALSE))</f>
        <v>112.17</v>
      </c>
      <c r="J175" s="67">
        <f t="shared" ref="J175:J185" si="14">TRUNC(H175*I175,2)</f>
        <v>116.65</v>
      </c>
      <c r="K175" s="66"/>
      <c r="L175" s="4"/>
      <c r="M175" s="4"/>
      <c r="N175" s="4"/>
      <c r="O175" s="20">
        <f>SUMIF(ORCAMENTO!$B:$B,B$174,ORCAMENTO!$H:$H)</f>
        <v>5.26</v>
      </c>
      <c r="P175" s="20">
        <f t="shared" ref="P175:P185" si="15">O175*H175</f>
        <v>5.4703999999999997</v>
      </c>
    </row>
    <row r="176" spans="1:16" ht="30" customHeight="1" x14ac:dyDescent="0.25">
      <c r="A176" s="61" t="s">
        <v>248</v>
      </c>
      <c r="B176" s="74">
        <v>88274</v>
      </c>
      <c r="C176" s="62" t="str">
        <f>VLOOKUP(B176,IF(A176="COMPOSICAO",S!$A:$D,I!$A:$D),2,FALSE)</f>
        <v>MARMORISTA/GRANITEIRO COM ENCARGOS COMPLEMENTARES</v>
      </c>
      <c r="D176" s="62"/>
      <c r="E176" s="62"/>
      <c r="F176" s="62"/>
      <c r="G176" s="61" t="str">
        <f>VLOOKUP(B176,IF(A176="COMPOSICAO",S!$A:$D,I!$A:$D),3,FALSE)</f>
        <v>H</v>
      </c>
      <c r="H176" s="20">
        <f>0.419/pcf</f>
        <v>0.41899999999999998</v>
      </c>
      <c r="I176" s="63">
        <f>IF(A176="COMPOSICAO",VLOOKUP("TOTAL - "&amp;B176,COMPOSICAO_AUX_1!$A:$J,10,FALSE),VLOOKUP(B176,I!$A:$D,4,FALSE))</f>
        <v>24.080000000000002</v>
      </c>
      <c r="J176" s="67">
        <f t="shared" si="14"/>
        <v>10.08</v>
      </c>
      <c r="K176" s="66"/>
      <c r="L176" s="4"/>
      <c r="M176" s="4"/>
      <c r="N176" s="4"/>
      <c r="O176" s="20">
        <f>SUMIF(ORCAMENTO!$B:$B,B$174,ORCAMENTO!$H:$H)</f>
        <v>5.26</v>
      </c>
      <c r="P176" s="20">
        <f t="shared" si="15"/>
        <v>2.2039399999999998</v>
      </c>
    </row>
    <row r="177" spans="1:16" ht="15" customHeight="1" x14ac:dyDescent="0.25">
      <c r="A177" s="61" t="s">
        <v>248</v>
      </c>
      <c r="B177" s="74">
        <v>88316</v>
      </c>
      <c r="C177" s="62" t="str">
        <f>VLOOKUP(B177,IF(A177="COMPOSICAO",S!$A:$D,I!$A:$D),2,FALSE)</f>
        <v>SERVENTE COM ENCARGOS COMPLEMENTARES</v>
      </c>
      <c r="D177" s="62"/>
      <c r="E177" s="62"/>
      <c r="F177" s="62"/>
      <c r="G177" s="61" t="str">
        <f>VLOOKUP(B177,IF(A177="COMPOSICAO",S!$A:$D,I!$A:$D),3,FALSE)</f>
        <v>H</v>
      </c>
      <c r="H177" s="20">
        <f>0.209/pcf</f>
        <v>0.20899999999999999</v>
      </c>
      <c r="I177" s="63">
        <f>IF(A177="COMPOSICAO",VLOOKUP("TOTAL - "&amp;B177,COMPOSICAO_AUX_1!$A:$J,10,FALSE),VLOOKUP(B177,I!$A:$D,4,FALSE))</f>
        <v>21.47</v>
      </c>
      <c r="J177" s="67">
        <f t="shared" si="14"/>
        <v>4.4800000000000004</v>
      </c>
      <c r="K177" s="66"/>
      <c r="L177" s="4"/>
      <c r="M177" s="4"/>
      <c r="N177" s="4"/>
      <c r="O177" s="20">
        <f>SUMIF(ORCAMENTO!$B:$B,B$174,ORCAMENTO!$H:$H)</f>
        <v>5.26</v>
      </c>
      <c r="P177" s="20">
        <f t="shared" si="15"/>
        <v>1.09934</v>
      </c>
    </row>
    <row r="178" spans="1:16" ht="30" customHeight="1" x14ac:dyDescent="0.25">
      <c r="A178" s="61" t="s">
        <v>247</v>
      </c>
      <c r="B178" s="74">
        <v>370</v>
      </c>
      <c r="C178" s="62" t="str">
        <f>VLOOKUP(B178,IF(A178="COMPOSICAO",S!$A:$D,I!$A:$D),2,FALSE)</f>
        <v>AREIA MEDIA - POSTO JAZIDA/FORNECEDOR (RETIRADO NA JAZIDA, SEM TRANSPORTE)</v>
      </c>
      <c r="D178" s="62"/>
      <c r="E178" s="62"/>
      <c r="F178" s="62"/>
      <c r="G178" s="61" t="str">
        <f>VLOOKUP(B178,IF(A178="COMPOSICAO",S!$A:$D,I!$A:$D),3,FALSE)</f>
        <v>M3</v>
      </c>
      <c r="H178" s="20">
        <f>0.00762</f>
        <v>7.62E-3</v>
      </c>
      <c r="I178" s="63">
        <f>IF(A178="COMPOSICAO",VLOOKUP("TOTAL - "&amp;B178,COMPOSICAO_AUX_1!$A:$J,10,FALSE),VLOOKUP(B178,I!$A:$D,4,FALSE))</f>
        <v>150</v>
      </c>
      <c r="J178" s="67">
        <f t="shared" si="14"/>
        <v>1.1399999999999999</v>
      </c>
      <c r="K178" s="66"/>
      <c r="L178" s="4"/>
      <c r="M178" s="4"/>
      <c r="N178" s="4"/>
      <c r="O178" s="20">
        <f>SUMIF(ORCAMENTO!$B:$B,B$174,ORCAMENTO!$H:$H)</f>
        <v>5.26</v>
      </c>
      <c r="P178" s="20">
        <f t="shared" si="15"/>
        <v>4.0081199999999997E-2</v>
      </c>
    </row>
    <row r="179" spans="1:16" ht="15" customHeight="1" x14ac:dyDescent="0.25">
      <c r="A179" s="61" t="s">
        <v>247</v>
      </c>
      <c r="B179" s="74">
        <v>1379</v>
      </c>
      <c r="C179" s="62" t="str">
        <f>VLOOKUP(B179,IF(A179="COMPOSICAO",S!$A:$D,I!$A:$D),2,FALSE)</f>
        <v>CIMENTO PORTLAND COMPOSTO CP II-32</v>
      </c>
      <c r="D179" s="62"/>
      <c r="E179" s="62"/>
      <c r="F179" s="62"/>
      <c r="G179" s="61" t="str">
        <f>VLOOKUP(B179,IF(A179="COMPOSICAO",S!$A:$D,I!$A:$D),3,FALSE)</f>
        <v>KG</v>
      </c>
      <c r="H179" s="20">
        <f>1.68918</f>
        <v>1.6891799999999999</v>
      </c>
      <c r="I179" s="63">
        <f>IF(A179="COMPOSICAO",VLOOKUP("TOTAL - "&amp;B179,COMPOSICAO_AUX_1!$A:$J,10,FALSE),VLOOKUP(B179,I!$A:$D,4,FALSE))</f>
        <v>0.77</v>
      </c>
      <c r="J179" s="67">
        <f t="shared" si="14"/>
        <v>1.3</v>
      </c>
      <c r="K179" s="66"/>
      <c r="L179" s="4"/>
      <c r="M179" s="4"/>
      <c r="N179" s="4"/>
      <c r="O179" s="20">
        <f>SUMIF(ORCAMENTO!$B:$B,B$174,ORCAMENTO!$H:$H)</f>
        <v>5.26</v>
      </c>
      <c r="P179" s="20">
        <f t="shared" si="15"/>
        <v>8.8850867999999998</v>
      </c>
    </row>
    <row r="180" spans="1:16" ht="45" customHeight="1" x14ac:dyDescent="0.25">
      <c r="A180" s="61" t="s">
        <v>247</v>
      </c>
      <c r="B180" s="74">
        <v>43617</v>
      </c>
      <c r="C180" s="62" t="str">
        <f>VLOOKUP(B180,IF(A180="COMPOSICAO",S!$A:$D,I!$A:$D),2,FALSE)</f>
        <v>ADITIVO PLASTIFICANTE E ESTABILIZADOR PARA ARGAMASSAS DE ASSENTAMENTO E REBOCO, LIQUIDO E ISENTO DE CLORETOS</v>
      </c>
      <c r="D180" s="62"/>
      <c r="E180" s="62"/>
      <c r="F180" s="62"/>
      <c r="G180" s="61" t="str">
        <f>VLOOKUP(B180,IF(A180="COMPOSICAO",S!$A:$D,I!$A:$D),3,FALSE)</f>
        <v>L</v>
      </c>
      <c r="H180" s="20">
        <f>0.000378</f>
        <v>3.7800000000000003E-4</v>
      </c>
      <c r="I180" s="63">
        <f>IF(A180="COMPOSICAO",VLOOKUP("TOTAL - "&amp;B180,COMPOSICAO_AUX_1!$A:$J,10,FALSE),VLOOKUP(B180,I!$A:$D,4,FALSE))</f>
        <v>7.32</v>
      </c>
      <c r="J180" s="67">
        <f t="shared" si="14"/>
        <v>0</v>
      </c>
      <c r="K180" s="66"/>
      <c r="L180" s="4"/>
      <c r="M180" s="4"/>
      <c r="N180" s="4"/>
      <c r="O180" s="20">
        <f>SUMIF(ORCAMENTO!$B:$B,B$174,ORCAMENTO!$H:$H)</f>
        <v>5.26</v>
      </c>
      <c r="P180" s="20">
        <f t="shared" si="15"/>
        <v>1.9882800000000003E-3</v>
      </c>
    </row>
    <row r="181" spans="1:16" ht="30" customHeight="1" x14ac:dyDescent="0.25">
      <c r="A181" s="61" t="s">
        <v>248</v>
      </c>
      <c r="B181" s="74">
        <v>88377</v>
      </c>
      <c r="C181" s="62" t="str">
        <f>VLOOKUP(B181,IF(A181="COMPOSICAO",S!$A:$D,I!$A:$D),2,FALSE)</f>
        <v>OPERADOR DE BETONEIRA ESTACIONÁRIA/MISTURADOR COM ENCARGOS COMPLEMENTARES</v>
      </c>
      <c r="D181" s="62"/>
      <c r="E181" s="62"/>
      <c r="F181" s="62"/>
      <c r="G181" s="61" t="str">
        <f>VLOOKUP(B181,IF(A181="COMPOSICAO",S!$A:$D,I!$A:$D),3,FALSE)</f>
        <v>H</v>
      </c>
      <c r="H181" s="20">
        <f>0.02598/pcf</f>
        <v>2.598E-2</v>
      </c>
      <c r="I181" s="63">
        <f>IF(A181="COMPOSICAO",VLOOKUP("TOTAL - "&amp;B181,COMPOSICAO_AUX_1!$A:$J,10,FALSE),VLOOKUP(B181,I!$A:$D,4,FALSE))</f>
        <v>21.15</v>
      </c>
      <c r="J181" s="67">
        <f t="shared" si="14"/>
        <v>0.54</v>
      </c>
      <c r="K181" s="66"/>
      <c r="L181" s="4"/>
      <c r="M181" s="4"/>
      <c r="N181" s="4"/>
      <c r="O181" s="20">
        <f>SUMIF(ORCAMENTO!$B:$B,B$174,ORCAMENTO!$H:$H)</f>
        <v>5.26</v>
      </c>
      <c r="P181" s="20">
        <f t="shared" si="15"/>
        <v>0.13665479999999999</v>
      </c>
    </row>
    <row r="182" spans="1:16" ht="45" customHeight="1" x14ac:dyDescent="0.25">
      <c r="A182" s="61" t="s">
        <v>247</v>
      </c>
      <c r="B182" s="74">
        <v>10535</v>
      </c>
      <c r="C182" s="62" t="str">
        <f>VLOOKUP(B182,IF(A182="COMPOSICAO",S!$A:$D,I!$A:$D),2,FALSE)</f>
        <v>BETONEIRA CAPACIDADE NOMINAL 400 L, CAPACIDADE DE MISTURA  280 L, MOTOR ELETRICO TRIFASICO 220/380 V POTENCIA 2 CV, SEM CARREGADOR</v>
      </c>
      <c r="D182" s="62"/>
      <c r="E182" s="62"/>
      <c r="F182" s="62"/>
      <c r="G182" s="61" t="str">
        <f>VLOOKUP(B182,IF(A182="COMPOSICAO",S!$A:$D,I!$A:$D),3,FALSE)</f>
        <v>UN</v>
      </c>
      <c r="H182" s="20">
        <f>0.0000032647632</f>
        <v>3.2647632E-6</v>
      </c>
      <c r="I182" s="63">
        <f>IF(A182="COMPOSICAO",VLOOKUP("TOTAL - "&amp;B182,COMPOSICAO_AUX_1!$A:$J,10,FALSE),VLOOKUP(B182,I!$A:$D,4,FALSE))</f>
        <v>5099.45</v>
      </c>
      <c r="J182" s="67">
        <f t="shared" si="14"/>
        <v>0.01</v>
      </c>
      <c r="K182" s="66"/>
      <c r="L182" s="4"/>
      <c r="M182" s="4"/>
      <c r="N182" s="4"/>
      <c r="O182" s="20">
        <f>SUMIF(ORCAMENTO!$B:$B,B$174,ORCAMENTO!$H:$H)</f>
        <v>5.26</v>
      </c>
      <c r="P182" s="20">
        <f t="shared" si="15"/>
        <v>1.7172654432E-5</v>
      </c>
    </row>
    <row r="183" spans="1:16" ht="30" customHeight="1" x14ac:dyDescent="0.25">
      <c r="A183" s="61" t="s">
        <v>247</v>
      </c>
      <c r="B183" s="74">
        <v>2705</v>
      </c>
      <c r="C183" s="62" t="str">
        <f>VLOOKUP(B183,IF(A183="COMPOSICAO",S!$A:$D,I!$A:$D),2,FALSE)</f>
        <v>ENERGIA ELETRICA ATE 2000 KWH INDUSTRIAL, SEM DEMANDA</v>
      </c>
      <c r="D183" s="62"/>
      <c r="E183" s="62"/>
      <c r="F183" s="62"/>
      <c r="G183" s="61" t="str">
        <f>VLOOKUP(B183,IF(A183="COMPOSICAO",S!$A:$D,I!$A:$D),3,FALSE)</f>
        <v>KWH</v>
      </c>
      <c r="H183" s="20">
        <f>0.05355</f>
        <v>5.355E-2</v>
      </c>
      <c r="I183" s="63">
        <f>IF(A183="COMPOSICAO",VLOOKUP("TOTAL - "&amp;B183,COMPOSICAO_AUX_1!$A:$J,10,FALSE),VLOOKUP(B183,I!$A:$D,4,FALSE))</f>
        <v>0.7</v>
      </c>
      <c r="J183" s="67">
        <f t="shared" si="14"/>
        <v>0.03</v>
      </c>
      <c r="K183" s="66"/>
      <c r="L183" s="4"/>
      <c r="M183" s="4"/>
      <c r="N183" s="4"/>
      <c r="O183" s="20">
        <f>SUMIF(ORCAMENTO!$B:$B,B$174,ORCAMENTO!$H:$H)</f>
        <v>5.26</v>
      </c>
      <c r="P183" s="20">
        <f t="shared" si="15"/>
        <v>0.28167300000000001</v>
      </c>
    </row>
    <row r="184" spans="1:16" ht="30" customHeight="1" x14ac:dyDescent="0.25">
      <c r="A184" s="61" t="s">
        <v>248</v>
      </c>
      <c r="B184" s="74">
        <v>88297</v>
      </c>
      <c r="C184" s="62" t="str">
        <f>VLOOKUP(B184,IF(A184="COMPOSICAO",S!$A:$D,I!$A:$D),2,FALSE)</f>
        <v>OPERADOR DE MÁQUINAS E EQUIPAMENTOS COM ENCARGOS COMPLEMENTARES</v>
      </c>
      <c r="D184" s="62"/>
      <c r="E184" s="62"/>
      <c r="F184" s="62"/>
      <c r="G184" s="61" t="str">
        <f>VLOOKUP(B184,IF(A184="COMPOSICAO",S!$A:$D,I!$A:$D),3,FALSE)</f>
        <v>H</v>
      </c>
      <c r="H184" s="20">
        <f>0.419/pcf</f>
        <v>0.41899999999999998</v>
      </c>
      <c r="I184" s="63">
        <f>IF(A184="COMPOSICAO",VLOOKUP("TOTAL - "&amp;B184,COMPOSICAO_AUX_1!$A:$J,10,FALSE),VLOOKUP(B184,I!$A:$D,4,FALSE))</f>
        <v>26.84</v>
      </c>
      <c r="J184" s="67">
        <f t="shared" si="14"/>
        <v>11.24</v>
      </c>
      <c r="K184" s="66"/>
      <c r="L184" s="4"/>
      <c r="M184" s="4"/>
      <c r="N184" s="4"/>
      <c r="O184" s="20">
        <f>SUMIF(ORCAMENTO!$B:$B,B$174,ORCAMENTO!$H:$H)</f>
        <v>5.26</v>
      </c>
      <c r="P184" s="20">
        <f t="shared" si="15"/>
        <v>2.2039399999999998</v>
      </c>
    </row>
    <row r="185" spans="1:16" ht="45" customHeight="1" x14ac:dyDescent="0.25">
      <c r="A185" s="61" t="s">
        <v>247</v>
      </c>
      <c r="B185" s="74">
        <v>14618</v>
      </c>
      <c r="C185" s="62" t="str">
        <f>VLOOKUP(B185,IF(A185="COMPOSICAO",S!$A:$D,I!$A:$D),2,FALSE)</f>
        <v>SERRA CIRCULAR DE BANCADA COM MOTOR ELETRICO, POTENCIA DE *1600* W, PARA DISCO DE DIAMETRO DE 10" (250 MM)</v>
      </c>
      <c r="D185" s="62"/>
      <c r="E185" s="62"/>
      <c r="F185" s="62"/>
      <c r="G185" s="61" t="str">
        <f>VLOOKUP(B185,IF(A185="COMPOSICAO",S!$A:$D,I!$A:$D),3,FALSE)</f>
        <v>UN</v>
      </c>
      <c r="H185" s="20">
        <f>0.0000343605</f>
        <v>3.4360499999999997E-5</v>
      </c>
      <c r="I185" s="63">
        <f>IF(A185="COMPOSICAO",VLOOKUP("TOTAL - "&amp;B185,COMPOSICAO_AUX_1!$A:$J,10,FALSE),VLOOKUP(B185,I!$A:$D,4,FALSE))</f>
        <v>1279.01</v>
      </c>
      <c r="J185" s="67">
        <f t="shared" si="14"/>
        <v>0.04</v>
      </c>
      <c r="K185" s="66"/>
      <c r="L185" s="4"/>
      <c r="M185" s="4"/>
      <c r="N185" s="4"/>
      <c r="O185" s="20">
        <f>SUMIF(ORCAMENTO!$B:$B,B$174,ORCAMENTO!$H:$H)</f>
        <v>5.26</v>
      </c>
      <c r="P185" s="20">
        <f t="shared" si="15"/>
        <v>1.8073622999999997E-4</v>
      </c>
    </row>
    <row r="186" spans="1:16" ht="15" customHeight="1" x14ac:dyDescent="0.25">
      <c r="A186" s="82" t="s">
        <v>249</v>
      </c>
      <c r="B186" s="83"/>
      <c r="C186" s="83"/>
      <c r="D186" s="83"/>
      <c r="E186" s="83"/>
      <c r="F186" s="83"/>
      <c r="G186" s="84"/>
      <c r="H186" s="85"/>
      <c r="I186" s="86"/>
      <c r="J186" s="67">
        <f>SUM(J174:K185)</f>
        <v>145.51</v>
      </c>
      <c r="K186" s="66"/>
    </row>
    <row r="187" spans="1:16" ht="15" customHeight="1" x14ac:dyDescent="0.25">
      <c r="A187" s="82" t="str">
        <f>"TAXA DE BDI ("&amp;BDI&amp;" %)"</f>
        <v>TAXA DE BDI (23,01 %)</v>
      </c>
      <c r="B187" s="83"/>
      <c r="C187" s="83"/>
      <c r="D187" s="83"/>
      <c r="E187" s="83"/>
      <c r="F187" s="83"/>
      <c r="G187" s="84"/>
      <c r="H187" s="85"/>
      <c r="I187" s="86"/>
      <c r="J187" s="67">
        <f>ROUND(J186*(BDI/100),2)</f>
        <v>33.479999999999997</v>
      </c>
      <c r="K187" s="66"/>
    </row>
    <row r="188" spans="1:16" ht="15" customHeight="1" x14ac:dyDescent="0.25">
      <c r="A188" s="82" t="s">
        <v>262</v>
      </c>
      <c r="B188" s="83"/>
      <c r="C188" s="83"/>
      <c r="D188" s="83"/>
      <c r="E188" s="83"/>
      <c r="F188" s="83"/>
      <c r="G188" s="84"/>
      <c r="H188" s="85"/>
      <c r="I188" s="86"/>
      <c r="J188" s="67">
        <f>SUM(J186:K187)</f>
        <v>178.98999999999998</v>
      </c>
      <c r="K188" s="66"/>
    </row>
    <row r="189" spans="1:16" ht="15" customHeight="1" x14ac:dyDescent="0.25">
      <c r="A189" s="4"/>
      <c r="B189" s="4"/>
      <c r="C189" s="4"/>
      <c r="D189" s="4"/>
      <c r="E189" s="4"/>
      <c r="F189" s="4"/>
      <c r="G189" s="4"/>
      <c r="H189" s="4"/>
      <c r="I189" s="4"/>
      <c r="J189" s="4"/>
      <c r="K189" s="4"/>
    </row>
    <row r="190" spans="1:16" ht="15" customHeight="1" x14ac:dyDescent="0.25">
      <c r="A190" s="29" t="s">
        <v>243</v>
      </c>
      <c r="B190" s="29" t="s">
        <v>37</v>
      </c>
      <c r="C190" s="53" t="s">
        <v>8</v>
      </c>
      <c r="D190" s="54"/>
      <c r="E190" s="54"/>
      <c r="F190" s="54"/>
      <c r="G190" s="7" t="s">
        <v>38</v>
      </c>
      <c r="H190" s="7" t="s">
        <v>244</v>
      </c>
      <c r="I190" s="7" t="s">
        <v>245</v>
      </c>
      <c r="J190" s="42" t="s">
        <v>10</v>
      </c>
      <c r="K190" s="41"/>
    </row>
    <row r="191" spans="1:16" ht="45" customHeight="1" x14ac:dyDescent="0.25">
      <c r="A191" s="7" t="s">
        <v>259</v>
      </c>
      <c r="B191" s="78">
        <v>88649</v>
      </c>
      <c r="C191" s="80" t="str">
        <f>VLOOKUP(B191,S!$A:$D,2,FALSE)</f>
        <v>RODAPÉ CERÂMICO DE 7CM DE ALTURA COM PLACAS TIPO ESMALTADA EXTRA DE DIMENSÕES 45X45CM. AF_06/2014</v>
      </c>
      <c r="D191" s="80"/>
      <c r="E191" s="80"/>
      <c r="F191" s="79"/>
      <c r="G191" s="7" t="str">
        <f>VLOOKUP(B191,S!$A:$D,3,FALSE)</f>
        <v>M</v>
      </c>
      <c r="H191" s="81"/>
      <c r="I191" s="81">
        <f>J197</f>
        <v>7.8000000000000007</v>
      </c>
      <c r="J191" s="60"/>
      <c r="K191" s="59"/>
      <c r="L191" s="81">
        <f>VLOOKUP(B191,S!$A:$D,4,FALSE)</f>
        <v>7.8</v>
      </c>
      <c r="M191" s="7" t="str">
        <f>IF(ROUND((L191-I191),2)=0,"OK, confere com a tabela.",IF(ROUND((L191-I191),2)&lt;0,"ACIMA ("&amp;TEXT(ROUND(I191*100/L191,4),"0,0000")&amp;" %) da tabela.","ABAIXO ("&amp;TEXT(ROUND(I191*100/L191,4),"0,0000")&amp;" %) da tabela."))</f>
        <v>OK, confere com a tabela.</v>
      </c>
    </row>
    <row r="192" spans="1:16" ht="45" customHeight="1" x14ac:dyDescent="0.25">
      <c r="A192" s="61" t="s">
        <v>247</v>
      </c>
      <c r="B192" s="74">
        <v>1287</v>
      </c>
      <c r="C192" s="62" t="str">
        <f>VLOOKUP(B192,IF(A192="COMPOSICAO",S!$A:$D,I!$A:$D),2,FALSE)</f>
        <v>PISO EM CERAMICA ESMALTADA EXTRA, PEI MAIOR OU IGUAL A 4, FORMATO MENOR OU IGUAL A 2025 CM2</v>
      </c>
      <c r="D192" s="62"/>
      <c r="E192" s="62"/>
      <c r="F192" s="62"/>
      <c r="G192" s="61" t="str">
        <f>VLOOKUP(B192,IF(A192="COMPOSICAO",S!$A:$D,I!$A:$D),3,FALSE)</f>
        <v>M2</v>
      </c>
      <c r="H192" s="20">
        <f>0.15</f>
        <v>0.15</v>
      </c>
      <c r="I192" s="63">
        <f>IF(A192="COMPOSICAO",VLOOKUP("TOTAL - "&amp;B192,COMPOSICAO_AUX_1!$A:$J,10,FALSE),VLOOKUP(B192,I!$A:$D,4,FALSE))</f>
        <v>27.95</v>
      </c>
      <c r="J192" s="67">
        <f>TRUNC(H192*I192,2)</f>
        <v>4.1900000000000004</v>
      </c>
      <c r="K192" s="66"/>
      <c r="L192" s="4"/>
      <c r="M192" s="4"/>
      <c r="N192" s="4"/>
      <c r="O192" s="20">
        <f>SUMIF(ORCAMENTO!$B:$B,B$191,ORCAMENTO!$H:$H)</f>
        <v>37.85</v>
      </c>
      <c r="P192" s="20">
        <f>O192*H192</f>
        <v>5.6775000000000002</v>
      </c>
    </row>
    <row r="193" spans="1:16" ht="15" customHeight="1" x14ac:dyDescent="0.25">
      <c r="A193" s="61" t="s">
        <v>247</v>
      </c>
      <c r="B193" s="74">
        <v>1381</v>
      </c>
      <c r="C193" s="62" t="str">
        <f>VLOOKUP(B193,IF(A193="COMPOSICAO",S!$A:$D,I!$A:$D),2,FALSE)</f>
        <v>ARGAMASSA COLANTE AC I PARA CERAMICAS</v>
      </c>
      <c r="D193" s="62"/>
      <c r="E193" s="62"/>
      <c r="F193" s="62"/>
      <c r="G193" s="61" t="str">
        <f>VLOOKUP(B193,IF(A193="COMPOSICAO",S!$A:$D,I!$A:$D),3,FALSE)</f>
        <v>KG</v>
      </c>
      <c r="H193" s="20">
        <f>0.603</f>
        <v>0.60299999999999998</v>
      </c>
      <c r="I193" s="63">
        <f>IF(A193="COMPOSICAO",VLOOKUP("TOTAL - "&amp;B193,COMPOSICAO_AUX_1!$A:$J,10,FALSE),VLOOKUP(B193,I!$A:$D,4,FALSE))</f>
        <v>0.6</v>
      </c>
      <c r="J193" s="67">
        <f>TRUNC(H193*I193,2)</f>
        <v>0.36</v>
      </c>
      <c r="K193" s="66"/>
      <c r="L193" s="4"/>
      <c r="M193" s="4"/>
      <c r="N193" s="4"/>
      <c r="O193" s="20">
        <f>SUMIF(ORCAMENTO!$B:$B,B$191,ORCAMENTO!$H:$H)</f>
        <v>37.85</v>
      </c>
      <c r="P193" s="20">
        <f>O193*H193</f>
        <v>22.823550000000001</v>
      </c>
    </row>
    <row r="194" spans="1:16" ht="15" customHeight="1" x14ac:dyDescent="0.25">
      <c r="A194" s="61" t="s">
        <v>247</v>
      </c>
      <c r="B194" s="74">
        <v>34357</v>
      </c>
      <c r="C194" s="62" t="str">
        <f>VLOOKUP(B194,IF(A194="COMPOSICAO",S!$A:$D,I!$A:$D),2,FALSE)</f>
        <v>REJUNTE CIMENTICIO, QUALQUER COR</v>
      </c>
      <c r="D194" s="62"/>
      <c r="E194" s="62"/>
      <c r="F194" s="62"/>
      <c r="G194" s="61" t="str">
        <f>VLOOKUP(B194,IF(A194="COMPOSICAO",S!$A:$D,I!$A:$D),3,FALSE)</f>
        <v>KG</v>
      </c>
      <c r="H194" s="20">
        <f>0.084</f>
        <v>8.4000000000000005E-2</v>
      </c>
      <c r="I194" s="63">
        <f>IF(A194="COMPOSICAO",VLOOKUP("TOTAL - "&amp;B194,COMPOSICAO_AUX_1!$A:$J,10,FALSE),VLOOKUP(B194,I!$A:$D,4,FALSE))</f>
        <v>3.52</v>
      </c>
      <c r="J194" s="67">
        <f>TRUNC(H194*I194,2)</f>
        <v>0.28999999999999998</v>
      </c>
      <c r="K194" s="66"/>
      <c r="L194" s="4"/>
      <c r="M194" s="4"/>
      <c r="N194" s="4"/>
      <c r="O194" s="20">
        <f>SUMIF(ORCAMENTO!$B:$B,B$191,ORCAMENTO!$H:$H)</f>
        <v>37.85</v>
      </c>
      <c r="P194" s="20">
        <f>O194*H194</f>
        <v>3.1794000000000002</v>
      </c>
    </row>
    <row r="195" spans="1:16" ht="30" customHeight="1" x14ac:dyDescent="0.25">
      <c r="A195" s="61" t="s">
        <v>248</v>
      </c>
      <c r="B195" s="74">
        <v>88256</v>
      </c>
      <c r="C195" s="62" t="str">
        <f>VLOOKUP(B195,IF(A195="COMPOSICAO",S!$A:$D,I!$A:$D),2,FALSE)</f>
        <v>AZULEJISTA OU LADRILHISTA COM ENCARGOS COMPLEMENTARES</v>
      </c>
      <c r="D195" s="62"/>
      <c r="E195" s="62"/>
      <c r="F195" s="62"/>
      <c r="G195" s="61" t="str">
        <f>VLOOKUP(B195,IF(A195="COMPOSICAO",S!$A:$D,I!$A:$D),3,FALSE)</f>
        <v>H</v>
      </c>
      <c r="H195" s="20">
        <f>0.074/pcf</f>
        <v>7.3999999999999996E-2</v>
      </c>
      <c r="I195" s="63">
        <f>IF(A195="COMPOSICAO",VLOOKUP("TOTAL - "&amp;B195,COMPOSICAO_AUX_1!$A:$J,10,FALSE),VLOOKUP(B195,I!$A:$D,4,FALSE))</f>
        <v>31.11</v>
      </c>
      <c r="J195" s="67">
        <f>TRUNC(H195*I195,2)</f>
        <v>2.2999999999999998</v>
      </c>
      <c r="K195" s="66"/>
      <c r="L195" s="4"/>
      <c r="M195" s="4"/>
      <c r="N195" s="4"/>
      <c r="O195" s="20">
        <f>SUMIF(ORCAMENTO!$B:$B,B$191,ORCAMENTO!$H:$H)</f>
        <v>37.85</v>
      </c>
      <c r="P195" s="20">
        <f>O195*H195</f>
        <v>2.8008999999999999</v>
      </c>
    </row>
    <row r="196" spans="1:16" ht="15" customHeight="1" x14ac:dyDescent="0.25">
      <c r="A196" s="61" t="s">
        <v>248</v>
      </c>
      <c r="B196" s="74">
        <v>88316</v>
      </c>
      <c r="C196" s="62" t="str">
        <f>VLOOKUP(B196,IF(A196="COMPOSICAO",S!$A:$D,I!$A:$D),2,FALSE)</f>
        <v>SERVENTE COM ENCARGOS COMPLEMENTARES</v>
      </c>
      <c r="D196" s="62"/>
      <c r="E196" s="62"/>
      <c r="F196" s="62"/>
      <c r="G196" s="61" t="str">
        <f>VLOOKUP(B196,IF(A196="COMPOSICAO",S!$A:$D,I!$A:$D),3,FALSE)</f>
        <v>H</v>
      </c>
      <c r="H196" s="20">
        <f>0.031/pcf</f>
        <v>3.1E-2</v>
      </c>
      <c r="I196" s="63">
        <f>IF(A196="COMPOSICAO",VLOOKUP("TOTAL - "&amp;B196,COMPOSICAO_AUX_1!$A:$J,10,FALSE),VLOOKUP(B196,I!$A:$D,4,FALSE))</f>
        <v>21.47</v>
      </c>
      <c r="J196" s="67">
        <f>TRUNC(H196*I196,2)</f>
        <v>0.66</v>
      </c>
      <c r="K196" s="66"/>
      <c r="L196" s="4"/>
      <c r="M196" s="4"/>
      <c r="N196" s="4"/>
      <c r="O196" s="20">
        <f>SUMIF(ORCAMENTO!$B:$B,B$191,ORCAMENTO!$H:$H)</f>
        <v>37.85</v>
      </c>
      <c r="P196" s="20">
        <f>O196*H196</f>
        <v>1.1733500000000001</v>
      </c>
    </row>
    <row r="197" spans="1:16" ht="15" customHeight="1" x14ac:dyDescent="0.25">
      <c r="A197" s="82" t="s">
        <v>249</v>
      </c>
      <c r="B197" s="83"/>
      <c r="C197" s="83"/>
      <c r="D197" s="83"/>
      <c r="E197" s="83"/>
      <c r="F197" s="83"/>
      <c r="G197" s="84"/>
      <c r="H197" s="85"/>
      <c r="I197" s="86"/>
      <c r="J197" s="67">
        <f>SUM(J191:K196)</f>
        <v>7.8000000000000007</v>
      </c>
      <c r="K197" s="66"/>
    </row>
    <row r="198" spans="1:16" ht="15" customHeight="1" x14ac:dyDescent="0.25">
      <c r="A198" s="82" t="str">
        <f>"TAXA DE BDI ("&amp;BDI&amp;" %)"</f>
        <v>TAXA DE BDI (23,01 %)</v>
      </c>
      <c r="B198" s="83"/>
      <c r="C198" s="83"/>
      <c r="D198" s="83"/>
      <c r="E198" s="83"/>
      <c r="F198" s="83"/>
      <c r="G198" s="84"/>
      <c r="H198" s="85"/>
      <c r="I198" s="86"/>
      <c r="J198" s="67">
        <f>ROUND(J197*(BDI/100),2)</f>
        <v>1.79</v>
      </c>
      <c r="K198" s="66"/>
    </row>
    <row r="199" spans="1:16" ht="15" customHeight="1" x14ac:dyDescent="0.25">
      <c r="A199" s="82" t="s">
        <v>263</v>
      </c>
      <c r="B199" s="83"/>
      <c r="C199" s="83"/>
      <c r="D199" s="83"/>
      <c r="E199" s="83"/>
      <c r="F199" s="83"/>
      <c r="G199" s="84"/>
      <c r="H199" s="85"/>
      <c r="I199" s="86"/>
      <c r="J199" s="67">
        <f>SUM(J197:K198)</f>
        <v>9.59</v>
      </c>
      <c r="K199" s="66"/>
    </row>
    <row r="200" spans="1:16" ht="15" customHeight="1" x14ac:dyDescent="0.25">
      <c r="A200" s="4"/>
      <c r="B200" s="4"/>
      <c r="C200" s="4"/>
      <c r="D200" s="4"/>
      <c r="E200" s="4"/>
      <c r="F200" s="4"/>
      <c r="G200" s="4"/>
      <c r="H200" s="4"/>
      <c r="I200" s="4"/>
      <c r="J200" s="4"/>
      <c r="K200" s="4"/>
    </row>
    <row r="201" spans="1:16" ht="15" customHeight="1" x14ac:dyDescent="0.25">
      <c r="A201" s="29" t="s">
        <v>243</v>
      </c>
      <c r="B201" s="29" t="s">
        <v>37</v>
      </c>
      <c r="C201" s="53" t="s">
        <v>8</v>
      </c>
      <c r="D201" s="54"/>
      <c r="E201" s="54"/>
      <c r="F201" s="54"/>
      <c r="G201" s="7" t="s">
        <v>38</v>
      </c>
      <c r="H201" s="7" t="s">
        <v>244</v>
      </c>
      <c r="I201" s="7" t="s">
        <v>245</v>
      </c>
      <c r="J201" s="42" t="s">
        <v>10</v>
      </c>
      <c r="K201" s="41"/>
    </row>
    <row r="202" spans="1:16" ht="60" customHeight="1" x14ac:dyDescent="0.25">
      <c r="A202" s="7" t="s">
        <v>264</v>
      </c>
      <c r="B202" s="78">
        <v>95635</v>
      </c>
      <c r="C202" s="80" t="str">
        <f>VLOOKUP(B202,S!$A:$D,2,FALSE)</f>
        <v>KIT CAVALETE PARA MEDIÇÃO DE ÁGUA - ENTRADA PRINCIPAL, EM PVC SOLDÁVEL DN 25 (¾")   FORNECIMENTO E INSTALAÇÃO (EXCLUSIVE HIDRÔMETRO). AF_11/2016</v>
      </c>
      <c r="D202" s="80"/>
      <c r="E202" s="80"/>
      <c r="F202" s="79"/>
      <c r="G202" s="7" t="str">
        <f>VLOOKUP(B202,S!$A:$D,3,FALSE)</f>
        <v>UN</v>
      </c>
      <c r="H202" s="81"/>
      <c r="I202" s="81">
        <f>J209</f>
        <v>261.55999999999995</v>
      </c>
      <c r="J202" s="60"/>
      <c r="K202" s="59"/>
      <c r="L202" s="81">
        <f>VLOOKUP(B202,S!$A:$D,4,FALSE)</f>
        <v>261.56</v>
      </c>
      <c r="M202" s="7" t="str">
        <f>IF(ROUND((L202-I202),2)=0,"OK, confere com a tabela.",IF(ROUND((L202-I202),2)&lt;0,"ACIMA ("&amp;TEXT(ROUND(I202*100/L202,4),"0,0000")&amp;" %) da tabela.","ABAIXO ("&amp;TEXT(ROUND(I202*100/L202,4),"0,0000")&amp;" %) da tabela."))</f>
        <v>OK, confere com a tabela.</v>
      </c>
    </row>
    <row r="203" spans="1:16" ht="30" customHeight="1" x14ac:dyDescent="0.25">
      <c r="A203" s="61" t="s">
        <v>247</v>
      </c>
      <c r="B203" s="74">
        <v>3729</v>
      </c>
      <c r="C203" s="62" t="str">
        <f>VLOOKUP(B203,IF(A203="COMPOSICAO",S!$A:$D,I!$A:$D),2,FALSE)</f>
        <v>KIT CAVALETE, PVC, COM REGISTRO, PARA HIDROMETRO, BITOLAS 1/2" OU 3/4" - COMPLETO</v>
      </c>
      <c r="D203" s="62"/>
      <c r="E203" s="62"/>
      <c r="F203" s="62"/>
      <c r="G203" s="61" t="str">
        <f>VLOOKUP(B203,IF(A203="COMPOSICAO",S!$A:$D,I!$A:$D),3,FALSE)</f>
        <v>UN</v>
      </c>
      <c r="H203" s="20">
        <f>1</f>
        <v>1</v>
      </c>
      <c r="I203" s="63">
        <f>IF(A203="COMPOSICAO",VLOOKUP("TOTAL - "&amp;B203,COMPOSICAO_AUX_1!$A:$J,10,FALSE),VLOOKUP(B203,I!$A:$D,4,FALSE))</f>
        <v>156.94</v>
      </c>
      <c r="J203" s="67">
        <f t="shared" ref="J203:J208" si="16">TRUNC(H203*I203,2)</f>
        <v>156.94</v>
      </c>
      <c r="K203" s="66"/>
      <c r="L203" s="4"/>
      <c r="M203" s="4"/>
      <c r="N203" s="4"/>
      <c r="O203" s="20">
        <f>SUMIF(ORCAMENTO!$B:$B,B$202,ORCAMENTO!$H:$H)</f>
        <v>1</v>
      </c>
      <c r="P203" s="20">
        <f t="shared" ref="P203:P208" si="17">O203*H203</f>
        <v>1</v>
      </c>
    </row>
    <row r="204" spans="1:16" ht="15" customHeight="1" x14ac:dyDescent="0.25">
      <c r="A204" s="61" t="s">
        <v>247</v>
      </c>
      <c r="B204" s="74">
        <v>20080</v>
      </c>
      <c r="C204" s="62" t="str">
        <f>VLOOKUP(B204,IF(A204="COMPOSICAO",S!$A:$D,I!$A:$D),2,FALSE)</f>
        <v>ADESIVO PLASTICO PARA PVC, FRASCO COM 175 GR</v>
      </c>
      <c r="D204" s="62"/>
      <c r="E204" s="62"/>
      <c r="F204" s="62"/>
      <c r="G204" s="61" t="str">
        <f>VLOOKUP(B204,IF(A204="COMPOSICAO",S!$A:$D,I!$A:$D),3,FALSE)</f>
        <v>UN</v>
      </c>
      <c r="H204" s="20">
        <f>0.306</f>
        <v>0.30599999999999999</v>
      </c>
      <c r="I204" s="63">
        <f>IF(A204="COMPOSICAO",VLOOKUP("TOTAL - "&amp;B204,COMPOSICAO_AUX_1!$A:$J,10,FALSE),VLOOKUP(B204,I!$A:$D,4,FALSE))</f>
        <v>23.53</v>
      </c>
      <c r="J204" s="67">
        <f t="shared" si="16"/>
        <v>7.2</v>
      </c>
      <c r="K204" s="66"/>
      <c r="L204" s="4"/>
      <c r="M204" s="4"/>
      <c r="N204" s="4"/>
      <c r="O204" s="20">
        <f>SUMIF(ORCAMENTO!$B:$B,B$202,ORCAMENTO!$H:$H)</f>
        <v>1</v>
      </c>
      <c r="P204" s="20">
        <f t="shared" si="17"/>
        <v>0.30599999999999999</v>
      </c>
    </row>
    <row r="205" spans="1:16" ht="30" customHeight="1" x14ac:dyDescent="0.25">
      <c r="A205" s="61" t="s">
        <v>247</v>
      </c>
      <c r="B205" s="74">
        <v>20083</v>
      </c>
      <c r="C205" s="62" t="str">
        <f>VLOOKUP(B205,IF(A205="COMPOSICAO",S!$A:$D,I!$A:$D),2,FALSE)</f>
        <v>SOLUCAO PREPARADORA / LIMPADORA PARA PVC, FRASCO COM 1000 CM3</v>
      </c>
      <c r="D205" s="62"/>
      <c r="E205" s="62"/>
      <c r="F205" s="62"/>
      <c r="G205" s="61" t="str">
        <f>VLOOKUP(B205,IF(A205="COMPOSICAO",S!$A:$D,I!$A:$D),3,FALSE)</f>
        <v>UN</v>
      </c>
      <c r="H205" s="20">
        <f>0.072</f>
        <v>7.1999999999999995E-2</v>
      </c>
      <c r="I205" s="63">
        <f>IF(A205="COMPOSICAO",VLOOKUP("TOTAL - "&amp;B205,COMPOSICAO_AUX_1!$A:$J,10,FALSE),VLOOKUP(B205,I!$A:$D,4,FALSE))</f>
        <v>81.680000000000007</v>
      </c>
      <c r="J205" s="67">
        <f t="shared" si="16"/>
        <v>5.88</v>
      </c>
      <c r="K205" s="66"/>
      <c r="L205" s="4"/>
      <c r="M205" s="4"/>
      <c r="N205" s="4"/>
      <c r="O205" s="20">
        <f>SUMIF(ORCAMENTO!$B:$B,B$202,ORCAMENTO!$H:$H)</f>
        <v>1</v>
      </c>
      <c r="P205" s="20">
        <f t="shared" si="17"/>
        <v>7.1999999999999995E-2</v>
      </c>
    </row>
    <row r="206" spans="1:16" ht="15" customHeight="1" x14ac:dyDescent="0.25">
      <c r="A206" s="61" t="s">
        <v>247</v>
      </c>
      <c r="B206" s="74">
        <v>38383</v>
      </c>
      <c r="C206" s="62" t="str">
        <f>VLOOKUP(B206,IF(A206="COMPOSICAO",S!$A:$D,I!$A:$D),2,FALSE)</f>
        <v>LIXA D'AGUA EM FOLHA, GRAO 100</v>
      </c>
      <c r="D206" s="62"/>
      <c r="E206" s="62"/>
      <c r="F206" s="62"/>
      <c r="G206" s="61" t="str">
        <f>VLOOKUP(B206,IF(A206="COMPOSICAO",S!$A:$D,I!$A:$D),3,FALSE)</f>
        <v>UN</v>
      </c>
      <c r="H206" s="20">
        <f>0.396</f>
        <v>0.39600000000000002</v>
      </c>
      <c r="I206" s="63">
        <f>IF(A206="COMPOSICAO",VLOOKUP("TOTAL - "&amp;B206,COMPOSICAO_AUX_1!$A:$J,10,FALSE),VLOOKUP(B206,I!$A:$D,4,FALSE))</f>
        <v>2.33</v>
      </c>
      <c r="J206" s="67">
        <f t="shared" si="16"/>
        <v>0.92</v>
      </c>
      <c r="K206" s="66"/>
      <c r="L206" s="4"/>
      <c r="M206" s="4"/>
      <c r="N206" s="4"/>
      <c r="O206" s="20">
        <f>SUMIF(ORCAMENTO!$B:$B,B$202,ORCAMENTO!$H:$H)</f>
        <v>1</v>
      </c>
      <c r="P206" s="20">
        <f t="shared" si="17"/>
        <v>0.39600000000000002</v>
      </c>
    </row>
    <row r="207" spans="1:16" ht="30" customHeight="1" x14ac:dyDescent="0.25">
      <c r="A207" s="61" t="s">
        <v>248</v>
      </c>
      <c r="B207" s="74">
        <v>88248</v>
      </c>
      <c r="C207" s="62" t="str">
        <f>VLOOKUP(B207,IF(A207="COMPOSICAO",S!$A:$D,I!$A:$D),2,FALSE)</f>
        <v>AUXILIAR DE ENCANADOR OU BOMBEIRO HIDRÁULICO COM ENCARGOS COMPLEMENTARES</v>
      </c>
      <c r="D207" s="62"/>
      <c r="E207" s="62"/>
      <c r="F207" s="62"/>
      <c r="G207" s="61" t="str">
        <f>VLOOKUP(B207,IF(A207="COMPOSICAO",S!$A:$D,I!$A:$D),3,FALSE)</f>
        <v>H</v>
      </c>
      <c r="H207" s="20">
        <f>1.7025/pcf</f>
        <v>1.7024999999999999</v>
      </c>
      <c r="I207" s="63">
        <f>IF(A207="COMPOSICAO",VLOOKUP("TOTAL - "&amp;B207,COMPOSICAO_AUX_1!$A:$J,10,FALSE),VLOOKUP(B207,I!$A:$D,4,FALSE))</f>
        <v>22.950000000000003</v>
      </c>
      <c r="J207" s="67">
        <f t="shared" si="16"/>
        <v>39.07</v>
      </c>
      <c r="K207" s="66"/>
      <c r="L207" s="4"/>
      <c r="M207" s="4"/>
      <c r="N207" s="4"/>
      <c r="O207" s="20">
        <f>SUMIF(ORCAMENTO!$B:$B,B$202,ORCAMENTO!$H:$H)</f>
        <v>1</v>
      </c>
      <c r="P207" s="20">
        <f t="shared" si="17"/>
        <v>1.7024999999999999</v>
      </c>
    </row>
    <row r="208" spans="1:16" ht="30" customHeight="1" x14ac:dyDescent="0.25">
      <c r="A208" s="61" t="s">
        <v>248</v>
      </c>
      <c r="B208" s="74">
        <v>88267</v>
      </c>
      <c r="C208" s="62" t="str">
        <f>VLOOKUP(B208,IF(A208="COMPOSICAO",S!$A:$D,I!$A:$D),2,FALSE)</f>
        <v>ENCANADOR OU BOMBEIRO HIDRÁULICO COM ENCARGOS COMPLEMENTARES</v>
      </c>
      <c r="D208" s="62"/>
      <c r="E208" s="62"/>
      <c r="F208" s="62"/>
      <c r="G208" s="61" t="str">
        <f>VLOOKUP(B208,IF(A208="COMPOSICAO",S!$A:$D,I!$A:$D),3,FALSE)</f>
        <v>H</v>
      </c>
      <c r="H208" s="20">
        <f>1.7025/pcf</f>
        <v>1.7024999999999999</v>
      </c>
      <c r="I208" s="63">
        <f>IF(A208="COMPOSICAO",VLOOKUP("TOTAL - "&amp;B208,COMPOSICAO_AUX_1!$A:$J,10,FALSE),VLOOKUP(B208,I!$A:$D,4,FALSE))</f>
        <v>30.280000000000005</v>
      </c>
      <c r="J208" s="67">
        <f t="shared" si="16"/>
        <v>51.55</v>
      </c>
      <c r="K208" s="66"/>
      <c r="L208" s="4"/>
      <c r="M208" s="4"/>
      <c r="N208" s="4"/>
      <c r="O208" s="20">
        <f>SUMIF(ORCAMENTO!$B:$B,B$202,ORCAMENTO!$H:$H)</f>
        <v>1</v>
      </c>
      <c r="P208" s="20">
        <f t="shared" si="17"/>
        <v>1.7024999999999999</v>
      </c>
    </row>
    <row r="209" spans="1:16" ht="15" customHeight="1" x14ac:dyDescent="0.25">
      <c r="A209" s="82" t="s">
        <v>249</v>
      </c>
      <c r="B209" s="83"/>
      <c r="C209" s="83"/>
      <c r="D209" s="83"/>
      <c r="E209" s="83"/>
      <c r="F209" s="83"/>
      <c r="G209" s="84"/>
      <c r="H209" s="85"/>
      <c r="I209" s="86"/>
      <c r="J209" s="67">
        <f>SUM(J202:K208)</f>
        <v>261.55999999999995</v>
      </c>
      <c r="K209" s="66"/>
    </row>
    <row r="210" spans="1:16" ht="15" customHeight="1" x14ac:dyDescent="0.25">
      <c r="A210" s="82" t="str">
        <f>"TAXA DE BDI ("&amp;BDI&amp;" %)"</f>
        <v>TAXA DE BDI (23,01 %)</v>
      </c>
      <c r="B210" s="83"/>
      <c r="C210" s="83"/>
      <c r="D210" s="83"/>
      <c r="E210" s="83"/>
      <c r="F210" s="83"/>
      <c r="G210" s="84"/>
      <c r="H210" s="85"/>
      <c r="I210" s="86"/>
      <c r="J210" s="67">
        <f>ROUND(J209*(BDI/100),2)</f>
        <v>60.18</v>
      </c>
      <c r="K210" s="66"/>
    </row>
    <row r="211" spans="1:16" ht="15" customHeight="1" x14ac:dyDescent="0.25">
      <c r="A211" s="82" t="s">
        <v>265</v>
      </c>
      <c r="B211" s="83"/>
      <c r="C211" s="83"/>
      <c r="D211" s="83"/>
      <c r="E211" s="83"/>
      <c r="F211" s="83"/>
      <c r="G211" s="84"/>
      <c r="H211" s="85"/>
      <c r="I211" s="86"/>
      <c r="J211" s="67">
        <f>SUM(J209:K210)</f>
        <v>321.73999999999995</v>
      </c>
      <c r="K211" s="66"/>
    </row>
    <row r="212" spans="1:16" ht="15" customHeight="1" x14ac:dyDescent="0.25">
      <c r="A212" s="4"/>
      <c r="B212" s="4"/>
      <c r="C212" s="4"/>
      <c r="D212" s="4"/>
      <c r="E212" s="4"/>
      <c r="F212" s="4"/>
      <c r="G212" s="4"/>
      <c r="H212" s="4"/>
      <c r="I212" s="4"/>
      <c r="J212" s="4"/>
      <c r="K212" s="4"/>
    </row>
    <row r="213" spans="1:16" ht="15" customHeight="1" x14ac:dyDescent="0.25">
      <c r="A213" s="29" t="s">
        <v>243</v>
      </c>
      <c r="B213" s="29" t="s">
        <v>37</v>
      </c>
      <c r="C213" s="53" t="s">
        <v>8</v>
      </c>
      <c r="D213" s="54"/>
      <c r="E213" s="54"/>
      <c r="F213" s="54"/>
      <c r="G213" s="7" t="s">
        <v>38</v>
      </c>
      <c r="H213" s="7" t="s">
        <v>244</v>
      </c>
      <c r="I213" s="7" t="s">
        <v>245</v>
      </c>
      <c r="J213" s="42" t="s">
        <v>10</v>
      </c>
      <c r="K213" s="41"/>
    </row>
    <row r="214" spans="1:16" ht="45" customHeight="1" x14ac:dyDescent="0.25">
      <c r="A214" s="7" t="s">
        <v>264</v>
      </c>
      <c r="B214" s="78">
        <v>95676</v>
      </c>
      <c r="C214" s="80" t="str">
        <f>VLOOKUP(B214,S!$A:$D,2,FALSE)</f>
        <v>CAIXA EM CONCRETO PRÉ-MOLDADO PARA ABRIGO DE HIDRÔMETRO COM DN 20 (½)  FORNECIMENTO E INSTALAÇÃO. AF_11/2016</v>
      </c>
      <c r="D214" s="80"/>
      <c r="E214" s="80"/>
      <c r="F214" s="79"/>
      <c r="G214" s="7" t="str">
        <f>VLOOKUP(B214,S!$A:$D,3,FALSE)</f>
        <v>UN</v>
      </c>
      <c r="H214" s="81"/>
      <c r="I214" s="81">
        <f>J218</f>
        <v>119.17</v>
      </c>
      <c r="J214" s="60"/>
      <c r="K214" s="59"/>
      <c r="L214" s="81">
        <f>VLOOKUP(B214,S!$A:$D,4,FALSE)</f>
        <v>119.17</v>
      </c>
      <c r="M214" s="7" t="str">
        <f>IF(ROUND((L214-I214),2)=0,"OK, confere com a tabela.",IF(ROUND((L214-I214),2)&lt;0,"ACIMA ("&amp;TEXT(ROUND(I214*100/L214,4),"0,0000")&amp;" %) da tabela.","ABAIXO ("&amp;TEXT(ROUND(I214*100/L214,4),"0,0000")&amp;" %) da tabela."))</f>
        <v>OK, confere com a tabela.</v>
      </c>
    </row>
    <row r="215" spans="1:16" ht="30" customHeight="1" x14ac:dyDescent="0.25">
      <c r="A215" s="61" t="s">
        <v>247</v>
      </c>
      <c r="B215" s="74">
        <v>11882</v>
      </c>
      <c r="C215" s="62" t="str">
        <f>VLOOKUP(B215,IF(A215="COMPOSICAO",S!$A:$D,I!$A:$D),2,FALSE)</f>
        <v>CAIXA PARA HIDROMETRO CONCRETO PRE MOLDADO, *0,24 M X 0,45 M X 0,30* M (L X C X A)</v>
      </c>
      <c r="D215" s="62"/>
      <c r="E215" s="62"/>
      <c r="F215" s="62"/>
      <c r="G215" s="61" t="str">
        <f>VLOOKUP(B215,IF(A215="COMPOSICAO",S!$A:$D,I!$A:$D),3,FALSE)</f>
        <v>UN</v>
      </c>
      <c r="H215" s="20">
        <f>1</f>
        <v>1</v>
      </c>
      <c r="I215" s="63">
        <f>IF(A215="COMPOSICAO",VLOOKUP("TOTAL - "&amp;B215,COMPOSICAO_AUX_1!$A:$J,10,FALSE),VLOOKUP(B215,I!$A:$D,4,FALSE))</f>
        <v>107.64</v>
      </c>
      <c r="J215" s="67">
        <f>TRUNC(H215*I215,2)</f>
        <v>107.64</v>
      </c>
      <c r="K215" s="66"/>
      <c r="L215" s="4"/>
      <c r="M215" s="4"/>
      <c r="N215" s="4"/>
      <c r="O215" s="20">
        <f>SUMIF(ORCAMENTO!$B:$B,B$214,ORCAMENTO!$H:$H)</f>
        <v>1</v>
      </c>
      <c r="P215" s="20">
        <f>O215*H215</f>
        <v>1</v>
      </c>
    </row>
    <row r="216" spans="1:16" ht="30" customHeight="1" x14ac:dyDescent="0.25">
      <c r="A216" s="61" t="s">
        <v>248</v>
      </c>
      <c r="B216" s="74">
        <v>88248</v>
      </c>
      <c r="C216" s="62" t="str">
        <f>VLOOKUP(B216,IF(A216="COMPOSICAO",S!$A:$D,I!$A:$D),2,FALSE)</f>
        <v>AUXILIAR DE ENCANADOR OU BOMBEIRO HIDRÁULICO COM ENCARGOS COMPLEMENTARES</v>
      </c>
      <c r="D216" s="62"/>
      <c r="E216" s="62"/>
      <c r="F216" s="62"/>
      <c r="G216" s="61" t="str">
        <f>VLOOKUP(B216,IF(A216="COMPOSICAO",S!$A:$D,I!$A:$D),3,FALSE)</f>
        <v>H</v>
      </c>
      <c r="H216" s="20">
        <f>0.2169/pcf</f>
        <v>0.21690000000000001</v>
      </c>
      <c r="I216" s="63">
        <f>IF(A216="COMPOSICAO",VLOOKUP("TOTAL - "&amp;B216,COMPOSICAO_AUX_1!$A:$J,10,FALSE),VLOOKUP(B216,I!$A:$D,4,FALSE))</f>
        <v>22.950000000000003</v>
      </c>
      <c r="J216" s="67">
        <f>TRUNC(H216*I216,2)</f>
        <v>4.97</v>
      </c>
      <c r="K216" s="66"/>
      <c r="L216" s="4"/>
      <c r="M216" s="4"/>
      <c r="N216" s="4"/>
      <c r="O216" s="20">
        <f>SUMIF(ORCAMENTO!$B:$B,B$214,ORCAMENTO!$H:$H)</f>
        <v>1</v>
      </c>
      <c r="P216" s="20">
        <f>O216*H216</f>
        <v>0.21690000000000001</v>
      </c>
    </row>
    <row r="217" spans="1:16" ht="30" customHeight="1" x14ac:dyDescent="0.25">
      <c r="A217" s="61" t="s">
        <v>248</v>
      </c>
      <c r="B217" s="74">
        <v>88267</v>
      </c>
      <c r="C217" s="62" t="str">
        <f>VLOOKUP(B217,IF(A217="COMPOSICAO",S!$A:$D,I!$A:$D),2,FALSE)</f>
        <v>ENCANADOR OU BOMBEIRO HIDRÁULICO COM ENCARGOS COMPLEMENTARES</v>
      </c>
      <c r="D217" s="62"/>
      <c r="E217" s="62"/>
      <c r="F217" s="62"/>
      <c r="G217" s="61" t="str">
        <f>VLOOKUP(B217,IF(A217="COMPOSICAO",S!$A:$D,I!$A:$D),3,FALSE)</f>
        <v>H</v>
      </c>
      <c r="H217" s="20">
        <f>0.2169/pcf</f>
        <v>0.21690000000000001</v>
      </c>
      <c r="I217" s="63">
        <f>IF(A217="COMPOSICAO",VLOOKUP("TOTAL - "&amp;B217,COMPOSICAO_AUX_1!$A:$J,10,FALSE),VLOOKUP(B217,I!$A:$D,4,FALSE))</f>
        <v>30.280000000000005</v>
      </c>
      <c r="J217" s="67">
        <f>TRUNC(H217*I217,2)</f>
        <v>6.56</v>
      </c>
      <c r="K217" s="66"/>
      <c r="L217" s="4"/>
      <c r="M217" s="4"/>
      <c r="N217" s="4"/>
      <c r="O217" s="20">
        <f>SUMIF(ORCAMENTO!$B:$B,B$214,ORCAMENTO!$H:$H)</f>
        <v>1</v>
      </c>
      <c r="P217" s="20">
        <f>O217*H217</f>
        <v>0.21690000000000001</v>
      </c>
    </row>
    <row r="218" spans="1:16" ht="15" customHeight="1" x14ac:dyDescent="0.25">
      <c r="A218" s="82" t="s">
        <v>249</v>
      </c>
      <c r="B218" s="83"/>
      <c r="C218" s="83"/>
      <c r="D218" s="83"/>
      <c r="E218" s="83"/>
      <c r="F218" s="83"/>
      <c r="G218" s="84"/>
      <c r="H218" s="85"/>
      <c r="I218" s="86"/>
      <c r="J218" s="67">
        <f>SUM(J214:K217)</f>
        <v>119.17</v>
      </c>
      <c r="K218" s="66"/>
    </row>
    <row r="219" spans="1:16" ht="15" customHeight="1" x14ac:dyDescent="0.25">
      <c r="A219" s="82" t="str">
        <f>"TAXA DE BDI ("&amp;BDI&amp;" %)"</f>
        <v>TAXA DE BDI (23,01 %)</v>
      </c>
      <c r="B219" s="83"/>
      <c r="C219" s="83"/>
      <c r="D219" s="83"/>
      <c r="E219" s="83"/>
      <c r="F219" s="83"/>
      <c r="G219" s="84"/>
      <c r="H219" s="85"/>
      <c r="I219" s="86"/>
      <c r="J219" s="67">
        <f>ROUND(J218*(BDI/100),2)</f>
        <v>27.42</v>
      </c>
      <c r="K219" s="66"/>
    </row>
    <row r="220" spans="1:16" ht="15" customHeight="1" x14ac:dyDescent="0.25">
      <c r="A220" s="82" t="s">
        <v>266</v>
      </c>
      <c r="B220" s="83"/>
      <c r="C220" s="83"/>
      <c r="D220" s="83"/>
      <c r="E220" s="83"/>
      <c r="F220" s="83"/>
      <c r="G220" s="84"/>
      <c r="H220" s="85"/>
      <c r="I220" s="86"/>
      <c r="J220" s="67">
        <f>SUM(J218:K219)</f>
        <v>146.59</v>
      </c>
      <c r="K220" s="66"/>
    </row>
    <row r="221" spans="1:16" ht="15" customHeight="1" x14ac:dyDescent="0.25">
      <c r="A221" s="4"/>
      <c r="B221" s="4"/>
      <c r="C221" s="4"/>
      <c r="D221" s="4"/>
      <c r="E221" s="4"/>
      <c r="F221" s="4"/>
      <c r="G221" s="4"/>
      <c r="H221" s="4"/>
      <c r="I221" s="4"/>
      <c r="J221" s="4"/>
      <c r="K221" s="4"/>
    </row>
    <row r="222" spans="1:16" ht="15" customHeight="1" x14ac:dyDescent="0.25">
      <c r="A222" s="29" t="s">
        <v>243</v>
      </c>
      <c r="B222" s="29" t="s">
        <v>37</v>
      </c>
      <c r="C222" s="53" t="s">
        <v>8</v>
      </c>
      <c r="D222" s="54"/>
      <c r="E222" s="54"/>
      <c r="F222" s="54"/>
      <c r="G222" s="7" t="s">
        <v>38</v>
      </c>
      <c r="H222" s="7" t="s">
        <v>244</v>
      </c>
      <c r="I222" s="7" t="s">
        <v>245</v>
      </c>
      <c r="J222" s="42" t="s">
        <v>10</v>
      </c>
      <c r="K222" s="41"/>
    </row>
    <row r="223" spans="1:16" ht="30" customHeight="1" x14ac:dyDescent="0.25">
      <c r="A223" s="7" t="s">
        <v>264</v>
      </c>
      <c r="B223" s="78">
        <v>95675</v>
      </c>
      <c r="C223" s="80" t="str">
        <f>VLOOKUP(B223,S!$A:$D,2,FALSE)</f>
        <v>HIDRÔMETRO DN 25 (¾ ), 5,0 M³/H FORNECIMENTO E INSTALAÇÃO. AF_11/2016</v>
      </c>
      <c r="D223" s="80"/>
      <c r="E223" s="80"/>
      <c r="F223" s="79"/>
      <c r="G223" s="7" t="str">
        <f>VLOOKUP(B223,S!$A:$D,3,FALSE)</f>
        <v>UN</v>
      </c>
      <c r="H223" s="81"/>
      <c r="I223" s="81">
        <f>J228</f>
        <v>239.97</v>
      </c>
      <c r="J223" s="60"/>
      <c r="K223" s="59"/>
      <c r="L223" s="81">
        <f>VLOOKUP(B223,S!$A:$D,4,FALSE)</f>
        <v>239.97</v>
      </c>
      <c r="M223" s="7" t="str">
        <f>IF(ROUND((L223-I223),2)=0,"OK, confere com a tabela.",IF(ROUND((L223-I223),2)&lt;0,"ACIMA ("&amp;TEXT(ROUND(I223*100/L223,4),"0,0000")&amp;" %) da tabela.","ABAIXO ("&amp;TEXT(ROUND(I223*100/L223,4),"0,0000")&amp;" %) da tabela."))</f>
        <v>OK, confere com a tabela.</v>
      </c>
    </row>
    <row r="224" spans="1:16" ht="30" customHeight="1" x14ac:dyDescent="0.25">
      <c r="A224" s="61" t="s">
        <v>247</v>
      </c>
      <c r="B224" s="74">
        <v>3148</v>
      </c>
      <c r="C224" s="62" t="str">
        <f>VLOOKUP(B224,IF(A224="COMPOSICAO",S!$A:$D,I!$A:$D),2,FALSE)</f>
        <v>FITA VEDA ROSCA EM ROLOS DE 18 MM X 50 M (L X C)</v>
      </c>
      <c r="D224" s="62"/>
      <c r="E224" s="62"/>
      <c r="F224" s="62"/>
      <c r="G224" s="61" t="str">
        <f>VLOOKUP(B224,IF(A224="COMPOSICAO",S!$A:$D,I!$A:$D),3,FALSE)</f>
        <v>UN</v>
      </c>
      <c r="H224" s="20">
        <f>0.0198</f>
        <v>1.9800000000000002E-2</v>
      </c>
      <c r="I224" s="63">
        <f>IF(A224="COMPOSICAO",VLOOKUP("TOTAL - "&amp;B224,COMPOSICAO_AUX_1!$A:$J,10,FALSE),VLOOKUP(B224,I!$A:$D,4,FALSE))</f>
        <v>12.54</v>
      </c>
      <c r="J224" s="67">
        <f>TRUNC(H224*I224,2)</f>
        <v>0.24</v>
      </c>
      <c r="K224" s="66"/>
      <c r="L224" s="4"/>
      <c r="M224" s="4"/>
      <c r="N224" s="4"/>
      <c r="O224" s="20">
        <f>SUMIF(ORCAMENTO!$B:$B,B$223,ORCAMENTO!$H:$H)</f>
        <v>1</v>
      </c>
      <c r="P224" s="20">
        <f>O224*H224</f>
        <v>1.9800000000000002E-2</v>
      </c>
    </row>
    <row r="225" spans="1:16" ht="60" customHeight="1" x14ac:dyDescent="0.25">
      <c r="A225" s="61" t="s">
        <v>247</v>
      </c>
      <c r="B225" s="74">
        <v>12774</v>
      </c>
      <c r="C225" s="62" t="str">
        <f>VLOOKUP(B225,IF(A225="COMPOSICAO",S!$A:$D,I!$A:$D),2,FALSE)</f>
        <v>HIDROMETRO UNIJATO / MEDIDOR DE AGUA, DN 3/4", VAZAO MAXIMA DE 5 M3/H, PARA AGUA POTAVEL FRIA, RELOJOARIA PLANA, CLASSE B, HORIZONTAL (SEM CONEXOES)0,</v>
      </c>
      <c r="D225" s="62"/>
      <c r="E225" s="62"/>
      <c r="F225" s="62"/>
      <c r="G225" s="61" t="str">
        <f>VLOOKUP(B225,IF(A225="COMPOSICAO",S!$A:$D,I!$A:$D),3,FALSE)</f>
        <v>UN</v>
      </c>
      <c r="H225" s="20">
        <f>1</f>
        <v>1</v>
      </c>
      <c r="I225" s="63">
        <f>IF(A225="COMPOSICAO",VLOOKUP("TOTAL - "&amp;B225,COMPOSICAO_AUX_1!$A:$J,10,FALSE),VLOOKUP(B225,I!$A:$D,4,FALSE))</f>
        <v>211.75</v>
      </c>
      <c r="J225" s="67">
        <f>TRUNC(H225*I225,2)</f>
        <v>211.75</v>
      </c>
      <c r="K225" s="66"/>
      <c r="L225" s="4"/>
      <c r="M225" s="4"/>
      <c r="N225" s="4"/>
      <c r="O225" s="20">
        <f>SUMIF(ORCAMENTO!$B:$B,B$223,ORCAMENTO!$H:$H)</f>
        <v>1</v>
      </c>
      <c r="P225" s="20">
        <f>O225*H225</f>
        <v>1</v>
      </c>
    </row>
    <row r="226" spans="1:16" ht="30" customHeight="1" x14ac:dyDescent="0.25">
      <c r="A226" s="61" t="s">
        <v>248</v>
      </c>
      <c r="B226" s="74">
        <v>88248</v>
      </c>
      <c r="C226" s="62" t="str">
        <f>VLOOKUP(B226,IF(A226="COMPOSICAO",S!$A:$D,I!$A:$D),2,FALSE)</f>
        <v>AUXILIAR DE ENCANADOR OU BOMBEIRO HIDRÁULICO COM ENCARGOS COMPLEMENTARES</v>
      </c>
      <c r="D226" s="62"/>
      <c r="E226" s="62"/>
      <c r="F226" s="62"/>
      <c r="G226" s="61" t="str">
        <f>VLOOKUP(B226,IF(A226="COMPOSICAO",S!$A:$D,I!$A:$D),3,FALSE)</f>
        <v>H</v>
      </c>
      <c r="H226" s="20">
        <f>0.5259/pcf</f>
        <v>0.52590000000000003</v>
      </c>
      <c r="I226" s="63">
        <f>IF(A226="COMPOSICAO",VLOOKUP("TOTAL - "&amp;B226,COMPOSICAO_AUX_1!$A:$J,10,FALSE),VLOOKUP(B226,I!$A:$D,4,FALSE))</f>
        <v>22.950000000000003</v>
      </c>
      <c r="J226" s="67">
        <f>TRUNC(H226*I226,2)</f>
        <v>12.06</v>
      </c>
      <c r="K226" s="66"/>
      <c r="L226" s="4"/>
      <c r="M226" s="4"/>
      <c r="N226" s="4"/>
      <c r="O226" s="20">
        <f>SUMIF(ORCAMENTO!$B:$B,B$223,ORCAMENTO!$H:$H)</f>
        <v>1</v>
      </c>
      <c r="P226" s="20">
        <f>O226*H226</f>
        <v>0.52590000000000003</v>
      </c>
    </row>
    <row r="227" spans="1:16" ht="30" customHeight="1" x14ac:dyDescent="0.25">
      <c r="A227" s="61" t="s">
        <v>248</v>
      </c>
      <c r="B227" s="74">
        <v>88267</v>
      </c>
      <c r="C227" s="62" t="str">
        <f>VLOOKUP(B227,IF(A227="COMPOSICAO",S!$A:$D,I!$A:$D),2,FALSE)</f>
        <v>ENCANADOR OU BOMBEIRO HIDRÁULICO COM ENCARGOS COMPLEMENTARES</v>
      </c>
      <c r="D227" s="62"/>
      <c r="E227" s="62"/>
      <c r="F227" s="62"/>
      <c r="G227" s="61" t="str">
        <f>VLOOKUP(B227,IF(A227="COMPOSICAO",S!$A:$D,I!$A:$D),3,FALSE)</f>
        <v>H</v>
      </c>
      <c r="H227" s="20">
        <f>0.5259/pcf</f>
        <v>0.52590000000000003</v>
      </c>
      <c r="I227" s="63">
        <f>IF(A227="COMPOSICAO",VLOOKUP("TOTAL - "&amp;B227,COMPOSICAO_AUX_1!$A:$J,10,FALSE),VLOOKUP(B227,I!$A:$D,4,FALSE))</f>
        <v>30.280000000000005</v>
      </c>
      <c r="J227" s="67">
        <f>TRUNC(H227*I227,2)</f>
        <v>15.92</v>
      </c>
      <c r="K227" s="66"/>
      <c r="L227" s="4"/>
      <c r="M227" s="4"/>
      <c r="N227" s="4"/>
      <c r="O227" s="20">
        <f>SUMIF(ORCAMENTO!$B:$B,B$223,ORCAMENTO!$H:$H)</f>
        <v>1</v>
      </c>
      <c r="P227" s="20">
        <f>O227*H227</f>
        <v>0.52590000000000003</v>
      </c>
    </row>
    <row r="228" spans="1:16" ht="15" customHeight="1" x14ac:dyDescent="0.25">
      <c r="A228" s="82" t="s">
        <v>249</v>
      </c>
      <c r="B228" s="83"/>
      <c r="C228" s="83"/>
      <c r="D228" s="83"/>
      <c r="E228" s="83"/>
      <c r="F228" s="83"/>
      <c r="G228" s="84"/>
      <c r="H228" s="85"/>
      <c r="I228" s="86"/>
      <c r="J228" s="67">
        <f>SUM(J223:K227)</f>
        <v>239.97</v>
      </c>
      <c r="K228" s="66"/>
    </row>
    <row r="229" spans="1:16" ht="15" customHeight="1" x14ac:dyDescent="0.25">
      <c r="A229" s="82" t="str">
        <f>"TAXA DE BDI ("&amp;BDI&amp;" %)"</f>
        <v>TAXA DE BDI (23,01 %)</v>
      </c>
      <c r="B229" s="83"/>
      <c r="C229" s="83"/>
      <c r="D229" s="83"/>
      <c r="E229" s="83"/>
      <c r="F229" s="83"/>
      <c r="G229" s="84"/>
      <c r="H229" s="85"/>
      <c r="I229" s="86"/>
      <c r="J229" s="67">
        <f>ROUND(J228*(BDI/100),2)</f>
        <v>55.22</v>
      </c>
      <c r="K229" s="66"/>
    </row>
    <row r="230" spans="1:16" ht="15" customHeight="1" x14ac:dyDescent="0.25">
      <c r="A230" s="82" t="s">
        <v>267</v>
      </c>
      <c r="B230" s="83"/>
      <c r="C230" s="83"/>
      <c r="D230" s="83"/>
      <c r="E230" s="83"/>
      <c r="F230" s="83"/>
      <c r="G230" s="84"/>
      <c r="H230" s="85"/>
      <c r="I230" s="86"/>
      <c r="J230" s="67">
        <f>SUM(J228:K229)</f>
        <v>295.19</v>
      </c>
      <c r="K230" s="66"/>
    </row>
    <row r="231" spans="1:16" ht="15" customHeight="1" x14ac:dyDescent="0.25">
      <c r="A231" s="4"/>
      <c r="B231" s="4"/>
      <c r="C231" s="4"/>
      <c r="D231" s="4"/>
      <c r="E231" s="4"/>
      <c r="F231" s="4"/>
      <c r="G231" s="4"/>
      <c r="H231" s="4"/>
      <c r="I231" s="4"/>
      <c r="J231" s="4"/>
      <c r="K231" s="4"/>
    </row>
    <row r="232" spans="1:16" ht="15" customHeight="1" x14ac:dyDescent="0.25">
      <c r="A232" s="29" t="s">
        <v>243</v>
      </c>
      <c r="B232" s="29" t="s">
        <v>37</v>
      </c>
      <c r="C232" s="53" t="s">
        <v>8</v>
      </c>
      <c r="D232" s="54"/>
      <c r="E232" s="54"/>
      <c r="F232" s="54"/>
      <c r="G232" s="7" t="s">
        <v>38</v>
      </c>
      <c r="H232" s="7" t="s">
        <v>244</v>
      </c>
      <c r="I232" s="7" t="s">
        <v>245</v>
      </c>
      <c r="J232" s="42" t="s">
        <v>10</v>
      </c>
      <c r="K232" s="41"/>
    </row>
    <row r="233" spans="1:16" ht="45" customHeight="1" x14ac:dyDescent="0.25">
      <c r="A233" s="7" t="s">
        <v>264</v>
      </c>
      <c r="B233" s="78">
        <v>102622</v>
      </c>
      <c r="C233" s="80" t="str">
        <f>VLOOKUP(B233,S!$A:$D,2,FALSE)</f>
        <v>CAIXA D´ÁGUA EM POLIETILENO, 500 LITROS (INCLUSOS TUBOS, CONEXÕES E TORNEIRA DE BÓIA) - FORNECIMENTO E INSTALAÇÃO. AF_06/2021</v>
      </c>
      <c r="D233" s="80"/>
      <c r="E233" s="80"/>
      <c r="F233" s="79"/>
      <c r="G233" s="7" t="str">
        <f>VLOOKUP(B233,S!$A:$D,3,FALSE)</f>
        <v>UN</v>
      </c>
      <c r="H233" s="81"/>
      <c r="I233" s="81">
        <f>J252</f>
        <v>599.80999999999995</v>
      </c>
      <c r="J233" s="60"/>
      <c r="K233" s="59"/>
      <c r="L233" s="81">
        <f>VLOOKUP(B233,S!$A:$D,4,FALSE)</f>
        <v>599.44000000000005</v>
      </c>
      <c r="M233" s="7" t="str">
        <f>IF(ROUND((L233-I233),2)=0,"OK, confere com a tabela.",IF(ROUND((L233-I233),2)&lt;0,"ACIMA ("&amp;TEXT(ROUND(I233*100/L233,4),"0,0000")&amp;" %) da tabela.","ABAIXO ("&amp;TEXT(ROUND(I233*100/L233,4),"0,0000")&amp;" %) da tabela."))</f>
        <v>ACIMA (100,0617 %) da tabela.</v>
      </c>
    </row>
    <row r="234" spans="1:16" ht="30" customHeight="1" x14ac:dyDescent="0.25">
      <c r="A234" s="61" t="s">
        <v>247</v>
      </c>
      <c r="B234" s="74">
        <v>11674</v>
      </c>
      <c r="C234" s="62" t="str">
        <f>VLOOKUP(B234,IF(A234="COMPOSICAO",S!$A:$D,I!$A:$D),2,FALSE)</f>
        <v>REGISTRO DE ESFERA, PVC, COM VOLANTE, VS, SOLDAVEL, DN 25 MM, COM CORPO DIVIDIDO</v>
      </c>
      <c r="D234" s="62"/>
      <c r="E234" s="62"/>
      <c r="F234" s="62"/>
      <c r="G234" s="61" t="str">
        <f>VLOOKUP(B234,IF(A234="COMPOSICAO",S!$A:$D,I!$A:$D),3,FALSE)</f>
        <v>UN</v>
      </c>
      <c r="H234" s="20">
        <f>2</f>
        <v>2</v>
      </c>
      <c r="I234" s="63">
        <f>IF(A234="COMPOSICAO",VLOOKUP("TOTAL - "&amp;B234,COMPOSICAO_AUX_1!$A:$J,10,FALSE),VLOOKUP(B234,I!$A:$D,4,FALSE))</f>
        <v>24.65</v>
      </c>
      <c r="J234" s="67">
        <f t="shared" ref="J234:J251" si="18">TRUNC(H234*I234,2)</f>
        <v>49.3</v>
      </c>
      <c r="K234" s="66"/>
      <c r="L234" s="4"/>
      <c r="M234" s="4"/>
      <c r="N234" s="4"/>
      <c r="O234" s="20">
        <f>SUMIF(ORCAMENTO!$B:$B,B$233,ORCAMENTO!$H:$H)</f>
        <v>1</v>
      </c>
      <c r="P234" s="20">
        <f t="shared" ref="P234:P251" si="19">O234*H234</f>
        <v>2</v>
      </c>
    </row>
    <row r="235" spans="1:16" ht="15" customHeight="1" x14ac:dyDescent="0.25">
      <c r="A235" s="61" t="s">
        <v>247</v>
      </c>
      <c r="B235" s="74">
        <v>20080</v>
      </c>
      <c r="C235" s="62" t="str">
        <f>VLOOKUP(B235,IF(A235="COMPOSICAO",S!$A:$D,I!$A:$D),2,FALSE)</f>
        <v>ADESIVO PLASTICO PARA PVC, FRASCO COM 175 GR</v>
      </c>
      <c r="D235" s="62"/>
      <c r="E235" s="62"/>
      <c r="F235" s="62"/>
      <c r="G235" s="61" t="str">
        <f>VLOOKUP(B235,IF(A235="COMPOSICAO",S!$A:$D,I!$A:$D),3,FALSE)</f>
        <v>UN</v>
      </c>
      <c r="H235" s="20">
        <f>0.544</f>
        <v>0.54400000000000004</v>
      </c>
      <c r="I235" s="63">
        <f>IF(A235="COMPOSICAO",VLOOKUP("TOTAL - "&amp;B235,COMPOSICAO_AUX_1!$A:$J,10,FALSE),VLOOKUP(B235,I!$A:$D,4,FALSE))</f>
        <v>23.53</v>
      </c>
      <c r="J235" s="67">
        <f t="shared" si="18"/>
        <v>12.8</v>
      </c>
      <c r="K235" s="66"/>
      <c r="L235" s="4"/>
      <c r="M235" s="4"/>
      <c r="N235" s="4"/>
      <c r="O235" s="20">
        <f>SUMIF(ORCAMENTO!$B:$B,B$233,ORCAMENTO!$H:$H)</f>
        <v>1</v>
      </c>
      <c r="P235" s="20">
        <f t="shared" si="19"/>
        <v>0.54400000000000004</v>
      </c>
    </row>
    <row r="236" spans="1:16" ht="30" customHeight="1" x14ac:dyDescent="0.25">
      <c r="A236" s="61" t="s">
        <v>247</v>
      </c>
      <c r="B236" s="74">
        <v>20083</v>
      </c>
      <c r="C236" s="62" t="str">
        <f>VLOOKUP(B236,IF(A236="COMPOSICAO",S!$A:$D,I!$A:$D),2,FALSE)</f>
        <v>SOLUCAO PREPARADORA / LIMPADORA PARA PVC, FRASCO COM 1000 CM3</v>
      </c>
      <c r="D236" s="62"/>
      <c r="E236" s="62"/>
      <c r="F236" s="62"/>
      <c r="G236" s="61" t="str">
        <f>VLOOKUP(B236,IF(A236="COMPOSICAO",S!$A:$D,I!$A:$D),3,FALSE)</f>
        <v>UN</v>
      </c>
      <c r="H236" s="20">
        <f>0.1305</f>
        <v>0.1305</v>
      </c>
      <c r="I236" s="63">
        <f>IF(A236="COMPOSICAO",VLOOKUP("TOTAL - "&amp;B236,COMPOSICAO_AUX_1!$A:$J,10,FALSE),VLOOKUP(B236,I!$A:$D,4,FALSE))</f>
        <v>81.680000000000007</v>
      </c>
      <c r="J236" s="67">
        <f t="shared" si="18"/>
        <v>10.65</v>
      </c>
      <c r="K236" s="66"/>
      <c r="L236" s="4"/>
      <c r="M236" s="4"/>
      <c r="N236" s="4"/>
      <c r="O236" s="20">
        <f>SUMIF(ORCAMENTO!$B:$B,B$233,ORCAMENTO!$H:$H)</f>
        <v>1</v>
      </c>
      <c r="P236" s="20">
        <f t="shared" si="19"/>
        <v>0.1305</v>
      </c>
    </row>
    <row r="237" spans="1:16" ht="15" customHeight="1" x14ac:dyDescent="0.25">
      <c r="A237" s="61" t="s">
        <v>247</v>
      </c>
      <c r="B237" s="74">
        <v>38383</v>
      </c>
      <c r="C237" s="62" t="str">
        <f>VLOOKUP(B237,IF(A237="COMPOSICAO",S!$A:$D,I!$A:$D),2,FALSE)</f>
        <v>LIXA D'AGUA EM FOLHA, GRAO 100</v>
      </c>
      <c r="D237" s="62"/>
      <c r="E237" s="62"/>
      <c r="F237" s="62"/>
      <c r="G237" s="61" t="str">
        <f>VLOOKUP(B237,IF(A237="COMPOSICAO",S!$A:$D,I!$A:$D),3,FALSE)</f>
        <v>UN</v>
      </c>
      <c r="H237" s="20">
        <f>0.164</f>
        <v>0.16400000000000001</v>
      </c>
      <c r="I237" s="63">
        <f>IF(A237="COMPOSICAO",VLOOKUP("TOTAL - "&amp;B237,COMPOSICAO_AUX_1!$A:$J,10,FALSE),VLOOKUP(B237,I!$A:$D,4,FALSE))</f>
        <v>2.33</v>
      </c>
      <c r="J237" s="67">
        <f t="shared" si="18"/>
        <v>0.38</v>
      </c>
      <c r="K237" s="66"/>
      <c r="L237" s="4"/>
      <c r="M237" s="4"/>
      <c r="N237" s="4"/>
      <c r="O237" s="20">
        <f>SUMIF(ORCAMENTO!$B:$B,B$233,ORCAMENTO!$H:$H)</f>
        <v>1</v>
      </c>
      <c r="P237" s="20">
        <f t="shared" si="19"/>
        <v>0.16400000000000001</v>
      </c>
    </row>
    <row r="238" spans="1:16" ht="30" customHeight="1" x14ac:dyDescent="0.25">
      <c r="A238" s="61" t="s">
        <v>248</v>
      </c>
      <c r="B238" s="74">
        <v>88248</v>
      </c>
      <c r="C238" s="62" t="str">
        <f>VLOOKUP(B238,IF(A238="COMPOSICAO",S!$A:$D,I!$A:$D),2,FALSE)</f>
        <v>AUXILIAR DE ENCANADOR OU BOMBEIRO HIDRÁULICO COM ENCARGOS COMPLEMENTARES</v>
      </c>
      <c r="D238" s="62"/>
      <c r="E238" s="62"/>
      <c r="F238" s="62"/>
      <c r="G238" s="61" t="str">
        <f>VLOOKUP(B238,IF(A238="COMPOSICAO",S!$A:$D,I!$A:$D),3,FALSE)</f>
        <v>H</v>
      </c>
      <c r="H238" s="20">
        <f>2.40915/pcf</f>
        <v>2.4091499999999999</v>
      </c>
      <c r="I238" s="63">
        <f>IF(A238="COMPOSICAO",VLOOKUP("TOTAL - "&amp;B238,COMPOSICAO_AUX_1!$A:$J,10,FALSE),VLOOKUP(B238,I!$A:$D,4,FALSE))</f>
        <v>22.950000000000003</v>
      </c>
      <c r="J238" s="67">
        <f t="shared" si="18"/>
        <v>55.28</v>
      </c>
      <c r="K238" s="66"/>
      <c r="L238" s="4"/>
      <c r="M238" s="4"/>
      <c r="N238" s="4"/>
      <c r="O238" s="20">
        <f>SUMIF(ORCAMENTO!$B:$B,B$233,ORCAMENTO!$H:$H)</f>
        <v>1</v>
      </c>
      <c r="P238" s="20">
        <f t="shared" si="19"/>
        <v>2.4091499999999999</v>
      </c>
    </row>
    <row r="239" spans="1:16" ht="30" customHeight="1" x14ac:dyDescent="0.25">
      <c r="A239" s="61" t="s">
        <v>248</v>
      </c>
      <c r="B239" s="74">
        <v>88267</v>
      </c>
      <c r="C239" s="62" t="str">
        <f>VLOOKUP(B239,IF(A239="COMPOSICAO",S!$A:$D,I!$A:$D),2,FALSE)</f>
        <v>ENCANADOR OU BOMBEIRO HIDRÁULICO COM ENCARGOS COMPLEMENTARES</v>
      </c>
      <c r="D239" s="62"/>
      <c r="E239" s="62"/>
      <c r="F239" s="62"/>
      <c r="G239" s="61" t="str">
        <f>VLOOKUP(B239,IF(A239="COMPOSICAO",S!$A:$D,I!$A:$D),3,FALSE)</f>
        <v>H</v>
      </c>
      <c r="H239" s="20">
        <f>2.40915/pcf</f>
        <v>2.4091499999999999</v>
      </c>
      <c r="I239" s="63">
        <f>IF(A239="COMPOSICAO",VLOOKUP("TOTAL - "&amp;B239,COMPOSICAO_AUX_1!$A:$J,10,FALSE),VLOOKUP(B239,I!$A:$D,4,FALSE))</f>
        <v>30.280000000000005</v>
      </c>
      <c r="J239" s="67">
        <f t="shared" si="18"/>
        <v>72.94</v>
      </c>
      <c r="K239" s="66"/>
      <c r="L239" s="4"/>
      <c r="M239" s="4"/>
      <c r="N239" s="4"/>
      <c r="O239" s="20">
        <f>SUMIF(ORCAMENTO!$B:$B,B$233,ORCAMENTO!$H:$H)</f>
        <v>1</v>
      </c>
      <c r="P239" s="20">
        <f t="shared" si="19"/>
        <v>2.4091499999999999</v>
      </c>
    </row>
    <row r="240" spans="1:16" ht="30" customHeight="1" x14ac:dyDescent="0.25">
      <c r="A240" s="61" t="s">
        <v>247</v>
      </c>
      <c r="B240" s="74">
        <v>11675</v>
      </c>
      <c r="C240" s="62" t="str">
        <f>VLOOKUP(B240,IF(A240="COMPOSICAO",S!$A:$D,I!$A:$D),2,FALSE)</f>
        <v>REGISTRO DE ESFERA, PVC, COM VOLANTE, VS, SOLDAVEL, DN 32 MM, COM CORPO DIVIDIDO</v>
      </c>
      <c r="D240" s="62"/>
      <c r="E240" s="62"/>
      <c r="F240" s="62"/>
      <c r="G240" s="61" t="str">
        <f>VLOOKUP(B240,IF(A240="COMPOSICAO",S!$A:$D,I!$A:$D),3,FALSE)</f>
        <v>UN</v>
      </c>
      <c r="H240" s="20">
        <f>1</f>
        <v>1</v>
      </c>
      <c r="I240" s="63">
        <f>IF(A240="COMPOSICAO",VLOOKUP("TOTAL - "&amp;B240,COMPOSICAO_AUX_1!$A:$J,10,FALSE),VLOOKUP(B240,I!$A:$D,4,FALSE))</f>
        <v>39.130000000000003</v>
      </c>
      <c r="J240" s="67">
        <f t="shared" si="18"/>
        <v>39.130000000000003</v>
      </c>
      <c r="K240" s="66"/>
      <c r="L240" s="4"/>
      <c r="M240" s="4"/>
      <c r="N240" s="4"/>
      <c r="O240" s="20">
        <f>SUMIF(ORCAMENTO!$B:$B,B$233,ORCAMENTO!$H:$H)</f>
        <v>1</v>
      </c>
      <c r="P240" s="20">
        <f t="shared" si="19"/>
        <v>1</v>
      </c>
    </row>
    <row r="241" spans="1:16" ht="30" customHeight="1" x14ac:dyDescent="0.25">
      <c r="A241" s="61" t="s">
        <v>247</v>
      </c>
      <c r="B241" s="74">
        <v>9868</v>
      </c>
      <c r="C241" s="62" t="str">
        <f>VLOOKUP(B241,IF(A241="COMPOSICAO",S!$A:$D,I!$A:$D),2,FALSE)</f>
        <v>TUBO PVC, SOLDAVEL, DE 25 MM, AGUA FRIA (NBR-5648)</v>
      </c>
      <c r="D241" s="62"/>
      <c r="E241" s="62"/>
      <c r="F241" s="62"/>
      <c r="G241" s="61" t="str">
        <f>VLOOKUP(B241,IF(A241="COMPOSICAO",S!$A:$D,I!$A:$D),3,FALSE)</f>
        <v>M</v>
      </c>
      <c r="H241" s="20">
        <f>1.4602</f>
        <v>1.4601999999999999</v>
      </c>
      <c r="I241" s="63">
        <f>IF(A241="COMPOSICAO",VLOOKUP("TOTAL - "&amp;B241,COMPOSICAO_AUX_1!$A:$J,10,FALSE),VLOOKUP(B241,I!$A:$D,4,FALSE))</f>
        <v>4.7</v>
      </c>
      <c r="J241" s="67">
        <f t="shared" si="18"/>
        <v>6.86</v>
      </c>
      <c r="K241" s="66"/>
      <c r="L241" s="4"/>
      <c r="M241" s="4"/>
      <c r="N241" s="4"/>
      <c r="O241" s="20">
        <f>SUMIF(ORCAMENTO!$B:$B,B$233,ORCAMENTO!$H:$H)</f>
        <v>1</v>
      </c>
      <c r="P241" s="20">
        <f t="shared" si="19"/>
        <v>1.4601999999999999</v>
      </c>
    </row>
    <row r="242" spans="1:16" ht="30" customHeight="1" x14ac:dyDescent="0.25">
      <c r="A242" s="61" t="s">
        <v>247</v>
      </c>
      <c r="B242" s="74">
        <v>9869</v>
      </c>
      <c r="C242" s="62" t="str">
        <f>VLOOKUP(B242,IF(A242="COMPOSICAO",S!$A:$D,I!$A:$D),2,FALSE)</f>
        <v>TUBO PVC, SOLDAVEL, DE 32 MM, AGUA FRIA (NBR-5648)</v>
      </c>
      <c r="D242" s="62"/>
      <c r="E242" s="62"/>
      <c r="F242" s="62"/>
      <c r="G242" s="61" t="str">
        <f>VLOOKUP(B242,IF(A242="COMPOSICAO",S!$A:$D,I!$A:$D),3,FALSE)</f>
        <v>M</v>
      </c>
      <c r="H242" s="20">
        <f>0.88655</f>
        <v>0.88654999999999995</v>
      </c>
      <c r="I242" s="63">
        <f>IF(A242="COMPOSICAO",VLOOKUP("TOTAL - "&amp;B242,COMPOSICAO_AUX_1!$A:$J,10,FALSE),VLOOKUP(B242,I!$A:$D,4,FALSE))</f>
        <v>10.14</v>
      </c>
      <c r="J242" s="67">
        <f t="shared" si="18"/>
        <v>8.98</v>
      </c>
      <c r="K242" s="66"/>
      <c r="L242" s="4"/>
      <c r="M242" s="4"/>
      <c r="N242" s="4"/>
      <c r="O242" s="20">
        <f>SUMIF(ORCAMENTO!$B:$B,B$233,ORCAMENTO!$H:$H)</f>
        <v>1</v>
      </c>
      <c r="P242" s="20">
        <f t="shared" si="19"/>
        <v>0.88654999999999995</v>
      </c>
    </row>
    <row r="243" spans="1:16" ht="30" customHeight="1" x14ac:dyDescent="0.25">
      <c r="A243" s="61" t="s">
        <v>247</v>
      </c>
      <c r="B243" s="74">
        <v>3522</v>
      </c>
      <c r="C243" s="62" t="str">
        <f>VLOOKUP(B243,IF(A243="COMPOSICAO",S!$A:$D,I!$A:$D),2,FALSE)</f>
        <v>JOELHO PVC, SOLDAVEL COM ROSCA, 90 GRAUS, 25 MM X 3/4", COR MARROM, PARA AGUA FRIA PREDIAL</v>
      </c>
      <c r="D243" s="62"/>
      <c r="E243" s="62"/>
      <c r="F243" s="62"/>
      <c r="G243" s="61" t="str">
        <f>VLOOKUP(B243,IF(A243="COMPOSICAO",S!$A:$D,I!$A:$D),3,FALSE)</f>
        <v>UN</v>
      </c>
      <c r="H243" s="20">
        <f>2</f>
        <v>2</v>
      </c>
      <c r="I243" s="63">
        <f>IF(A243="COMPOSICAO",VLOOKUP("TOTAL - "&amp;B243,COMPOSICAO_AUX_1!$A:$J,10,FALSE),VLOOKUP(B243,I!$A:$D,4,FALSE))</f>
        <v>2.75</v>
      </c>
      <c r="J243" s="67">
        <f t="shared" si="18"/>
        <v>5.5</v>
      </c>
      <c r="K243" s="66"/>
      <c r="L243" s="4"/>
      <c r="M243" s="4"/>
      <c r="N243" s="4"/>
      <c r="O243" s="20">
        <f>SUMIF(ORCAMENTO!$B:$B,B$233,ORCAMENTO!$H:$H)</f>
        <v>1</v>
      </c>
      <c r="P243" s="20">
        <f t="shared" si="19"/>
        <v>2</v>
      </c>
    </row>
    <row r="244" spans="1:16" ht="30" customHeight="1" x14ac:dyDescent="0.25">
      <c r="A244" s="61" t="s">
        <v>247</v>
      </c>
      <c r="B244" s="74">
        <v>3536</v>
      </c>
      <c r="C244" s="62" t="str">
        <f>VLOOKUP(B244,IF(A244="COMPOSICAO",S!$A:$D,I!$A:$D),2,FALSE)</f>
        <v>JOELHO PVC, SOLDAVEL, 90 GRAUS, 32 MM, COR MARROM, PARA AGUA FRIA PREDIAL</v>
      </c>
      <c r="D244" s="62"/>
      <c r="E244" s="62"/>
      <c r="F244" s="62"/>
      <c r="G244" s="61" t="str">
        <f>VLOOKUP(B244,IF(A244="COMPOSICAO",S!$A:$D,I!$A:$D),3,FALSE)</f>
        <v>UN</v>
      </c>
      <c r="H244" s="20">
        <f>1</f>
        <v>1</v>
      </c>
      <c r="I244" s="63">
        <f>IF(A244="COMPOSICAO",VLOOKUP("TOTAL - "&amp;B244,COMPOSICAO_AUX_1!$A:$J,10,FALSE),VLOOKUP(B244,I!$A:$D,4,FALSE))</f>
        <v>2.74</v>
      </c>
      <c r="J244" s="67">
        <f t="shared" si="18"/>
        <v>2.74</v>
      </c>
      <c r="K244" s="66"/>
      <c r="L244" s="4"/>
      <c r="M244" s="4"/>
      <c r="N244" s="4"/>
      <c r="O244" s="20">
        <f>SUMIF(ORCAMENTO!$B:$B,B$233,ORCAMENTO!$H:$H)</f>
        <v>1</v>
      </c>
      <c r="P244" s="20">
        <f t="shared" si="19"/>
        <v>1</v>
      </c>
    </row>
    <row r="245" spans="1:16" ht="30" customHeight="1" x14ac:dyDescent="0.25">
      <c r="A245" s="61" t="s">
        <v>247</v>
      </c>
      <c r="B245" s="74">
        <v>7139</v>
      </c>
      <c r="C245" s="62" t="str">
        <f>VLOOKUP(B245,IF(A245="COMPOSICAO",S!$A:$D,I!$A:$D),2,FALSE)</f>
        <v>TE SOLDAVEL, PVC, 90 GRAUS, 25 MM, PARA AGUA FRIA PREDIAL (NBR 5648)</v>
      </c>
      <c r="D245" s="62"/>
      <c r="E245" s="62"/>
      <c r="F245" s="62"/>
      <c r="G245" s="61" t="str">
        <f>VLOOKUP(B245,IF(A245="COMPOSICAO",S!$A:$D,I!$A:$D),3,FALSE)</f>
        <v>UN</v>
      </c>
      <c r="H245" s="20">
        <f>1</f>
        <v>1</v>
      </c>
      <c r="I245" s="63">
        <f>IF(A245="COMPOSICAO",VLOOKUP("TOTAL - "&amp;B245,COMPOSICAO_AUX_1!$A:$J,10,FALSE),VLOOKUP(B245,I!$A:$D,4,FALSE))</f>
        <v>1.36</v>
      </c>
      <c r="J245" s="67">
        <f t="shared" si="18"/>
        <v>1.36</v>
      </c>
      <c r="K245" s="66"/>
      <c r="L245" s="4"/>
      <c r="M245" s="4"/>
      <c r="N245" s="4"/>
      <c r="O245" s="20">
        <f>SUMIF(ORCAMENTO!$B:$B,B$233,ORCAMENTO!$H:$H)</f>
        <v>1</v>
      </c>
      <c r="P245" s="20">
        <f t="shared" si="19"/>
        <v>1</v>
      </c>
    </row>
    <row r="246" spans="1:16" ht="30" customHeight="1" x14ac:dyDescent="0.25">
      <c r="A246" s="61" t="s">
        <v>247</v>
      </c>
      <c r="B246" s="74">
        <v>7140</v>
      </c>
      <c r="C246" s="62" t="str">
        <f>VLOOKUP(B246,IF(A246="COMPOSICAO",S!$A:$D,I!$A:$D),2,FALSE)</f>
        <v>TE SOLDAVEL, PVC, 90 GRAUS, 32 MM, PARA AGUA FRIA PREDIAL (NBR 5648)</v>
      </c>
      <c r="D246" s="62"/>
      <c r="E246" s="62"/>
      <c r="F246" s="62"/>
      <c r="G246" s="61" t="str">
        <f>VLOOKUP(B246,IF(A246="COMPOSICAO",S!$A:$D,I!$A:$D),3,FALSE)</f>
        <v>UN</v>
      </c>
      <c r="H246" s="20">
        <f>1</f>
        <v>1</v>
      </c>
      <c r="I246" s="63">
        <f>IF(A246="COMPOSICAO",VLOOKUP("TOTAL - "&amp;B246,COMPOSICAO_AUX_1!$A:$J,10,FALSE),VLOOKUP(B246,I!$A:$D,4,FALSE))</f>
        <v>4.2699999999999996</v>
      </c>
      <c r="J246" s="67">
        <f t="shared" si="18"/>
        <v>4.2699999999999996</v>
      </c>
      <c r="K246" s="66"/>
      <c r="L246" s="4"/>
      <c r="M246" s="4"/>
      <c r="N246" s="4"/>
      <c r="O246" s="20">
        <f>SUMIF(ORCAMENTO!$B:$B,B$233,ORCAMENTO!$H:$H)</f>
        <v>1</v>
      </c>
      <c r="P246" s="20">
        <f t="shared" si="19"/>
        <v>1</v>
      </c>
    </row>
    <row r="247" spans="1:16" ht="30" customHeight="1" x14ac:dyDescent="0.25">
      <c r="A247" s="61" t="s">
        <v>247</v>
      </c>
      <c r="B247" s="74">
        <v>96</v>
      </c>
      <c r="C247" s="62" t="str">
        <f>VLOOKUP(B247,IF(A247="COMPOSICAO",S!$A:$D,I!$A:$D),2,FALSE)</f>
        <v>ADAPTADOR PVC SOLDAVEL, COM FLANGE E ANEL DE VEDACAO, 25 MM X 3/4", PARA CAIXA D'AGUA</v>
      </c>
      <c r="D247" s="62"/>
      <c r="E247" s="62"/>
      <c r="F247" s="62"/>
      <c r="G247" s="61" t="str">
        <f>VLOOKUP(B247,IF(A247="COMPOSICAO",S!$A:$D,I!$A:$D),3,FALSE)</f>
        <v>UN</v>
      </c>
      <c r="H247" s="20">
        <f>3</f>
        <v>3</v>
      </c>
      <c r="I247" s="63">
        <f>IF(A247="COMPOSICAO",VLOOKUP("TOTAL - "&amp;B247,COMPOSICAO_AUX_1!$A:$J,10,FALSE),VLOOKUP(B247,I!$A:$D,4,FALSE))</f>
        <v>13.94</v>
      </c>
      <c r="J247" s="67">
        <f t="shared" si="18"/>
        <v>41.82</v>
      </c>
      <c r="K247" s="66"/>
      <c r="L247" s="4"/>
      <c r="M247" s="4"/>
      <c r="N247" s="4"/>
      <c r="O247" s="20">
        <f>SUMIF(ORCAMENTO!$B:$B,B$233,ORCAMENTO!$H:$H)</f>
        <v>1</v>
      </c>
      <c r="P247" s="20">
        <f t="shared" si="19"/>
        <v>3</v>
      </c>
    </row>
    <row r="248" spans="1:16" ht="30" customHeight="1" x14ac:dyDescent="0.25">
      <c r="A248" s="61" t="s">
        <v>247</v>
      </c>
      <c r="B248" s="74">
        <v>97</v>
      </c>
      <c r="C248" s="62" t="str">
        <f>VLOOKUP(B248,IF(A248="COMPOSICAO",S!$A:$D,I!$A:$D),2,FALSE)</f>
        <v>ADAPTADOR PVC SOLDAVEL, COM FLANGE E ANEL DE VEDACAO, 32 MM X 1", PARA CAIXA D'AGUA</v>
      </c>
      <c r="D248" s="62"/>
      <c r="E248" s="62"/>
      <c r="F248" s="62"/>
      <c r="G248" s="61" t="str">
        <f>VLOOKUP(B248,IF(A248="COMPOSICAO",S!$A:$D,I!$A:$D),3,FALSE)</f>
        <v>UN</v>
      </c>
      <c r="H248" s="20">
        <f>1</f>
        <v>1</v>
      </c>
      <c r="I248" s="63">
        <f>IF(A248="COMPOSICAO",VLOOKUP("TOTAL - "&amp;B248,COMPOSICAO_AUX_1!$A:$J,10,FALSE),VLOOKUP(B248,I!$A:$D,4,FALSE))</f>
        <v>20.98</v>
      </c>
      <c r="J248" s="67">
        <f t="shared" si="18"/>
        <v>20.98</v>
      </c>
      <c r="K248" s="66"/>
      <c r="L248" s="4"/>
      <c r="M248" s="4"/>
      <c r="N248" s="4"/>
      <c r="O248" s="20">
        <f>SUMIF(ORCAMENTO!$B:$B,B$233,ORCAMENTO!$H:$H)</f>
        <v>1</v>
      </c>
      <c r="P248" s="20">
        <f t="shared" si="19"/>
        <v>1</v>
      </c>
    </row>
    <row r="249" spans="1:16" ht="30" customHeight="1" x14ac:dyDescent="0.25">
      <c r="A249" s="61" t="s">
        <v>247</v>
      </c>
      <c r="B249" s="74">
        <v>3148</v>
      </c>
      <c r="C249" s="62" t="str">
        <f>VLOOKUP(B249,IF(A249="COMPOSICAO",S!$A:$D,I!$A:$D),2,FALSE)</f>
        <v>FITA VEDA ROSCA EM ROLOS DE 18 MM X 50 M (L X C)</v>
      </c>
      <c r="D249" s="62"/>
      <c r="E249" s="62"/>
      <c r="F249" s="62"/>
      <c r="G249" s="61" t="str">
        <f>VLOOKUP(B249,IF(A249="COMPOSICAO",S!$A:$D,I!$A:$D),3,FALSE)</f>
        <v>UN</v>
      </c>
      <c r="H249" s="20">
        <f>0.0053</f>
        <v>5.3E-3</v>
      </c>
      <c r="I249" s="63">
        <f>IF(A249="COMPOSICAO",VLOOKUP("TOTAL - "&amp;B249,COMPOSICAO_AUX_1!$A:$J,10,FALSE),VLOOKUP(B249,I!$A:$D,4,FALSE))</f>
        <v>12.54</v>
      </c>
      <c r="J249" s="67">
        <f t="shared" si="18"/>
        <v>0.06</v>
      </c>
      <c r="K249" s="66"/>
      <c r="L249" s="4"/>
      <c r="M249" s="4"/>
      <c r="N249" s="4"/>
      <c r="O249" s="20">
        <f>SUMIF(ORCAMENTO!$B:$B,B$233,ORCAMENTO!$H:$H)</f>
        <v>1</v>
      </c>
      <c r="P249" s="20">
        <f t="shared" si="19"/>
        <v>5.3E-3</v>
      </c>
    </row>
    <row r="250" spans="1:16" ht="45" customHeight="1" x14ac:dyDescent="0.25">
      <c r="A250" s="61" t="s">
        <v>247</v>
      </c>
      <c r="B250" s="74">
        <v>11830</v>
      </c>
      <c r="C250" s="62" t="str">
        <f>VLOOKUP(B250,IF(A250="COMPOSICAO",S!$A:$D,I!$A:$D),2,FALSE)</f>
        <v>TORNEIRA DE BOIA CONVENCIONAL PARA CAIXA D'AGUA, AGUA FRIA, 3/4", COM HASTE E TORNEIRA METALICOS E BALAO PLASTICO</v>
      </c>
      <c r="D250" s="62"/>
      <c r="E250" s="62"/>
      <c r="F250" s="62"/>
      <c r="G250" s="61" t="str">
        <f>VLOOKUP(B250,IF(A250="COMPOSICAO",S!$A:$D,I!$A:$D),3,FALSE)</f>
        <v>UN</v>
      </c>
      <c r="H250" s="20">
        <f>1</f>
        <v>1</v>
      </c>
      <c r="I250" s="63">
        <f>IF(A250="COMPOSICAO",VLOOKUP("TOTAL - "&amp;B250,COMPOSICAO_AUX_1!$A:$J,10,FALSE),VLOOKUP(B250,I!$A:$D,4,FALSE))</f>
        <v>31.02</v>
      </c>
      <c r="J250" s="67">
        <f t="shared" si="18"/>
        <v>31.02</v>
      </c>
      <c r="K250" s="66"/>
      <c r="L250" s="4"/>
      <c r="M250" s="4"/>
      <c r="N250" s="4"/>
      <c r="O250" s="20">
        <f>SUMIF(ORCAMENTO!$B:$B,B$233,ORCAMENTO!$H:$H)</f>
        <v>1</v>
      </c>
      <c r="P250" s="20">
        <f t="shared" si="19"/>
        <v>1</v>
      </c>
    </row>
    <row r="251" spans="1:16" ht="30" customHeight="1" x14ac:dyDescent="0.25">
      <c r="A251" s="61" t="s">
        <v>247</v>
      </c>
      <c r="B251" s="74">
        <v>34637</v>
      </c>
      <c r="C251" s="62" t="str">
        <f>VLOOKUP(B251,IF(A251="COMPOSICAO",S!$A:$D,I!$A:$D),2,FALSE)</f>
        <v>CAIXA D'AGUA EM POLIETILENO 500 LITROS, COM TAMPA</v>
      </c>
      <c r="D251" s="62"/>
      <c r="E251" s="62"/>
      <c r="F251" s="62"/>
      <c r="G251" s="61" t="str">
        <f>VLOOKUP(B251,IF(A251="COMPOSICAO",S!$A:$D,I!$A:$D),3,FALSE)</f>
        <v>UN</v>
      </c>
      <c r="H251" s="20">
        <f>1</f>
        <v>1</v>
      </c>
      <c r="I251" s="63">
        <f>IF(A251="COMPOSICAO",VLOOKUP("TOTAL - "&amp;B251,COMPOSICAO_AUX_1!$A:$J,10,FALSE),VLOOKUP(B251,I!$A:$D,4,FALSE))</f>
        <v>235.74</v>
      </c>
      <c r="J251" s="67">
        <f t="shared" si="18"/>
        <v>235.74</v>
      </c>
      <c r="K251" s="66"/>
      <c r="L251" s="4"/>
      <c r="M251" s="4"/>
      <c r="N251" s="4"/>
      <c r="O251" s="20">
        <f>SUMIF(ORCAMENTO!$B:$B,B$233,ORCAMENTO!$H:$H)</f>
        <v>1</v>
      </c>
      <c r="P251" s="20">
        <f t="shared" si="19"/>
        <v>1</v>
      </c>
    </row>
    <row r="252" spans="1:16" ht="15" customHeight="1" x14ac:dyDescent="0.25">
      <c r="A252" s="82" t="s">
        <v>249</v>
      </c>
      <c r="B252" s="83"/>
      <c r="C252" s="83"/>
      <c r="D252" s="83"/>
      <c r="E252" s="83"/>
      <c r="F252" s="83"/>
      <c r="G252" s="84"/>
      <c r="H252" s="85"/>
      <c r="I252" s="86"/>
      <c r="J252" s="67">
        <f>SUM(J233:K251)</f>
        <v>599.80999999999995</v>
      </c>
      <c r="K252" s="66"/>
    </row>
    <row r="253" spans="1:16" ht="15" customHeight="1" x14ac:dyDescent="0.25">
      <c r="A253" s="82" t="str">
        <f>"TAXA DE BDI ("&amp;BDI&amp;" %)"</f>
        <v>TAXA DE BDI (23,01 %)</v>
      </c>
      <c r="B253" s="83"/>
      <c r="C253" s="83"/>
      <c r="D253" s="83"/>
      <c r="E253" s="83"/>
      <c r="F253" s="83"/>
      <c r="G253" s="84"/>
      <c r="H253" s="85"/>
      <c r="I253" s="86"/>
      <c r="J253" s="67">
        <f>ROUND(J252*(BDI/100),2)</f>
        <v>138.02000000000001</v>
      </c>
      <c r="K253" s="66"/>
    </row>
    <row r="254" spans="1:16" ht="15" customHeight="1" x14ac:dyDescent="0.25">
      <c r="A254" s="82" t="s">
        <v>268</v>
      </c>
      <c r="B254" s="83"/>
      <c r="C254" s="83"/>
      <c r="D254" s="83"/>
      <c r="E254" s="83"/>
      <c r="F254" s="83"/>
      <c r="G254" s="84"/>
      <c r="H254" s="85"/>
      <c r="I254" s="86"/>
      <c r="J254" s="67">
        <f>SUM(J252:K253)</f>
        <v>737.82999999999993</v>
      </c>
      <c r="K254" s="66"/>
    </row>
    <row r="255" spans="1:16" ht="15" customHeight="1" x14ac:dyDescent="0.25">
      <c r="A255" s="4"/>
      <c r="B255" s="4"/>
      <c r="C255" s="4"/>
      <c r="D255" s="4"/>
      <c r="E255" s="4"/>
      <c r="F255" s="4"/>
      <c r="G255" s="4"/>
      <c r="H255" s="4"/>
      <c r="I255" s="4"/>
      <c r="J255" s="4"/>
      <c r="K255" s="4"/>
    </row>
    <row r="256" spans="1:16" ht="15" customHeight="1" x14ac:dyDescent="0.25">
      <c r="A256" s="29" t="s">
        <v>243</v>
      </c>
      <c r="B256" s="29" t="s">
        <v>37</v>
      </c>
      <c r="C256" s="53" t="s">
        <v>8</v>
      </c>
      <c r="D256" s="54"/>
      <c r="E256" s="54"/>
      <c r="F256" s="54"/>
      <c r="G256" s="7" t="s">
        <v>38</v>
      </c>
      <c r="H256" s="7" t="s">
        <v>244</v>
      </c>
      <c r="I256" s="7" t="s">
        <v>245</v>
      </c>
      <c r="J256" s="42" t="s">
        <v>10</v>
      </c>
      <c r="K256" s="41"/>
    </row>
    <row r="257" spans="1:16" ht="60" customHeight="1" x14ac:dyDescent="0.25">
      <c r="A257" s="7" t="s">
        <v>264</v>
      </c>
      <c r="B257" s="78">
        <v>89957</v>
      </c>
      <c r="C257" s="80" t="str">
        <f>VLOOKUP(B257,S!$A:$D,2,FALSE)</f>
        <v>PONTO DE CONSUMO TERMINAL DE ÁGUA FRIA (SUBRAMAL) COM TUBULAÇÃO DE PVC, DN 25 MM, INSTALADO EM RAMAL DE ÁGUA, INCLUSOS RASGO E CHUMBAMENTO EM ALVENARIA. AF_12/2014</v>
      </c>
      <c r="D257" s="80"/>
      <c r="E257" s="80"/>
      <c r="F257" s="79"/>
      <c r="G257" s="7" t="str">
        <f>VLOOKUP(B257,S!$A:$D,3,FALSE)</f>
        <v>UN</v>
      </c>
      <c r="H257" s="81"/>
      <c r="I257" s="81">
        <f>J270</f>
        <v>161.58000000000004</v>
      </c>
      <c r="J257" s="60"/>
      <c r="K257" s="59"/>
      <c r="L257" s="81">
        <f>VLOOKUP(B257,S!$A:$D,4,FALSE)</f>
        <v>161.41999999999999</v>
      </c>
      <c r="M257" s="7" t="str">
        <f>IF(ROUND((L257-I257),2)=0,"OK, confere com a tabela.",IF(ROUND((L257-I257),2)&lt;0,"ACIMA ("&amp;TEXT(ROUND(I257*100/L257,4),"0,0000")&amp;" %) da tabela.","ABAIXO ("&amp;TEXT(ROUND(I257*100/L257,4),"0,0000")&amp;" %) da tabela."))</f>
        <v>ACIMA (100,0991 %) da tabela.</v>
      </c>
    </row>
    <row r="258" spans="1:16" ht="30" customHeight="1" x14ac:dyDescent="0.25">
      <c r="A258" s="61" t="s">
        <v>247</v>
      </c>
      <c r="B258" s="74">
        <v>9868</v>
      </c>
      <c r="C258" s="62" t="str">
        <f>VLOOKUP(B258,IF(A258="COMPOSICAO",S!$A:$D,I!$A:$D),2,FALSE)</f>
        <v>TUBO PVC, SOLDAVEL, DE 25 MM, AGUA FRIA (NBR-5648)</v>
      </c>
      <c r="D258" s="62"/>
      <c r="E258" s="62"/>
      <c r="F258" s="62"/>
      <c r="G258" s="61" t="str">
        <f>VLOOKUP(B258,IF(A258="COMPOSICAO",S!$A:$D,I!$A:$D),3,FALSE)</f>
        <v>M</v>
      </c>
      <c r="H258" s="20">
        <f>2.245502</f>
        <v>2.2455020000000001</v>
      </c>
      <c r="I258" s="63">
        <f>IF(A258="COMPOSICAO",VLOOKUP("TOTAL - "&amp;B258,COMPOSICAO_AUX_1!$A:$J,10,FALSE),VLOOKUP(B258,I!$A:$D,4,FALSE))</f>
        <v>4.7</v>
      </c>
      <c r="J258" s="67">
        <f t="shared" ref="J258:J269" si="20">TRUNC(H258*I258,2)</f>
        <v>10.55</v>
      </c>
      <c r="K258" s="66"/>
      <c r="L258" s="4"/>
      <c r="M258" s="4"/>
      <c r="N258" s="4"/>
      <c r="O258" s="20">
        <f>SUMIF(ORCAMENTO!$B:$B,B$257,ORCAMENTO!$H:$H)</f>
        <v>9</v>
      </c>
      <c r="P258" s="20">
        <f t="shared" ref="P258:P269" si="21">O258*H258</f>
        <v>20.209518000000003</v>
      </c>
    </row>
    <row r="259" spans="1:16" ht="15" customHeight="1" x14ac:dyDescent="0.25">
      <c r="A259" s="61" t="s">
        <v>247</v>
      </c>
      <c r="B259" s="74">
        <v>38383</v>
      </c>
      <c r="C259" s="62" t="str">
        <f>VLOOKUP(B259,IF(A259="COMPOSICAO",S!$A:$D,I!$A:$D),2,FALSE)</f>
        <v>LIXA D'AGUA EM FOLHA, GRAO 100</v>
      </c>
      <c r="D259" s="62"/>
      <c r="E259" s="62"/>
      <c r="F259" s="62"/>
      <c r="G259" s="61" t="str">
        <f>VLOOKUP(B259,IF(A259="COMPOSICAO",S!$A:$D,I!$A:$D),3,FALSE)</f>
        <v>UN</v>
      </c>
      <c r="H259" s="20">
        <f>0.308411</f>
        <v>0.30841099999999999</v>
      </c>
      <c r="I259" s="63">
        <f>IF(A259="COMPOSICAO",VLOOKUP("TOTAL - "&amp;B259,COMPOSICAO_AUX_1!$A:$J,10,FALSE),VLOOKUP(B259,I!$A:$D,4,FALSE))</f>
        <v>2.33</v>
      </c>
      <c r="J259" s="67">
        <f t="shared" si="20"/>
        <v>0.71</v>
      </c>
      <c r="K259" s="66"/>
      <c r="L259" s="4"/>
      <c r="M259" s="4"/>
      <c r="N259" s="4"/>
      <c r="O259" s="20">
        <f>SUMIF(ORCAMENTO!$B:$B,B$257,ORCAMENTO!$H:$H)</f>
        <v>9</v>
      </c>
      <c r="P259" s="20">
        <f t="shared" si="21"/>
        <v>2.7756989999999999</v>
      </c>
    </row>
    <row r="260" spans="1:16" ht="30" customHeight="1" x14ac:dyDescent="0.25">
      <c r="A260" s="61" t="s">
        <v>248</v>
      </c>
      <c r="B260" s="74">
        <v>88248</v>
      </c>
      <c r="C260" s="62" t="str">
        <f>VLOOKUP(B260,IF(A260="COMPOSICAO",S!$A:$D,I!$A:$D),2,FALSE)</f>
        <v>AUXILIAR DE ENCANADOR OU BOMBEIRO HIDRÁULICO COM ENCARGOS COMPLEMENTARES</v>
      </c>
      <c r="D260" s="62"/>
      <c r="E260" s="62"/>
      <c r="F260" s="62"/>
      <c r="G260" s="61" t="str">
        <f>VLOOKUP(B260,IF(A260="COMPOSICAO",S!$A:$D,I!$A:$D),3,FALSE)</f>
        <v>H</v>
      </c>
      <c r="H260" s="20">
        <f>1.581974/pcf</f>
        <v>1.581974</v>
      </c>
      <c r="I260" s="63">
        <f>IF(A260="COMPOSICAO",VLOOKUP("TOTAL - "&amp;B260,COMPOSICAO_AUX_1!$A:$J,10,FALSE),VLOOKUP(B260,I!$A:$D,4,FALSE))</f>
        <v>22.950000000000003</v>
      </c>
      <c r="J260" s="67">
        <f t="shared" si="20"/>
        <v>36.299999999999997</v>
      </c>
      <c r="K260" s="66"/>
      <c r="L260" s="4"/>
      <c r="M260" s="4"/>
      <c r="N260" s="4"/>
      <c r="O260" s="20">
        <f>SUMIF(ORCAMENTO!$B:$B,B$257,ORCAMENTO!$H:$H)</f>
        <v>9</v>
      </c>
      <c r="P260" s="20">
        <f t="shared" si="21"/>
        <v>14.237766000000001</v>
      </c>
    </row>
    <row r="261" spans="1:16" ht="30" customHeight="1" x14ac:dyDescent="0.25">
      <c r="A261" s="61" t="s">
        <v>248</v>
      </c>
      <c r="B261" s="74">
        <v>88267</v>
      </c>
      <c r="C261" s="62" t="str">
        <f>VLOOKUP(B261,IF(A261="COMPOSICAO",S!$A:$D,I!$A:$D),2,FALSE)</f>
        <v>ENCANADOR OU BOMBEIRO HIDRÁULICO COM ENCARGOS COMPLEMENTARES</v>
      </c>
      <c r="D261" s="62"/>
      <c r="E261" s="62"/>
      <c r="F261" s="62"/>
      <c r="G261" s="61" t="str">
        <f>VLOOKUP(B261,IF(A261="COMPOSICAO",S!$A:$D,I!$A:$D),3,FALSE)</f>
        <v>H</v>
      </c>
      <c r="H261" s="20">
        <f>3.112074/pcf</f>
        <v>3.1120739999999998</v>
      </c>
      <c r="I261" s="63">
        <f>IF(A261="COMPOSICAO",VLOOKUP("TOTAL - "&amp;B261,COMPOSICAO_AUX_1!$A:$J,10,FALSE),VLOOKUP(B261,I!$A:$D,4,FALSE))</f>
        <v>30.280000000000005</v>
      </c>
      <c r="J261" s="67">
        <f t="shared" si="20"/>
        <v>94.23</v>
      </c>
      <c r="K261" s="66"/>
      <c r="L261" s="4"/>
      <c r="M261" s="4"/>
      <c r="N261" s="4"/>
      <c r="O261" s="20">
        <f>SUMIF(ORCAMENTO!$B:$B,B$257,ORCAMENTO!$H:$H)</f>
        <v>9</v>
      </c>
      <c r="P261" s="20">
        <f t="shared" si="21"/>
        <v>28.008665999999998</v>
      </c>
    </row>
    <row r="262" spans="1:16" ht="30" customHeight="1" x14ac:dyDescent="0.25">
      <c r="A262" s="61" t="s">
        <v>247</v>
      </c>
      <c r="B262" s="74">
        <v>122</v>
      </c>
      <c r="C262" s="62" t="str">
        <f>VLOOKUP(B262,IF(A262="COMPOSICAO",S!$A:$D,I!$A:$D),2,FALSE)</f>
        <v>ADESIVO PLASTICO PARA PVC, FRASCO COM *850* GR</v>
      </c>
      <c r="D262" s="62"/>
      <c r="E262" s="62"/>
      <c r="F262" s="62"/>
      <c r="G262" s="61" t="str">
        <f>VLOOKUP(B262,IF(A262="COMPOSICAO",S!$A:$D,I!$A:$D),3,FALSE)</f>
        <v>UN</v>
      </c>
      <c r="H262" s="20">
        <f>0.023712</f>
        <v>2.3712E-2</v>
      </c>
      <c r="I262" s="63">
        <f>IF(A262="COMPOSICAO",VLOOKUP("TOTAL - "&amp;B262,COMPOSICAO_AUX_1!$A:$J,10,FALSE),VLOOKUP(B262,I!$A:$D,4,FALSE))</f>
        <v>72.09</v>
      </c>
      <c r="J262" s="67">
        <f t="shared" si="20"/>
        <v>1.7</v>
      </c>
      <c r="K262" s="66"/>
      <c r="L262" s="4"/>
      <c r="M262" s="4"/>
      <c r="N262" s="4"/>
      <c r="O262" s="20">
        <f>SUMIF(ORCAMENTO!$B:$B,B$257,ORCAMENTO!$H:$H)</f>
        <v>9</v>
      </c>
      <c r="P262" s="20">
        <f t="shared" si="21"/>
        <v>0.21340800000000001</v>
      </c>
    </row>
    <row r="263" spans="1:16" ht="30" customHeight="1" x14ac:dyDescent="0.25">
      <c r="A263" s="61" t="s">
        <v>247</v>
      </c>
      <c r="B263" s="74">
        <v>3529</v>
      </c>
      <c r="C263" s="62" t="str">
        <f>VLOOKUP(B263,IF(A263="COMPOSICAO",S!$A:$D,I!$A:$D),2,FALSE)</f>
        <v>JOELHO PVC, SOLDAVEL, 90 GRAUS, 25 MM, COR MARROM, PARA AGUA FRIA PREDIAL</v>
      </c>
      <c r="D263" s="62"/>
      <c r="E263" s="62"/>
      <c r="F263" s="62"/>
      <c r="G263" s="61" t="str">
        <f>VLOOKUP(B263,IF(A263="COMPOSICAO",S!$A:$D,I!$A:$D),3,FALSE)</f>
        <v>UN</v>
      </c>
      <c r="H263" s="20">
        <f>1.18</f>
        <v>1.18</v>
      </c>
      <c r="I263" s="63">
        <f>IF(A263="COMPOSICAO",VLOOKUP("TOTAL - "&amp;B263,COMPOSICAO_AUX_1!$A:$J,10,FALSE),VLOOKUP(B263,I!$A:$D,4,FALSE))</f>
        <v>0.82</v>
      </c>
      <c r="J263" s="67">
        <f t="shared" si="20"/>
        <v>0.96</v>
      </c>
      <c r="K263" s="66"/>
      <c r="L263" s="4"/>
      <c r="M263" s="4"/>
      <c r="N263" s="4"/>
      <c r="O263" s="20">
        <f>SUMIF(ORCAMENTO!$B:$B,B$257,ORCAMENTO!$H:$H)</f>
        <v>9</v>
      </c>
      <c r="P263" s="20">
        <f t="shared" si="21"/>
        <v>10.62</v>
      </c>
    </row>
    <row r="264" spans="1:16" ht="30" customHeight="1" x14ac:dyDescent="0.25">
      <c r="A264" s="61" t="s">
        <v>247</v>
      </c>
      <c r="B264" s="74">
        <v>20083</v>
      </c>
      <c r="C264" s="62" t="str">
        <f>VLOOKUP(B264,IF(A264="COMPOSICAO",S!$A:$D,I!$A:$D),2,FALSE)</f>
        <v>SOLUCAO PREPARADORA / LIMPADORA PARA PVC, FRASCO COM 1000 CM3</v>
      </c>
      <c r="D264" s="62"/>
      <c r="E264" s="62"/>
      <c r="F264" s="62"/>
      <c r="G264" s="61" t="str">
        <f>VLOOKUP(B264,IF(A264="COMPOSICAO",S!$A:$D,I!$A:$D),3,FALSE)</f>
        <v>UN</v>
      </c>
      <c r="H264" s="20">
        <f>0.02712</f>
        <v>2.7119999999999998E-2</v>
      </c>
      <c r="I264" s="63">
        <f>IF(A264="COMPOSICAO",VLOOKUP("TOTAL - "&amp;B264,COMPOSICAO_AUX_1!$A:$J,10,FALSE),VLOOKUP(B264,I!$A:$D,4,FALSE))</f>
        <v>81.680000000000007</v>
      </c>
      <c r="J264" s="67">
        <f t="shared" si="20"/>
        <v>2.21</v>
      </c>
      <c r="K264" s="66"/>
      <c r="L264" s="4"/>
      <c r="M264" s="4"/>
      <c r="N264" s="4"/>
      <c r="O264" s="20">
        <f>SUMIF(ORCAMENTO!$B:$B,B$257,ORCAMENTO!$H:$H)</f>
        <v>9</v>
      </c>
      <c r="P264" s="20">
        <f t="shared" si="21"/>
        <v>0.24407999999999999</v>
      </c>
    </row>
    <row r="265" spans="1:16" ht="30" customHeight="1" x14ac:dyDescent="0.25">
      <c r="A265" s="61" t="s">
        <v>247</v>
      </c>
      <c r="B265" s="74">
        <v>3524</v>
      </c>
      <c r="C265" s="62" t="str">
        <f>VLOOKUP(B265,IF(A265="COMPOSICAO",S!$A:$D,I!$A:$D),2,FALSE)</f>
        <v>JOELHO PVC, SOLDAVEL, COM BUCHA DE LATAO, 90 GRAUS, 25 MM X 3/4", PARA AGUA FRIA PREDIAL</v>
      </c>
      <c r="D265" s="62"/>
      <c r="E265" s="62"/>
      <c r="F265" s="62"/>
      <c r="G265" s="61" t="str">
        <f>VLOOKUP(B265,IF(A265="COMPOSICAO",S!$A:$D,I!$A:$D),3,FALSE)</f>
        <v>UN</v>
      </c>
      <c r="H265" s="20">
        <f>1</f>
        <v>1</v>
      </c>
      <c r="I265" s="63">
        <f>IF(A265="COMPOSICAO",VLOOKUP("TOTAL - "&amp;B265,COMPOSICAO_AUX_1!$A:$J,10,FALSE),VLOOKUP(B265,I!$A:$D,4,FALSE))</f>
        <v>9.1199999999999992</v>
      </c>
      <c r="J265" s="67">
        <f t="shared" si="20"/>
        <v>9.1199999999999992</v>
      </c>
      <c r="K265" s="66"/>
      <c r="L265" s="4"/>
      <c r="M265" s="4"/>
      <c r="N265" s="4"/>
      <c r="O265" s="20">
        <f>SUMIF(ORCAMENTO!$B:$B,B$257,ORCAMENTO!$H:$H)</f>
        <v>9</v>
      </c>
      <c r="P265" s="20">
        <f t="shared" si="21"/>
        <v>9</v>
      </c>
    </row>
    <row r="266" spans="1:16" ht="30" customHeight="1" x14ac:dyDescent="0.25">
      <c r="A266" s="61" t="s">
        <v>247</v>
      </c>
      <c r="B266" s="74">
        <v>7139</v>
      </c>
      <c r="C266" s="62" t="str">
        <f>VLOOKUP(B266,IF(A266="COMPOSICAO",S!$A:$D,I!$A:$D),2,FALSE)</f>
        <v>TE SOLDAVEL, PVC, 90 GRAUS, 25 MM, PARA AGUA FRIA PREDIAL (NBR 5648)</v>
      </c>
      <c r="D266" s="62"/>
      <c r="E266" s="62"/>
      <c r="F266" s="62"/>
      <c r="G266" s="61" t="str">
        <f>VLOOKUP(B266,IF(A266="COMPOSICAO",S!$A:$D,I!$A:$D),3,FALSE)</f>
        <v>UN</v>
      </c>
      <c r="H266" s="20">
        <f>0.89</f>
        <v>0.89</v>
      </c>
      <c r="I266" s="63">
        <f>IF(A266="COMPOSICAO",VLOOKUP("TOTAL - "&amp;B266,COMPOSICAO_AUX_1!$A:$J,10,FALSE),VLOOKUP(B266,I!$A:$D,4,FALSE))</f>
        <v>1.36</v>
      </c>
      <c r="J266" s="67">
        <f t="shared" si="20"/>
        <v>1.21</v>
      </c>
      <c r="K266" s="66"/>
      <c r="L266" s="4"/>
      <c r="M266" s="4"/>
      <c r="N266" s="4"/>
      <c r="O266" s="20">
        <f>SUMIF(ORCAMENTO!$B:$B,B$257,ORCAMENTO!$H:$H)</f>
        <v>9</v>
      </c>
      <c r="P266" s="20">
        <f t="shared" si="21"/>
        <v>8.01</v>
      </c>
    </row>
    <row r="267" spans="1:16" ht="30" customHeight="1" x14ac:dyDescent="0.25">
      <c r="A267" s="61" t="s">
        <v>247</v>
      </c>
      <c r="B267" s="74">
        <v>370</v>
      </c>
      <c r="C267" s="62" t="str">
        <f>VLOOKUP(B267,IF(A267="COMPOSICAO",S!$A:$D,I!$A:$D),2,FALSE)</f>
        <v>AREIA MEDIA - POSTO JAZIDA/FORNECEDOR (RETIRADO NA JAZIDA, SEM TRANSPORTE)</v>
      </c>
      <c r="D267" s="62"/>
      <c r="E267" s="62"/>
      <c r="F267" s="62"/>
      <c r="G267" s="61" t="str">
        <f>VLOOKUP(B267,IF(A267="COMPOSICAO",S!$A:$D,I!$A:$D),3,FALSE)</f>
        <v>M3</v>
      </c>
      <c r="H267" s="20">
        <f>0.0068694</f>
        <v>6.8694000000000003E-3</v>
      </c>
      <c r="I267" s="63">
        <f>IF(A267="COMPOSICAO",VLOOKUP("TOTAL - "&amp;B267,COMPOSICAO_AUX_1!$A:$J,10,FALSE),VLOOKUP(B267,I!$A:$D,4,FALSE))</f>
        <v>150</v>
      </c>
      <c r="J267" s="67">
        <f t="shared" si="20"/>
        <v>1.03</v>
      </c>
      <c r="K267" s="66"/>
      <c r="L267" s="4"/>
      <c r="M267" s="4"/>
      <c r="N267" s="4"/>
      <c r="O267" s="20">
        <f>SUMIF(ORCAMENTO!$B:$B,B$257,ORCAMENTO!$H:$H)</f>
        <v>9</v>
      </c>
      <c r="P267" s="20">
        <f t="shared" si="21"/>
        <v>6.18246E-2</v>
      </c>
    </row>
    <row r="268" spans="1:16" ht="15" customHeight="1" x14ac:dyDescent="0.25">
      <c r="A268" s="61" t="s">
        <v>247</v>
      </c>
      <c r="B268" s="74">
        <v>1379</v>
      </c>
      <c r="C268" s="62" t="str">
        <f>VLOOKUP(B268,IF(A268="COMPOSICAO",S!$A:$D,I!$A:$D),2,FALSE)</f>
        <v>CIMENTO PORTLAND COMPOSTO CP II-32</v>
      </c>
      <c r="D268" s="62"/>
      <c r="E268" s="62"/>
      <c r="F268" s="62"/>
      <c r="G268" s="61" t="str">
        <f>VLOOKUP(B268,IF(A268="COMPOSICAO",S!$A:$D,I!$A:$D),3,FALSE)</f>
        <v>KG</v>
      </c>
      <c r="H268" s="20">
        <f>3.1006032</f>
        <v>3.1006032000000001</v>
      </c>
      <c r="I268" s="63">
        <f>IF(A268="COMPOSICAO",VLOOKUP("TOTAL - "&amp;B268,COMPOSICAO_AUX_1!$A:$J,10,FALSE),VLOOKUP(B268,I!$A:$D,4,FALSE))</f>
        <v>0.77</v>
      </c>
      <c r="J268" s="67">
        <f t="shared" si="20"/>
        <v>2.38</v>
      </c>
      <c r="K268" s="66"/>
      <c r="L268" s="4"/>
      <c r="M268" s="4"/>
      <c r="N268" s="4"/>
      <c r="O268" s="20">
        <f>SUMIF(ORCAMENTO!$B:$B,B$257,ORCAMENTO!$H:$H)</f>
        <v>9</v>
      </c>
      <c r="P268" s="20">
        <f t="shared" si="21"/>
        <v>27.905428800000003</v>
      </c>
    </row>
    <row r="269" spans="1:16" ht="15" customHeight="1" x14ac:dyDescent="0.25">
      <c r="A269" s="61" t="s">
        <v>248</v>
      </c>
      <c r="B269" s="74">
        <v>88316</v>
      </c>
      <c r="C269" s="62" t="str">
        <f>VLOOKUP(B269,IF(A269="COMPOSICAO",S!$A:$D,I!$A:$D),2,FALSE)</f>
        <v>SERVENTE COM ENCARGOS COMPLEMENTARES</v>
      </c>
      <c r="D269" s="62"/>
      <c r="E269" s="62"/>
      <c r="F269" s="62"/>
      <c r="G269" s="61" t="str">
        <f>VLOOKUP(B269,IF(A269="COMPOSICAO",S!$A:$D,I!$A:$D),3,FALSE)</f>
        <v>H</v>
      </c>
      <c r="H269" s="20">
        <f>0.0550194/pcf</f>
        <v>5.5019400000000003E-2</v>
      </c>
      <c r="I269" s="63">
        <f>IF(A269="COMPOSICAO",VLOOKUP("TOTAL - "&amp;B269,COMPOSICAO_AUX_1!$A:$J,10,FALSE),VLOOKUP(B269,I!$A:$D,4,FALSE))</f>
        <v>21.47</v>
      </c>
      <c r="J269" s="67">
        <f t="shared" si="20"/>
        <v>1.18</v>
      </c>
      <c r="K269" s="66"/>
      <c r="L269" s="4"/>
      <c r="M269" s="4"/>
      <c r="N269" s="4"/>
      <c r="O269" s="20">
        <f>SUMIF(ORCAMENTO!$B:$B,B$257,ORCAMENTO!$H:$H)</f>
        <v>9</v>
      </c>
      <c r="P269" s="20">
        <f t="shared" si="21"/>
        <v>0.49517460000000002</v>
      </c>
    </row>
    <row r="270" spans="1:16" ht="15" customHeight="1" x14ac:dyDescent="0.25">
      <c r="A270" s="82" t="s">
        <v>249</v>
      </c>
      <c r="B270" s="83"/>
      <c r="C270" s="83"/>
      <c r="D270" s="83"/>
      <c r="E270" s="83"/>
      <c r="F270" s="83"/>
      <c r="G270" s="84"/>
      <c r="H270" s="85"/>
      <c r="I270" s="86"/>
      <c r="J270" s="67">
        <f>SUM(J257:K269)</f>
        <v>161.58000000000004</v>
      </c>
      <c r="K270" s="66"/>
    </row>
    <row r="271" spans="1:16" ht="15" customHeight="1" x14ac:dyDescent="0.25">
      <c r="A271" s="82" t="str">
        <f>"TAXA DE BDI ("&amp;BDI&amp;" %)"</f>
        <v>TAXA DE BDI (23,01 %)</v>
      </c>
      <c r="B271" s="83"/>
      <c r="C271" s="83"/>
      <c r="D271" s="83"/>
      <c r="E271" s="83"/>
      <c r="F271" s="83"/>
      <c r="G271" s="84"/>
      <c r="H271" s="85"/>
      <c r="I271" s="86"/>
      <c r="J271" s="67">
        <f>ROUND(J270*(BDI/100),2)</f>
        <v>37.18</v>
      </c>
      <c r="K271" s="66"/>
    </row>
    <row r="272" spans="1:16" ht="15" customHeight="1" x14ac:dyDescent="0.25">
      <c r="A272" s="82" t="s">
        <v>269</v>
      </c>
      <c r="B272" s="83"/>
      <c r="C272" s="83"/>
      <c r="D272" s="83"/>
      <c r="E272" s="83"/>
      <c r="F272" s="83"/>
      <c r="G272" s="84"/>
      <c r="H272" s="85"/>
      <c r="I272" s="86"/>
      <c r="J272" s="67">
        <f>SUM(J270:K271)</f>
        <v>198.76000000000005</v>
      </c>
      <c r="K272" s="66"/>
    </row>
    <row r="273" spans="1:16" ht="15" customHeight="1" x14ac:dyDescent="0.25">
      <c r="A273" s="4"/>
      <c r="B273" s="4"/>
      <c r="C273" s="4"/>
      <c r="D273" s="4"/>
      <c r="E273" s="4"/>
      <c r="F273" s="4"/>
      <c r="G273" s="4"/>
      <c r="H273" s="4"/>
      <c r="I273" s="4"/>
      <c r="J273" s="4"/>
      <c r="K273" s="4"/>
    </row>
    <row r="274" spans="1:16" ht="15" customHeight="1" x14ac:dyDescent="0.25">
      <c r="A274" s="29" t="s">
        <v>243</v>
      </c>
      <c r="B274" s="29" t="s">
        <v>37</v>
      </c>
      <c r="C274" s="53" t="s">
        <v>8</v>
      </c>
      <c r="D274" s="54"/>
      <c r="E274" s="54"/>
      <c r="F274" s="54"/>
      <c r="G274" s="7" t="s">
        <v>38</v>
      </c>
      <c r="H274" s="7" t="s">
        <v>244</v>
      </c>
      <c r="I274" s="7" t="s">
        <v>245</v>
      </c>
      <c r="J274" s="42" t="s">
        <v>10</v>
      </c>
      <c r="K274" s="41"/>
    </row>
    <row r="275" spans="1:16" ht="45" customHeight="1" x14ac:dyDescent="0.25">
      <c r="A275" s="7" t="s">
        <v>264</v>
      </c>
      <c r="B275" s="78">
        <v>89987</v>
      </c>
      <c r="C275" s="80" t="str">
        <f>VLOOKUP(B275,S!$A:$D,2,FALSE)</f>
        <v>REGISTRO DE GAVETA BRUTO, LATÃO, ROSCÁVEL, 3/4", COM ACABAMENTO E CANOPLA CROMADOS - FORNECIMENTO E INSTALAÇÃO. AF_08/2021</v>
      </c>
      <c r="D275" s="80"/>
      <c r="E275" s="80"/>
      <c r="F275" s="79"/>
      <c r="G275" s="7" t="str">
        <f>VLOOKUP(B275,S!$A:$D,3,FALSE)</f>
        <v>UN</v>
      </c>
      <c r="H275" s="81"/>
      <c r="I275" s="81">
        <f>J280</f>
        <v>76.789999999999992</v>
      </c>
      <c r="J275" s="60"/>
      <c r="K275" s="59"/>
      <c r="L275" s="81">
        <f>VLOOKUP(B275,S!$A:$D,4,FALSE)</f>
        <v>76.790000000000006</v>
      </c>
      <c r="M275" s="7" t="str">
        <f>IF(ROUND((L275-I275),2)=0,"OK, confere com a tabela.",IF(ROUND((L275-I275),2)&lt;0,"ACIMA ("&amp;TEXT(ROUND(I275*100/L275,4),"0,0000")&amp;" %) da tabela.","ABAIXO ("&amp;TEXT(ROUND(I275*100/L275,4),"0,0000")&amp;" %) da tabela."))</f>
        <v>OK, confere com a tabela.</v>
      </c>
    </row>
    <row r="276" spans="1:16" ht="30" customHeight="1" x14ac:dyDescent="0.25">
      <c r="A276" s="61" t="s">
        <v>247</v>
      </c>
      <c r="B276" s="74">
        <v>3148</v>
      </c>
      <c r="C276" s="62" t="str">
        <f>VLOOKUP(B276,IF(A276="COMPOSICAO",S!$A:$D,I!$A:$D),2,FALSE)</f>
        <v>FITA VEDA ROSCA EM ROLOS DE 18 MM X 50 M (L X C)</v>
      </c>
      <c r="D276" s="62"/>
      <c r="E276" s="62"/>
      <c r="F276" s="62"/>
      <c r="G276" s="61" t="str">
        <f>VLOOKUP(B276,IF(A276="COMPOSICAO",S!$A:$D,I!$A:$D),3,FALSE)</f>
        <v>UN</v>
      </c>
      <c r="H276" s="20">
        <f>0.0106</f>
        <v>1.06E-2</v>
      </c>
      <c r="I276" s="63">
        <f>IF(A276="COMPOSICAO",VLOOKUP("TOTAL - "&amp;B276,COMPOSICAO_AUX_1!$A:$J,10,FALSE),VLOOKUP(B276,I!$A:$D,4,FALSE))</f>
        <v>12.54</v>
      </c>
      <c r="J276" s="67">
        <f>TRUNC(H276*I276,2)</f>
        <v>0.13</v>
      </c>
      <c r="K276" s="66"/>
      <c r="L276" s="4"/>
      <c r="M276" s="4"/>
      <c r="N276" s="4"/>
      <c r="O276" s="20">
        <f>SUMIF(ORCAMENTO!$B:$B,B$275,ORCAMENTO!$H:$H)</f>
        <v>2</v>
      </c>
      <c r="P276" s="20">
        <f>O276*H276</f>
        <v>2.12E-2</v>
      </c>
    </row>
    <row r="277" spans="1:16" ht="30" customHeight="1" x14ac:dyDescent="0.25">
      <c r="A277" s="61" t="s">
        <v>247</v>
      </c>
      <c r="B277" s="74">
        <v>6005</v>
      </c>
      <c r="C277" s="62" t="str">
        <f>VLOOKUP(B277,IF(A277="COMPOSICAO",S!$A:$D,I!$A:$D),2,FALSE)</f>
        <v>REGISTRO GAVETA COM ACABAMENTO E CANOPLA CROMADOS, SIMPLES, BITOLA 3/4 " (REF 1509)</v>
      </c>
      <c r="D277" s="62"/>
      <c r="E277" s="62"/>
      <c r="F277" s="62"/>
      <c r="G277" s="61" t="str">
        <f>VLOOKUP(B277,IF(A277="COMPOSICAO",S!$A:$D,I!$A:$D),3,FALSE)</f>
        <v>UN</v>
      </c>
      <c r="H277" s="20">
        <f>1</f>
        <v>1</v>
      </c>
      <c r="I277" s="63">
        <f>IF(A277="COMPOSICAO",VLOOKUP("TOTAL - "&amp;B277,COMPOSICAO_AUX_1!$A:$J,10,FALSE),VLOOKUP(B277,I!$A:$D,4,FALSE))</f>
        <v>64.900000000000006</v>
      </c>
      <c r="J277" s="67">
        <f>TRUNC(H277*I277,2)</f>
        <v>64.900000000000006</v>
      </c>
      <c r="K277" s="66"/>
      <c r="L277" s="4"/>
      <c r="M277" s="4"/>
      <c r="N277" s="4"/>
      <c r="O277" s="20">
        <f>SUMIF(ORCAMENTO!$B:$B,B$275,ORCAMENTO!$H:$H)</f>
        <v>2</v>
      </c>
      <c r="P277" s="20">
        <f>O277*H277</f>
        <v>2</v>
      </c>
    </row>
    <row r="278" spans="1:16" ht="30" customHeight="1" x14ac:dyDescent="0.25">
      <c r="A278" s="61" t="s">
        <v>248</v>
      </c>
      <c r="B278" s="74">
        <v>88248</v>
      </c>
      <c r="C278" s="62" t="str">
        <f>VLOOKUP(B278,IF(A278="COMPOSICAO",S!$A:$D,I!$A:$D),2,FALSE)</f>
        <v>AUXILIAR DE ENCANADOR OU BOMBEIRO HIDRÁULICO COM ENCARGOS COMPLEMENTARES</v>
      </c>
      <c r="D278" s="62"/>
      <c r="E278" s="62"/>
      <c r="F278" s="62"/>
      <c r="G278" s="61" t="str">
        <f>VLOOKUP(B278,IF(A278="COMPOSICAO",S!$A:$D,I!$A:$D),3,FALSE)</f>
        <v>H</v>
      </c>
      <c r="H278" s="20">
        <f>0.2212/pcf</f>
        <v>0.22120000000000001</v>
      </c>
      <c r="I278" s="63">
        <f>IF(A278="COMPOSICAO",VLOOKUP("TOTAL - "&amp;B278,COMPOSICAO_AUX_1!$A:$J,10,FALSE),VLOOKUP(B278,I!$A:$D,4,FALSE))</f>
        <v>22.950000000000003</v>
      </c>
      <c r="J278" s="67">
        <f>TRUNC(H278*I278,2)</f>
        <v>5.07</v>
      </c>
      <c r="K278" s="66"/>
      <c r="L278" s="4"/>
      <c r="M278" s="4"/>
      <c r="N278" s="4"/>
      <c r="O278" s="20">
        <f>SUMIF(ORCAMENTO!$B:$B,B$275,ORCAMENTO!$H:$H)</f>
        <v>2</v>
      </c>
      <c r="P278" s="20">
        <f>O278*H278</f>
        <v>0.44240000000000002</v>
      </c>
    </row>
    <row r="279" spans="1:16" ht="30" customHeight="1" x14ac:dyDescent="0.25">
      <c r="A279" s="61" t="s">
        <v>248</v>
      </c>
      <c r="B279" s="74">
        <v>88267</v>
      </c>
      <c r="C279" s="62" t="str">
        <f>VLOOKUP(B279,IF(A279="COMPOSICAO",S!$A:$D,I!$A:$D),2,FALSE)</f>
        <v>ENCANADOR OU BOMBEIRO HIDRÁULICO COM ENCARGOS COMPLEMENTARES</v>
      </c>
      <c r="D279" s="62"/>
      <c r="E279" s="62"/>
      <c r="F279" s="62"/>
      <c r="G279" s="61" t="str">
        <f>VLOOKUP(B279,IF(A279="COMPOSICAO",S!$A:$D,I!$A:$D),3,FALSE)</f>
        <v>H</v>
      </c>
      <c r="H279" s="20">
        <f>0.2212/pcf</f>
        <v>0.22120000000000001</v>
      </c>
      <c r="I279" s="63">
        <f>IF(A279="COMPOSICAO",VLOOKUP("TOTAL - "&amp;B279,COMPOSICAO_AUX_1!$A:$J,10,FALSE),VLOOKUP(B279,I!$A:$D,4,FALSE))</f>
        <v>30.280000000000005</v>
      </c>
      <c r="J279" s="67">
        <f>TRUNC(H279*I279,2)</f>
        <v>6.69</v>
      </c>
      <c r="K279" s="66"/>
      <c r="L279" s="4"/>
      <c r="M279" s="4"/>
      <c r="N279" s="4"/>
      <c r="O279" s="20">
        <f>SUMIF(ORCAMENTO!$B:$B,B$275,ORCAMENTO!$H:$H)</f>
        <v>2</v>
      </c>
      <c r="P279" s="20">
        <f>O279*H279</f>
        <v>0.44240000000000002</v>
      </c>
    </row>
    <row r="280" spans="1:16" ht="15" customHeight="1" x14ac:dyDescent="0.25">
      <c r="A280" s="82" t="s">
        <v>249</v>
      </c>
      <c r="B280" s="83"/>
      <c r="C280" s="83"/>
      <c r="D280" s="83"/>
      <c r="E280" s="83"/>
      <c r="F280" s="83"/>
      <c r="G280" s="84"/>
      <c r="H280" s="85"/>
      <c r="I280" s="86"/>
      <c r="J280" s="67">
        <f>SUM(J275:K279)</f>
        <v>76.789999999999992</v>
      </c>
      <c r="K280" s="66"/>
    </row>
    <row r="281" spans="1:16" ht="15" customHeight="1" x14ac:dyDescent="0.25">
      <c r="A281" s="82" t="str">
        <f>"TAXA DE BDI ("&amp;BDI&amp;" %)"</f>
        <v>TAXA DE BDI (23,01 %)</v>
      </c>
      <c r="B281" s="83"/>
      <c r="C281" s="83"/>
      <c r="D281" s="83"/>
      <c r="E281" s="83"/>
      <c r="F281" s="83"/>
      <c r="G281" s="84"/>
      <c r="H281" s="85"/>
      <c r="I281" s="86"/>
      <c r="J281" s="67">
        <f>ROUND(J280*(BDI/100),2)</f>
        <v>17.670000000000002</v>
      </c>
      <c r="K281" s="66"/>
    </row>
    <row r="282" spans="1:16" ht="15" customHeight="1" x14ac:dyDescent="0.25">
      <c r="A282" s="82" t="s">
        <v>270</v>
      </c>
      <c r="B282" s="83"/>
      <c r="C282" s="83"/>
      <c r="D282" s="83"/>
      <c r="E282" s="83"/>
      <c r="F282" s="83"/>
      <c r="G282" s="84"/>
      <c r="H282" s="85"/>
      <c r="I282" s="86"/>
      <c r="J282" s="67">
        <f>SUM(J280:K281)</f>
        <v>94.46</v>
      </c>
      <c r="K282" s="66"/>
    </row>
    <row r="283" spans="1:16" ht="15" customHeight="1" x14ac:dyDescent="0.25">
      <c r="A283" s="4"/>
      <c r="B283" s="4"/>
      <c r="C283" s="4"/>
      <c r="D283" s="4"/>
      <c r="E283" s="4"/>
      <c r="F283" s="4"/>
      <c r="G283" s="4"/>
      <c r="H283" s="4"/>
      <c r="I283" s="4"/>
      <c r="J283" s="4"/>
      <c r="K283" s="4"/>
    </row>
    <row r="284" spans="1:16" ht="15" customHeight="1" x14ac:dyDescent="0.25">
      <c r="A284" s="29" t="s">
        <v>243</v>
      </c>
      <c r="B284" s="29" t="s">
        <v>37</v>
      </c>
      <c r="C284" s="53" t="s">
        <v>8</v>
      </c>
      <c r="D284" s="54"/>
      <c r="E284" s="54"/>
      <c r="F284" s="54"/>
      <c r="G284" s="7" t="s">
        <v>38</v>
      </c>
      <c r="H284" s="7" t="s">
        <v>244</v>
      </c>
      <c r="I284" s="7" t="s">
        <v>245</v>
      </c>
      <c r="J284" s="42" t="s">
        <v>10</v>
      </c>
      <c r="K284" s="41"/>
    </row>
    <row r="285" spans="1:16" ht="45" customHeight="1" x14ac:dyDescent="0.25">
      <c r="A285" s="7" t="s">
        <v>264</v>
      </c>
      <c r="B285" s="78">
        <v>89985</v>
      </c>
      <c r="C285" s="80" t="str">
        <f>VLOOKUP(B285,S!$A:$D,2,FALSE)</f>
        <v>REGISTRO DE PRESSÃO BRUTO, LATÃO, ROSCÁVEL, 3/4", COM ACABAMENTO E CANOPLA CROMADOS - FORNECIMENTO E INSTALAÇÃO. AF_08/2021</v>
      </c>
      <c r="D285" s="80"/>
      <c r="E285" s="80"/>
      <c r="F285" s="79"/>
      <c r="G285" s="7" t="str">
        <f>VLOOKUP(B285,S!$A:$D,3,FALSE)</f>
        <v>UN</v>
      </c>
      <c r="H285" s="81"/>
      <c r="I285" s="81">
        <f>J290</f>
        <v>73.099999999999994</v>
      </c>
      <c r="J285" s="60"/>
      <c r="K285" s="59"/>
      <c r="L285" s="81">
        <f>VLOOKUP(B285,S!$A:$D,4,FALSE)</f>
        <v>73.099999999999994</v>
      </c>
      <c r="M285" s="7" t="str">
        <f>IF(ROUND((L285-I285),2)=0,"OK, confere com a tabela.",IF(ROUND((L285-I285),2)&lt;0,"ACIMA ("&amp;TEXT(ROUND(I285*100/L285,4),"0,0000")&amp;" %) da tabela.","ABAIXO ("&amp;TEXT(ROUND(I285*100/L285,4),"0,0000")&amp;" %) da tabela."))</f>
        <v>OK, confere com a tabela.</v>
      </c>
    </row>
    <row r="286" spans="1:16" ht="30" customHeight="1" x14ac:dyDescent="0.25">
      <c r="A286" s="61" t="s">
        <v>247</v>
      </c>
      <c r="B286" s="74">
        <v>3148</v>
      </c>
      <c r="C286" s="62" t="str">
        <f>VLOOKUP(B286,IF(A286="COMPOSICAO",S!$A:$D,I!$A:$D),2,FALSE)</f>
        <v>FITA VEDA ROSCA EM ROLOS DE 18 MM X 50 M (L X C)</v>
      </c>
      <c r="D286" s="62"/>
      <c r="E286" s="62"/>
      <c r="F286" s="62"/>
      <c r="G286" s="61" t="str">
        <f>VLOOKUP(B286,IF(A286="COMPOSICAO",S!$A:$D,I!$A:$D),3,FALSE)</f>
        <v>UN</v>
      </c>
      <c r="H286" s="20">
        <f>0.0106</f>
        <v>1.06E-2</v>
      </c>
      <c r="I286" s="63">
        <f>IF(A286="COMPOSICAO",VLOOKUP("TOTAL - "&amp;B286,COMPOSICAO_AUX_1!$A:$J,10,FALSE),VLOOKUP(B286,I!$A:$D,4,FALSE))</f>
        <v>12.54</v>
      </c>
      <c r="J286" s="67">
        <f>TRUNC(H286*I286,2)</f>
        <v>0.13</v>
      </c>
      <c r="K286" s="66"/>
      <c r="L286" s="4"/>
      <c r="M286" s="4"/>
      <c r="N286" s="4"/>
      <c r="O286" s="20">
        <f>SUMIF(ORCAMENTO!$B:$B,B$285,ORCAMENTO!$H:$H)</f>
        <v>1</v>
      </c>
      <c r="P286" s="20">
        <f>O286*H286</f>
        <v>1.06E-2</v>
      </c>
    </row>
    <row r="287" spans="1:16" ht="30" customHeight="1" x14ac:dyDescent="0.25">
      <c r="A287" s="61" t="s">
        <v>247</v>
      </c>
      <c r="B287" s="74">
        <v>6024</v>
      </c>
      <c r="C287" s="62" t="str">
        <f>VLOOKUP(B287,IF(A287="COMPOSICAO",S!$A:$D,I!$A:$D),2,FALSE)</f>
        <v>REGISTRO PRESSAO COM ACABAMENTO E CANOPLA CROMADA, SIMPLES, BITOLA 3/4 " (REF 1416)</v>
      </c>
      <c r="D287" s="62"/>
      <c r="E287" s="62"/>
      <c r="F287" s="62"/>
      <c r="G287" s="61" t="str">
        <f>VLOOKUP(B287,IF(A287="COMPOSICAO",S!$A:$D,I!$A:$D),3,FALSE)</f>
        <v>UN</v>
      </c>
      <c r="H287" s="20">
        <f>1</f>
        <v>1</v>
      </c>
      <c r="I287" s="63">
        <f>IF(A287="COMPOSICAO",VLOOKUP("TOTAL - "&amp;B287,COMPOSICAO_AUX_1!$A:$J,10,FALSE),VLOOKUP(B287,I!$A:$D,4,FALSE))</f>
        <v>61.21</v>
      </c>
      <c r="J287" s="67">
        <f>TRUNC(H287*I287,2)</f>
        <v>61.21</v>
      </c>
      <c r="K287" s="66"/>
      <c r="L287" s="4"/>
      <c r="M287" s="4"/>
      <c r="N287" s="4"/>
      <c r="O287" s="20">
        <f>SUMIF(ORCAMENTO!$B:$B,B$285,ORCAMENTO!$H:$H)</f>
        <v>1</v>
      </c>
      <c r="P287" s="20">
        <f>O287*H287</f>
        <v>1</v>
      </c>
    </row>
    <row r="288" spans="1:16" ht="30" customHeight="1" x14ac:dyDescent="0.25">
      <c r="A288" s="61" t="s">
        <v>248</v>
      </c>
      <c r="B288" s="74">
        <v>88248</v>
      </c>
      <c r="C288" s="62" t="str">
        <f>VLOOKUP(B288,IF(A288="COMPOSICAO",S!$A:$D,I!$A:$D),2,FALSE)</f>
        <v>AUXILIAR DE ENCANADOR OU BOMBEIRO HIDRÁULICO COM ENCARGOS COMPLEMENTARES</v>
      </c>
      <c r="D288" s="62"/>
      <c r="E288" s="62"/>
      <c r="F288" s="62"/>
      <c r="G288" s="61" t="str">
        <f>VLOOKUP(B288,IF(A288="COMPOSICAO",S!$A:$D,I!$A:$D),3,FALSE)</f>
        <v>H</v>
      </c>
      <c r="H288" s="20">
        <f>0.2212/pcf</f>
        <v>0.22120000000000001</v>
      </c>
      <c r="I288" s="63">
        <f>IF(A288="COMPOSICAO",VLOOKUP("TOTAL - "&amp;B288,COMPOSICAO_AUX_1!$A:$J,10,FALSE),VLOOKUP(B288,I!$A:$D,4,FALSE))</f>
        <v>22.950000000000003</v>
      </c>
      <c r="J288" s="67">
        <f>TRUNC(H288*I288,2)</f>
        <v>5.07</v>
      </c>
      <c r="K288" s="66"/>
      <c r="L288" s="4"/>
      <c r="M288" s="4"/>
      <c r="N288" s="4"/>
      <c r="O288" s="20">
        <f>SUMIF(ORCAMENTO!$B:$B,B$285,ORCAMENTO!$H:$H)</f>
        <v>1</v>
      </c>
      <c r="P288" s="20">
        <f>O288*H288</f>
        <v>0.22120000000000001</v>
      </c>
    </row>
    <row r="289" spans="1:16" ht="30" customHeight="1" x14ac:dyDescent="0.25">
      <c r="A289" s="61" t="s">
        <v>248</v>
      </c>
      <c r="B289" s="74">
        <v>88267</v>
      </c>
      <c r="C289" s="62" t="str">
        <f>VLOOKUP(B289,IF(A289="COMPOSICAO",S!$A:$D,I!$A:$D),2,FALSE)</f>
        <v>ENCANADOR OU BOMBEIRO HIDRÁULICO COM ENCARGOS COMPLEMENTARES</v>
      </c>
      <c r="D289" s="62"/>
      <c r="E289" s="62"/>
      <c r="F289" s="62"/>
      <c r="G289" s="61" t="str">
        <f>VLOOKUP(B289,IF(A289="COMPOSICAO",S!$A:$D,I!$A:$D),3,FALSE)</f>
        <v>H</v>
      </c>
      <c r="H289" s="20">
        <f>0.2212/pcf</f>
        <v>0.22120000000000001</v>
      </c>
      <c r="I289" s="63">
        <f>IF(A289="COMPOSICAO",VLOOKUP("TOTAL - "&amp;B289,COMPOSICAO_AUX_1!$A:$J,10,FALSE),VLOOKUP(B289,I!$A:$D,4,FALSE))</f>
        <v>30.280000000000005</v>
      </c>
      <c r="J289" s="67">
        <f>TRUNC(H289*I289,2)</f>
        <v>6.69</v>
      </c>
      <c r="K289" s="66"/>
      <c r="L289" s="4"/>
      <c r="M289" s="4"/>
      <c r="N289" s="4"/>
      <c r="O289" s="20">
        <f>SUMIF(ORCAMENTO!$B:$B,B$285,ORCAMENTO!$H:$H)</f>
        <v>1</v>
      </c>
      <c r="P289" s="20">
        <f>O289*H289</f>
        <v>0.22120000000000001</v>
      </c>
    </row>
    <row r="290" spans="1:16" ht="15" customHeight="1" x14ac:dyDescent="0.25">
      <c r="A290" s="82" t="s">
        <v>249</v>
      </c>
      <c r="B290" s="83"/>
      <c r="C290" s="83"/>
      <c r="D290" s="83"/>
      <c r="E290" s="83"/>
      <c r="F290" s="83"/>
      <c r="G290" s="84"/>
      <c r="H290" s="85"/>
      <c r="I290" s="86"/>
      <c r="J290" s="67">
        <f>SUM(J285:K289)</f>
        <v>73.099999999999994</v>
      </c>
      <c r="K290" s="66"/>
    </row>
    <row r="291" spans="1:16" ht="15" customHeight="1" x14ac:dyDescent="0.25">
      <c r="A291" s="82" t="str">
        <f>"TAXA DE BDI ("&amp;BDI&amp;" %)"</f>
        <v>TAXA DE BDI (23,01 %)</v>
      </c>
      <c r="B291" s="83"/>
      <c r="C291" s="83"/>
      <c r="D291" s="83"/>
      <c r="E291" s="83"/>
      <c r="F291" s="83"/>
      <c r="G291" s="84"/>
      <c r="H291" s="85"/>
      <c r="I291" s="86"/>
      <c r="J291" s="67">
        <f>ROUND(J290*(BDI/100),2)</f>
        <v>16.82</v>
      </c>
      <c r="K291" s="66"/>
    </row>
    <row r="292" spans="1:16" ht="15" customHeight="1" x14ac:dyDescent="0.25">
      <c r="A292" s="82" t="s">
        <v>271</v>
      </c>
      <c r="B292" s="83"/>
      <c r="C292" s="83"/>
      <c r="D292" s="83"/>
      <c r="E292" s="83"/>
      <c r="F292" s="83"/>
      <c r="G292" s="84"/>
      <c r="H292" s="85"/>
      <c r="I292" s="86"/>
      <c r="J292" s="67">
        <f>SUM(J290:K291)</f>
        <v>89.919999999999987</v>
      </c>
      <c r="K292" s="66"/>
    </row>
    <row r="293" spans="1:16" ht="15" customHeight="1" x14ac:dyDescent="0.25">
      <c r="A293" s="4"/>
      <c r="B293" s="4"/>
      <c r="C293" s="4"/>
      <c r="D293" s="4"/>
      <c r="E293" s="4"/>
      <c r="F293" s="4"/>
      <c r="G293" s="4"/>
      <c r="H293" s="4"/>
      <c r="I293" s="4"/>
      <c r="J293" s="4"/>
      <c r="K293" s="4"/>
    </row>
    <row r="294" spans="1:16" ht="15" customHeight="1" x14ac:dyDescent="0.25">
      <c r="A294" s="29" t="s">
        <v>243</v>
      </c>
      <c r="B294" s="29" t="s">
        <v>37</v>
      </c>
      <c r="C294" s="53" t="s">
        <v>8</v>
      </c>
      <c r="D294" s="54"/>
      <c r="E294" s="54"/>
      <c r="F294" s="54"/>
      <c r="G294" s="7" t="s">
        <v>38</v>
      </c>
      <c r="H294" s="7" t="s">
        <v>244</v>
      </c>
      <c r="I294" s="7" t="s">
        <v>245</v>
      </c>
      <c r="J294" s="42" t="s">
        <v>10</v>
      </c>
      <c r="K294" s="41"/>
    </row>
    <row r="295" spans="1:16" ht="45" customHeight="1" x14ac:dyDescent="0.25">
      <c r="A295" s="7" t="s">
        <v>264</v>
      </c>
      <c r="B295" s="78">
        <v>89356</v>
      </c>
      <c r="C295" s="80" t="str">
        <f>VLOOKUP(B295,S!$A:$D,2,FALSE)</f>
        <v>TUBO, PVC, SOLDÁVEL, DN 25MM, INSTALADO EM RAMAL OU SUB-RAMAL DE ÁGUA - FORNECIMENTO E INSTALAÇÃO. AF_06/2022</v>
      </c>
      <c r="D295" s="80"/>
      <c r="E295" s="80"/>
      <c r="F295" s="79"/>
      <c r="G295" s="7" t="str">
        <f>VLOOKUP(B295,S!$A:$D,3,FALSE)</f>
        <v>M</v>
      </c>
      <c r="H295" s="81"/>
      <c r="I295" s="81">
        <f>J300</f>
        <v>25.35</v>
      </c>
      <c r="J295" s="60"/>
      <c r="K295" s="59"/>
      <c r="L295" s="81">
        <f>VLOOKUP(B295,S!$A:$D,4,FALSE)</f>
        <v>25.35</v>
      </c>
      <c r="M295" s="7" t="str">
        <f>IF(ROUND((L295-I295),2)=0,"OK, confere com a tabela.",IF(ROUND((L295-I295),2)&lt;0,"ACIMA ("&amp;TEXT(ROUND(I295*100/L295,4),"0,0000")&amp;" %) da tabela.","ABAIXO ("&amp;TEXT(ROUND(I295*100/L295,4),"0,0000")&amp;" %) da tabela."))</f>
        <v>OK, confere com a tabela.</v>
      </c>
    </row>
    <row r="296" spans="1:16" ht="30" customHeight="1" x14ac:dyDescent="0.25">
      <c r="A296" s="61" t="s">
        <v>247</v>
      </c>
      <c r="B296" s="74">
        <v>9868</v>
      </c>
      <c r="C296" s="62" t="str">
        <f>VLOOKUP(B296,IF(A296="COMPOSICAO",S!$A:$D,I!$A:$D),2,FALSE)</f>
        <v>TUBO PVC, SOLDAVEL, DE 25 MM, AGUA FRIA (NBR-5648)</v>
      </c>
      <c r="D296" s="62"/>
      <c r="E296" s="62"/>
      <c r="F296" s="62"/>
      <c r="G296" s="61" t="str">
        <f>VLOOKUP(B296,IF(A296="COMPOSICAO",S!$A:$D,I!$A:$D),3,FALSE)</f>
        <v>M</v>
      </c>
      <c r="H296" s="20">
        <f>1.0493</f>
        <v>1.0492999999999999</v>
      </c>
      <c r="I296" s="63">
        <f>IF(A296="COMPOSICAO",VLOOKUP("TOTAL - "&amp;B296,COMPOSICAO_AUX_1!$A:$J,10,FALSE),VLOOKUP(B296,I!$A:$D,4,FALSE))</f>
        <v>4.7</v>
      </c>
      <c r="J296" s="67">
        <f>TRUNC(H296*I296,2)</f>
        <v>4.93</v>
      </c>
      <c r="K296" s="66"/>
      <c r="L296" s="4"/>
      <c r="M296" s="4"/>
      <c r="N296" s="4"/>
      <c r="O296" s="20">
        <f>SUMIF(ORCAMENTO!$B:$B,B$295,ORCAMENTO!$H:$H)</f>
        <v>12</v>
      </c>
      <c r="P296" s="20">
        <f>O296*H296</f>
        <v>12.5916</v>
      </c>
    </row>
    <row r="297" spans="1:16" ht="15" customHeight="1" x14ac:dyDescent="0.25">
      <c r="A297" s="61" t="s">
        <v>247</v>
      </c>
      <c r="B297" s="74">
        <v>38383</v>
      </c>
      <c r="C297" s="62" t="str">
        <f>VLOOKUP(B297,IF(A297="COMPOSICAO",S!$A:$D,I!$A:$D),2,FALSE)</f>
        <v>LIXA D'AGUA EM FOLHA, GRAO 100</v>
      </c>
      <c r="D297" s="62"/>
      <c r="E297" s="62"/>
      <c r="F297" s="62"/>
      <c r="G297" s="61" t="str">
        <f>VLOOKUP(B297,IF(A297="COMPOSICAO",S!$A:$D,I!$A:$D),3,FALSE)</f>
        <v>UN</v>
      </c>
      <c r="H297" s="20">
        <f>0.0886</f>
        <v>8.8599999999999998E-2</v>
      </c>
      <c r="I297" s="63">
        <f>IF(A297="COMPOSICAO",VLOOKUP("TOTAL - "&amp;B297,COMPOSICAO_AUX_1!$A:$J,10,FALSE),VLOOKUP(B297,I!$A:$D,4,FALSE))</f>
        <v>2.33</v>
      </c>
      <c r="J297" s="67">
        <f>TRUNC(H297*I297,2)</f>
        <v>0.2</v>
      </c>
      <c r="K297" s="66"/>
      <c r="L297" s="4"/>
      <c r="M297" s="4"/>
      <c r="N297" s="4"/>
      <c r="O297" s="20">
        <f>SUMIF(ORCAMENTO!$B:$B,B$295,ORCAMENTO!$H:$H)</f>
        <v>12</v>
      </c>
      <c r="P297" s="20">
        <f>O297*H297</f>
        <v>1.0631999999999999</v>
      </c>
    </row>
    <row r="298" spans="1:16" ht="30" customHeight="1" x14ac:dyDescent="0.25">
      <c r="A298" s="61" t="s">
        <v>248</v>
      </c>
      <c r="B298" s="74">
        <v>88248</v>
      </c>
      <c r="C298" s="62" t="str">
        <f>VLOOKUP(B298,IF(A298="COMPOSICAO",S!$A:$D,I!$A:$D),2,FALSE)</f>
        <v>AUXILIAR DE ENCANADOR OU BOMBEIRO HIDRÁULICO COM ENCARGOS COMPLEMENTARES</v>
      </c>
      <c r="D298" s="62"/>
      <c r="E298" s="62"/>
      <c r="F298" s="62"/>
      <c r="G298" s="61" t="str">
        <f>VLOOKUP(B298,IF(A298="COMPOSICAO",S!$A:$D,I!$A:$D),3,FALSE)</f>
        <v>H</v>
      </c>
      <c r="H298" s="20">
        <f>0.38/pcf</f>
        <v>0.38</v>
      </c>
      <c r="I298" s="63">
        <f>IF(A298="COMPOSICAO",VLOOKUP("TOTAL - "&amp;B298,COMPOSICAO_AUX_1!$A:$J,10,FALSE),VLOOKUP(B298,I!$A:$D,4,FALSE))</f>
        <v>22.950000000000003</v>
      </c>
      <c r="J298" s="67">
        <f>TRUNC(H298*I298,2)</f>
        <v>8.7200000000000006</v>
      </c>
      <c r="K298" s="66"/>
      <c r="L298" s="4"/>
      <c r="M298" s="4"/>
      <c r="N298" s="4"/>
      <c r="O298" s="20">
        <f>SUMIF(ORCAMENTO!$B:$B,B$295,ORCAMENTO!$H:$H)</f>
        <v>12</v>
      </c>
      <c r="P298" s="20">
        <f>O298*H298</f>
        <v>4.5600000000000005</v>
      </c>
    </row>
    <row r="299" spans="1:16" ht="30" customHeight="1" x14ac:dyDescent="0.25">
      <c r="A299" s="61" t="s">
        <v>248</v>
      </c>
      <c r="B299" s="74">
        <v>88267</v>
      </c>
      <c r="C299" s="62" t="str">
        <f>VLOOKUP(B299,IF(A299="COMPOSICAO",S!$A:$D,I!$A:$D),2,FALSE)</f>
        <v>ENCANADOR OU BOMBEIRO HIDRÁULICO COM ENCARGOS COMPLEMENTARES</v>
      </c>
      <c r="D299" s="62"/>
      <c r="E299" s="62"/>
      <c r="F299" s="62"/>
      <c r="G299" s="61" t="str">
        <f>VLOOKUP(B299,IF(A299="COMPOSICAO",S!$A:$D,I!$A:$D),3,FALSE)</f>
        <v>H</v>
      </c>
      <c r="H299" s="20">
        <f>0.38/pcf</f>
        <v>0.38</v>
      </c>
      <c r="I299" s="63">
        <f>IF(A299="COMPOSICAO",VLOOKUP("TOTAL - "&amp;B299,COMPOSICAO_AUX_1!$A:$J,10,FALSE),VLOOKUP(B299,I!$A:$D,4,FALSE))</f>
        <v>30.280000000000005</v>
      </c>
      <c r="J299" s="67">
        <f>TRUNC(H299*I299,2)</f>
        <v>11.5</v>
      </c>
      <c r="K299" s="66"/>
      <c r="L299" s="4"/>
      <c r="M299" s="4"/>
      <c r="N299" s="4"/>
      <c r="O299" s="20">
        <f>SUMIF(ORCAMENTO!$B:$B,B$295,ORCAMENTO!$H:$H)</f>
        <v>12</v>
      </c>
      <c r="P299" s="20">
        <f>O299*H299</f>
        <v>4.5600000000000005</v>
      </c>
    </row>
    <row r="300" spans="1:16" ht="15" customHeight="1" x14ac:dyDescent="0.25">
      <c r="A300" s="82" t="s">
        <v>249</v>
      </c>
      <c r="B300" s="83"/>
      <c r="C300" s="83"/>
      <c r="D300" s="83"/>
      <c r="E300" s="83"/>
      <c r="F300" s="83"/>
      <c r="G300" s="84"/>
      <c r="H300" s="85"/>
      <c r="I300" s="86"/>
      <c r="J300" s="67">
        <f>SUM(J295:K299)</f>
        <v>25.35</v>
      </c>
      <c r="K300" s="66"/>
    </row>
    <row r="301" spans="1:16" ht="15" customHeight="1" x14ac:dyDescent="0.25">
      <c r="A301" s="82" t="str">
        <f>"TAXA DE BDI ("&amp;BDI&amp;" %)"</f>
        <v>TAXA DE BDI (23,01 %)</v>
      </c>
      <c r="B301" s="83"/>
      <c r="C301" s="83"/>
      <c r="D301" s="83"/>
      <c r="E301" s="83"/>
      <c r="F301" s="83"/>
      <c r="G301" s="84"/>
      <c r="H301" s="85"/>
      <c r="I301" s="86"/>
      <c r="J301" s="67">
        <f>ROUND(J300*(BDI/100),2)</f>
        <v>5.83</v>
      </c>
      <c r="K301" s="66"/>
    </row>
    <row r="302" spans="1:16" ht="15" customHeight="1" x14ac:dyDescent="0.25">
      <c r="A302" s="82" t="s">
        <v>272</v>
      </c>
      <c r="B302" s="83"/>
      <c r="C302" s="83"/>
      <c r="D302" s="83"/>
      <c r="E302" s="83"/>
      <c r="F302" s="83"/>
      <c r="G302" s="84"/>
      <c r="H302" s="85"/>
      <c r="I302" s="86"/>
      <c r="J302" s="67">
        <f>SUM(J300:K301)</f>
        <v>31.18</v>
      </c>
      <c r="K302" s="66"/>
    </row>
    <row r="303" spans="1:16" ht="15" customHeight="1" x14ac:dyDescent="0.25">
      <c r="A303" s="4"/>
      <c r="B303" s="4"/>
      <c r="C303" s="4"/>
      <c r="D303" s="4"/>
      <c r="E303" s="4"/>
      <c r="F303" s="4"/>
      <c r="G303" s="4"/>
      <c r="H303" s="4"/>
      <c r="I303" s="4"/>
      <c r="J303" s="4"/>
      <c r="K303" s="4"/>
    </row>
    <row r="304" spans="1:16" ht="15" customHeight="1" x14ac:dyDescent="0.25">
      <c r="A304" s="29" t="s">
        <v>243</v>
      </c>
      <c r="B304" s="29" t="s">
        <v>37</v>
      </c>
      <c r="C304" s="53" t="s">
        <v>8</v>
      </c>
      <c r="D304" s="54"/>
      <c r="E304" s="54"/>
      <c r="F304" s="54"/>
      <c r="G304" s="7" t="s">
        <v>38</v>
      </c>
      <c r="H304" s="7" t="s">
        <v>244</v>
      </c>
      <c r="I304" s="7" t="s">
        <v>245</v>
      </c>
      <c r="J304" s="42" t="s">
        <v>10</v>
      </c>
      <c r="K304" s="41"/>
    </row>
    <row r="305" spans="1:16" ht="45" customHeight="1" x14ac:dyDescent="0.25">
      <c r="A305" s="7" t="s">
        <v>264</v>
      </c>
      <c r="B305" s="78">
        <v>89357</v>
      </c>
      <c r="C305" s="80" t="str">
        <f>VLOOKUP(B305,S!$A:$D,2,FALSE)</f>
        <v>TUBO, PVC, SOLDÁVEL, DN 32MM, INSTALADO EM RAMAL OU SUB-RAMAL DE ÁGUA - FORNECIMENTO E INSTALAÇÃO. AF_06/2022</v>
      </c>
      <c r="D305" s="80"/>
      <c r="E305" s="80"/>
      <c r="F305" s="79"/>
      <c r="G305" s="7" t="str">
        <f>VLOOKUP(B305,S!$A:$D,3,FALSE)</f>
        <v>M</v>
      </c>
      <c r="H305" s="81"/>
      <c r="I305" s="81">
        <f>J310</f>
        <v>34.97</v>
      </c>
      <c r="J305" s="60"/>
      <c r="K305" s="59"/>
      <c r="L305" s="81">
        <f>VLOOKUP(B305,S!$A:$D,4,FALSE)</f>
        <v>34.97</v>
      </c>
      <c r="M305" s="7" t="str">
        <f>IF(ROUND((L305-I305),2)=0,"OK, confere com a tabela.",IF(ROUND((L305-I305),2)&lt;0,"ACIMA ("&amp;TEXT(ROUND(I305*100/L305,4),"0,0000")&amp;" %) da tabela.","ABAIXO ("&amp;TEXT(ROUND(I305*100/L305,4),"0,0000")&amp;" %) da tabela."))</f>
        <v>OK, confere com a tabela.</v>
      </c>
    </row>
    <row r="306" spans="1:16" ht="30" customHeight="1" x14ac:dyDescent="0.25">
      <c r="A306" s="61" t="s">
        <v>247</v>
      </c>
      <c r="B306" s="74">
        <v>9869</v>
      </c>
      <c r="C306" s="62" t="str">
        <f>VLOOKUP(B306,IF(A306="COMPOSICAO",S!$A:$D,I!$A:$D),2,FALSE)</f>
        <v>TUBO PVC, SOLDAVEL, DE 32 MM, AGUA FRIA (NBR-5648)</v>
      </c>
      <c r="D306" s="62"/>
      <c r="E306" s="62"/>
      <c r="F306" s="62"/>
      <c r="G306" s="61" t="str">
        <f>VLOOKUP(B306,IF(A306="COMPOSICAO",S!$A:$D,I!$A:$D),3,FALSE)</f>
        <v>M</v>
      </c>
      <c r="H306" s="20">
        <f>1.0493</f>
        <v>1.0492999999999999</v>
      </c>
      <c r="I306" s="63">
        <f>IF(A306="COMPOSICAO",VLOOKUP("TOTAL - "&amp;B306,COMPOSICAO_AUX_1!$A:$J,10,FALSE),VLOOKUP(B306,I!$A:$D,4,FALSE))</f>
        <v>10.14</v>
      </c>
      <c r="J306" s="67">
        <f>TRUNC(H306*I306,2)</f>
        <v>10.63</v>
      </c>
      <c r="K306" s="66"/>
      <c r="L306" s="4"/>
      <c r="M306" s="4"/>
      <c r="N306" s="4"/>
      <c r="O306" s="20">
        <f>SUMIF(ORCAMENTO!$B:$B,B$305,ORCAMENTO!$H:$H)</f>
        <v>12</v>
      </c>
      <c r="P306" s="20">
        <f>O306*H306</f>
        <v>12.5916</v>
      </c>
    </row>
    <row r="307" spans="1:16" ht="15" customHeight="1" x14ac:dyDescent="0.25">
      <c r="A307" s="61" t="s">
        <v>247</v>
      </c>
      <c r="B307" s="74">
        <v>38383</v>
      </c>
      <c r="C307" s="62" t="str">
        <f>VLOOKUP(B307,IF(A307="COMPOSICAO",S!$A:$D,I!$A:$D),2,FALSE)</f>
        <v>LIXA D'AGUA EM FOLHA, GRAO 100</v>
      </c>
      <c r="D307" s="62"/>
      <c r="E307" s="62"/>
      <c r="F307" s="62"/>
      <c r="G307" s="61" t="str">
        <f>VLOOKUP(B307,IF(A307="COMPOSICAO",S!$A:$D,I!$A:$D),3,FALSE)</f>
        <v>UN</v>
      </c>
      <c r="H307" s="20">
        <f>0.1056</f>
        <v>0.1056</v>
      </c>
      <c r="I307" s="63">
        <f>IF(A307="COMPOSICAO",VLOOKUP("TOTAL - "&amp;B307,COMPOSICAO_AUX_1!$A:$J,10,FALSE),VLOOKUP(B307,I!$A:$D,4,FALSE))</f>
        <v>2.33</v>
      </c>
      <c r="J307" s="67">
        <f>TRUNC(H307*I307,2)</f>
        <v>0.24</v>
      </c>
      <c r="K307" s="66"/>
      <c r="L307" s="4"/>
      <c r="M307" s="4"/>
      <c r="N307" s="4"/>
      <c r="O307" s="20">
        <f>SUMIF(ORCAMENTO!$B:$B,B$305,ORCAMENTO!$H:$H)</f>
        <v>12</v>
      </c>
      <c r="P307" s="20">
        <f>O307*H307</f>
        <v>1.2671999999999999</v>
      </c>
    </row>
    <row r="308" spans="1:16" ht="30" customHeight="1" x14ac:dyDescent="0.25">
      <c r="A308" s="61" t="s">
        <v>248</v>
      </c>
      <c r="B308" s="74">
        <v>88248</v>
      </c>
      <c r="C308" s="62" t="str">
        <f>VLOOKUP(B308,IF(A308="COMPOSICAO",S!$A:$D,I!$A:$D),2,FALSE)</f>
        <v>AUXILIAR DE ENCANADOR OU BOMBEIRO HIDRÁULICO COM ENCARGOS COMPLEMENTARES</v>
      </c>
      <c r="D308" s="62"/>
      <c r="E308" s="62"/>
      <c r="F308" s="62"/>
      <c r="G308" s="61" t="str">
        <f>VLOOKUP(B308,IF(A308="COMPOSICAO",S!$A:$D,I!$A:$D),3,FALSE)</f>
        <v>H</v>
      </c>
      <c r="H308" s="20">
        <f>0.453/pcf</f>
        <v>0.45300000000000001</v>
      </c>
      <c r="I308" s="63">
        <f>IF(A308="COMPOSICAO",VLOOKUP("TOTAL - "&amp;B308,COMPOSICAO_AUX_1!$A:$J,10,FALSE),VLOOKUP(B308,I!$A:$D,4,FALSE))</f>
        <v>22.950000000000003</v>
      </c>
      <c r="J308" s="67">
        <f>TRUNC(H308*I308,2)</f>
        <v>10.39</v>
      </c>
      <c r="K308" s="66"/>
      <c r="L308" s="4"/>
      <c r="M308" s="4"/>
      <c r="N308" s="4"/>
      <c r="O308" s="20">
        <f>SUMIF(ORCAMENTO!$B:$B,B$305,ORCAMENTO!$H:$H)</f>
        <v>12</v>
      </c>
      <c r="P308" s="20">
        <f>O308*H308</f>
        <v>5.4359999999999999</v>
      </c>
    </row>
    <row r="309" spans="1:16" ht="30" customHeight="1" x14ac:dyDescent="0.25">
      <c r="A309" s="61" t="s">
        <v>248</v>
      </c>
      <c r="B309" s="74">
        <v>88267</v>
      </c>
      <c r="C309" s="62" t="str">
        <f>VLOOKUP(B309,IF(A309="COMPOSICAO",S!$A:$D,I!$A:$D),2,FALSE)</f>
        <v>ENCANADOR OU BOMBEIRO HIDRÁULICO COM ENCARGOS COMPLEMENTARES</v>
      </c>
      <c r="D309" s="62"/>
      <c r="E309" s="62"/>
      <c r="F309" s="62"/>
      <c r="G309" s="61" t="str">
        <f>VLOOKUP(B309,IF(A309="COMPOSICAO",S!$A:$D,I!$A:$D),3,FALSE)</f>
        <v>H</v>
      </c>
      <c r="H309" s="20">
        <f>0.453/pcf</f>
        <v>0.45300000000000001</v>
      </c>
      <c r="I309" s="63">
        <f>IF(A309="COMPOSICAO",VLOOKUP("TOTAL - "&amp;B309,COMPOSICAO_AUX_1!$A:$J,10,FALSE),VLOOKUP(B309,I!$A:$D,4,FALSE))</f>
        <v>30.280000000000005</v>
      </c>
      <c r="J309" s="67">
        <f>TRUNC(H309*I309,2)</f>
        <v>13.71</v>
      </c>
      <c r="K309" s="66"/>
      <c r="L309" s="4"/>
      <c r="M309" s="4"/>
      <c r="N309" s="4"/>
      <c r="O309" s="20">
        <f>SUMIF(ORCAMENTO!$B:$B,B$305,ORCAMENTO!$H:$H)</f>
        <v>12</v>
      </c>
      <c r="P309" s="20">
        <f>O309*H309</f>
        <v>5.4359999999999999</v>
      </c>
    </row>
    <row r="310" spans="1:16" ht="15" customHeight="1" x14ac:dyDescent="0.25">
      <c r="A310" s="82" t="s">
        <v>249</v>
      </c>
      <c r="B310" s="83"/>
      <c r="C310" s="83"/>
      <c r="D310" s="83"/>
      <c r="E310" s="83"/>
      <c r="F310" s="83"/>
      <c r="G310" s="84"/>
      <c r="H310" s="85"/>
      <c r="I310" s="86"/>
      <c r="J310" s="67">
        <f>SUM(J305:K309)</f>
        <v>34.97</v>
      </c>
      <c r="K310" s="66"/>
    </row>
    <row r="311" spans="1:16" ht="15" customHeight="1" x14ac:dyDescent="0.25">
      <c r="A311" s="82" t="str">
        <f>"TAXA DE BDI ("&amp;BDI&amp;" %)"</f>
        <v>TAXA DE BDI (23,01 %)</v>
      </c>
      <c r="B311" s="83"/>
      <c r="C311" s="83"/>
      <c r="D311" s="83"/>
      <c r="E311" s="83"/>
      <c r="F311" s="83"/>
      <c r="G311" s="84"/>
      <c r="H311" s="85"/>
      <c r="I311" s="86"/>
      <c r="J311" s="67">
        <f>ROUND(J310*(BDI/100),2)</f>
        <v>8.0500000000000007</v>
      </c>
      <c r="K311" s="66"/>
    </row>
    <row r="312" spans="1:16" ht="15" customHeight="1" x14ac:dyDescent="0.25">
      <c r="A312" s="82" t="s">
        <v>273</v>
      </c>
      <c r="B312" s="83"/>
      <c r="C312" s="83"/>
      <c r="D312" s="83"/>
      <c r="E312" s="83"/>
      <c r="F312" s="83"/>
      <c r="G312" s="84"/>
      <c r="H312" s="85"/>
      <c r="I312" s="86"/>
      <c r="J312" s="67">
        <f>SUM(J310:K311)</f>
        <v>43.019999999999996</v>
      </c>
      <c r="K312" s="66"/>
    </row>
    <row r="313" spans="1:16" ht="15" customHeight="1" x14ac:dyDescent="0.25">
      <c r="A313" s="4"/>
      <c r="B313" s="4"/>
      <c r="C313" s="4"/>
      <c r="D313" s="4"/>
      <c r="E313" s="4"/>
      <c r="F313" s="4"/>
      <c r="G313" s="4"/>
      <c r="H313" s="4"/>
      <c r="I313" s="4"/>
      <c r="J313" s="4"/>
      <c r="K313" s="4"/>
    </row>
    <row r="314" spans="1:16" ht="15" customHeight="1" x14ac:dyDescent="0.25">
      <c r="A314" s="29" t="s">
        <v>243</v>
      </c>
      <c r="B314" s="29" t="s">
        <v>37</v>
      </c>
      <c r="C314" s="53" t="s">
        <v>8</v>
      </c>
      <c r="D314" s="54"/>
      <c r="E314" s="54"/>
      <c r="F314" s="54"/>
      <c r="G314" s="7" t="s">
        <v>38</v>
      </c>
      <c r="H314" s="7" t="s">
        <v>244</v>
      </c>
      <c r="I314" s="7" t="s">
        <v>245</v>
      </c>
      <c r="J314" s="42" t="s">
        <v>10</v>
      </c>
      <c r="K314" s="41"/>
    </row>
    <row r="315" spans="1:16" ht="30" customHeight="1" x14ac:dyDescent="0.25">
      <c r="A315" s="7" t="s">
        <v>274</v>
      </c>
      <c r="B315" s="78">
        <v>93358</v>
      </c>
      <c r="C315" s="80" t="str">
        <f>VLOOKUP(B315,S!$A:$D,2,FALSE)</f>
        <v>ESCAVAÇÃO MANUAL DE VALA COM PROFUNDIDADE MENOR OU IGUAL A 1,30 M. AF_02/2021</v>
      </c>
      <c r="D315" s="80"/>
      <c r="E315" s="80"/>
      <c r="F315" s="79"/>
      <c r="G315" s="7" t="str">
        <f>VLOOKUP(B315,S!$A:$D,3,FALSE)</f>
        <v>M3</v>
      </c>
      <c r="H315" s="81"/>
      <c r="I315" s="81">
        <f>J317</f>
        <v>84.93</v>
      </c>
      <c r="J315" s="60"/>
      <c r="K315" s="59"/>
      <c r="L315" s="81">
        <f>VLOOKUP(B315,S!$A:$D,4,FALSE)</f>
        <v>84.93</v>
      </c>
      <c r="M315" s="7" t="str">
        <f>IF(ROUND((L315-I315),2)=0,"OK, confere com a tabela.",IF(ROUND((L315-I315),2)&lt;0,"ACIMA ("&amp;TEXT(ROUND(I315*100/L315,4),"0,0000")&amp;" %) da tabela.","ABAIXO ("&amp;TEXT(ROUND(I315*100/L315,4),"0,0000")&amp;" %) da tabela."))</f>
        <v>OK, confere com a tabela.</v>
      </c>
    </row>
    <row r="316" spans="1:16" ht="15" customHeight="1" x14ac:dyDescent="0.25">
      <c r="A316" s="61" t="s">
        <v>248</v>
      </c>
      <c r="B316" s="74">
        <v>88316</v>
      </c>
      <c r="C316" s="62" t="str">
        <f>VLOOKUP(B316,IF(A316="COMPOSICAO",S!$A:$D,I!$A:$D),2,FALSE)</f>
        <v>SERVENTE COM ENCARGOS COMPLEMENTARES</v>
      </c>
      <c r="D316" s="62"/>
      <c r="E316" s="62"/>
      <c r="F316" s="62"/>
      <c r="G316" s="61" t="str">
        <f>VLOOKUP(B316,IF(A316="COMPOSICAO",S!$A:$D,I!$A:$D),3,FALSE)</f>
        <v>H</v>
      </c>
      <c r="H316" s="20">
        <f>3.956/pcf</f>
        <v>3.956</v>
      </c>
      <c r="I316" s="63">
        <f>IF(A316="COMPOSICAO",VLOOKUP("TOTAL - "&amp;B316,COMPOSICAO_AUX_1!$A:$J,10,FALSE),VLOOKUP(B316,I!$A:$D,4,FALSE))</f>
        <v>21.47</v>
      </c>
      <c r="J316" s="67">
        <f>TRUNC(H316*I316,2)</f>
        <v>84.93</v>
      </c>
      <c r="K316" s="66"/>
      <c r="L316" s="4"/>
      <c r="M316" s="4"/>
      <c r="N316" s="4"/>
      <c r="O316" s="20">
        <f>SUMIF(ORCAMENTO!$B:$B,B$315,ORCAMENTO!$H:$H)</f>
        <v>17.61</v>
      </c>
      <c r="P316" s="20">
        <f>O316*H316</f>
        <v>69.66516</v>
      </c>
    </row>
    <row r="317" spans="1:16" ht="15" customHeight="1" x14ac:dyDescent="0.25">
      <c r="A317" s="82" t="s">
        <v>249</v>
      </c>
      <c r="B317" s="83"/>
      <c r="C317" s="83"/>
      <c r="D317" s="83"/>
      <c r="E317" s="83"/>
      <c r="F317" s="83"/>
      <c r="G317" s="84"/>
      <c r="H317" s="85"/>
      <c r="I317" s="86"/>
      <c r="J317" s="67">
        <f>SUM(J315:K316)</f>
        <v>84.93</v>
      </c>
      <c r="K317" s="66"/>
    </row>
    <row r="318" spans="1:16" ht="15" customHeight="1" x14ac:dyDescent="0.25">
      <c r="A318" s="82" t="str">
        <f>"TAXA DE BDI ("&amp;BDI&amp;" %)"</f>
        <v>TAXA DE BDI (23,01 %)</v>
      </c>
      <c r="B318" s="83"/>
      <c r="C318" s="83"/>
      <c r="D318" s="83"/>
      <c r="E318" s="83"/>
      <c r="F318" s="83"/>
      <c r="G318" s="84"/>
      <c r="H318" s="85"/>
      <c r="I318" s="86"/>
      <c r="J318" s="67">
        <f>ROUND(J317*(BDI/100),2)</f>
        <v>19.54</v>
      </c>
      <c r="K318" s="66"/>
    </row>
    <row r="319" spans="1:16" ht="15" customHeight="1" x14ac:dyDescent="0.25">
      <c r="A319" s="82" t="s">
        <v>275</v>
      </c>
      <c r="B319" s="83"/>
      <c r="C319" s="83"/>
      <c r="D319" s="83"/>
      <c r="E319" s="83"/>
      <c r="F319" s="83"/>
      <c r="G319" s="84"/>
      <c r="H319" s="85"/>
      <c r="I319" s="86"/>
      <c r="J319" s="67">
        <f>SUM(J317:K318)</f>
        <v>104.47</v>
      </c>
      <c r="K319" s="66"/>
    </row>
    <row r="320" spans="1:16" ht="15" customHeight="1" x14ac:dyDescent="0.25">
      <c r="A320" s="4"/>
      <c r="B320" s="4"/>
      <c r="C320" s="4"/>
      <c r="D320" s="4"/>
      <c r="E320" s="4"/>
      <c r="F320" s="4"/>
      <c r="G320" s="4"/>
      <c r="H320" s="4"/>
      <c r="I320" s="4"/>
      <c r="J320" s="4"/>
      <c r="K320" s="4"/>
    </row>
    <row r="321" spans="1:16" ht="15" customHeight="1" x14ac:dyDescent="0.25">
      <c r="A321" s="29" t="s">
        <v>243</v>
      </c>
      <c r="B321" s="29" t="s">
        <v>37</v>
      </c>
      <c r="C321" s="53" t="s">
        <v>8</v>
      </c>
      <c r="D321" s="54"/>
      <c r="E321" s="54"/>
      <c r="F321" s="54"/>
      <c r="G321" s="7" t="s">
        <v>38</v>
      </c>
      <c r="H321" s="7" t="s">
        <v>244</v>
      </c>
      <c r="I321" s="7" t="s">
        <v>245</v>
      </c>
      <c r="J321" s="42" t="s">
        <v>10</v>
      </c>
      <c r="K321" s="41"/>
    </row>
    <row r="322" spans="1:16" ht="30" customHeight="1" x14ac:dyDescent="0.25">
      <c r="A322" s="7" t="s">
        <v>274</v>
      </c>
      <c r="B322" s="78">
        <v>96995</v>
      </c>
      <c r="C322" s="80" t="str">
        <f>VLOOKUP(B322,S!$A:$D,2,FALSE)</f>
        <v>REATERRO MANUAL APILOADO COM SOQUETE. AF_10/2017</v>
      </c>
      <c r="D322" s="80"/>
      <c r="E322" s="80"/>
      <c r="F322" s="79"/>
      <c r="G322" s="7" t="str">
        <f>VLOOKUP(B322,S!$A:$D,3,FALSE)</f>
        <v>M3</v>
      </c>
      <c r="H322" s="81"/>
      <c r="I322" s="81">
        <f>J324</f>
        <v>51.49</v>
      </c>
      <c r="J322" s="60"/>
      <c r="K322" s="59"/>
      <c r="L322" s="81">
        <f>VLOOKUP(B322,S!$A:$D,4,FALSE)</f>
        <v>51.49</v>
      </c>
      <c r="M322" s="7" t="str">
        <f>IF(ROUND((L322-I322),2)=0,"OK, confere com a tabela.",IF(ROUND((L322-I322),2)&lt;0,"ACIMA ("&amp;TEXT(ROUND(I322*100/L322,4),"0,0000")&amp;" %) da tabela.","ABAIXO ("&amp;TEXT(ROUND(I322*100/L322,4),"0,0000")&amp;" %) da tabela."))</f>
        <v>OK, confere com a tabela.</v>
      </c>
    </row>
    <row r="323" spans="1:16" ht="15" customHeight="1" x14ac:dyDescent="0.25">
      <c r="A323" s="61" t="s">
        <v>248</v>
      </c>
      <c r="B323" s="74">
        <v>88316</v>
      </c>
      <c r="C323" s="62" t="str">
        <f>VLOOKUP(B323,IF(A323="COMPOSICAO",S!$A:$D,I!$A:$D),2,FALSE)</f>
        <v>SERVENTE COM ENCARGOS COMPLEMENTARES</v>
      </c>
      <c r="D323" s="62"/>
      <c r="E323" s="62"/>
      <c r="F323" s="62"/>
      <c r="G323" s="61" t="str">
        <f>VLOOKUP(B323,IF(A323="COMPOSICAO",S!$A:$D,I!$A:$D),3,FALSE)</f>
        <v>H</v>
      </c>
      <c r="H323" s="20">
        <f>2.3986/pcf</f>
        <v>2.3986000000000001</v>
      </c>
      <c r="I323" s="63">
        <f>IF(A323="COMPOSICAO",VLOOKUP("TOTAL - "&amp;B323,COMPOSICAO_AUX_1!$A:$J,10,FALSE),VLOOKUP(B323,I!$A:$D,4,FALSE))</f>
        <v>21.47</v>
      </c>
      <c r="J323" s="67">
        <f>TRUNC(H323*I323,2)</f>
        <v>51.49</v>
      </c>
      <c r="K323" s="66"/>
      <c r="L323" s="4"/>
      <c r="M323" s="4"/>
      <c r="N323" s="4"/>
      <c r="O323" s="20">
        <f>SUMIF(ORCAMENTO!$B:$B,B$322,ORCAMENTO!$H:$H)</f>
        <v>17.61</v>
      </c>
      <c r="P323" s="20">
        <f>O323*H323</f>
        <v>42.239345999999998</v>
      </c>
    </row>
    <row r="324" spans="1:16" ht="15" customHeight="1" x14ac:dyDescent="0.25">
      <c r="A324" s="82" t="s">
        <v>249</v>
      </c>
      <c r="B324" s="83"/>
      <c r="C324" s="83"/>
      <c r="D324" s="83"/>
      <c r="E324" s="83"/>
      <c r="F324" s="83"/>
      <c r="G324" s="84"/>
      <c r="H324" s="85"/>
      <c r="I324" s="86"/>
      <c r="J324" s="67">
        <f>SUM(J322:K323)</f>
        <v>51.49</v>
      </c>
      <c r="K324" s="66"/>
    </row>
    <row r="325" spans="1:16" ht="15" customHeight="1" x14ac:dyDescent="0.25">
      <c r="A325" s="82" t="str">
        <f>"TAXA DE BDI ("&amp;BDI&amp;" %)"</f>
        <v>TAXA DE BDI (23,01 %)</v>
      </c>
      <c r="B325" s="83"/>
      <c r="C325" s="83"/>
      <c r="D325" s="83"/>
      <c r="E325" s="83"/>
      <c r="F325" s="83"/>
      <c r="G325" s="84"/>
      <c r="H325" s="85"/>
      <c r="I325" s="86"/>
      <c r="J325" s="67">
        <f>ROUND(J324*(BDI/100),2)</f>
        <v>11.85</v>
      </c>
      <c r="K325" s="66"/>
    </row>
    <row r="326" spans="1:16" ht="15" customHeight="1" x14ac:dyDescent="0.25">
      <c r="A326" s="82" t="s">
        <v>276</v>
      </c>
      <c r="B326" s="83"/>
      <c r="C326" s="83"/>
      <c r="D326" s="83"/>
      <c r="E326" s="83"/>
      <c r="F326" s="83"/>
      <c r="G326" s="84"/>
      <c r="H326" s="85"/>
      <c r="I326" s="86"/>
      <c r="J326" s="67">
        <f>SUM(J324:K325)</f>
        <v>63.34</v>
      </c>
      <c r="K326" s="66"/>
    </row>
    <row r="327" spans="1:16" ht="15" customHeight="1" x14ac:dyDescent="0.25">
      <c r="A327" s="4"/>
      <c r="B327" s="4"/>
      <c r="C327" s="4"/>
      <c r="D327" s="4"/>
      <c r="E327" s="4"/>
      <c r="F327" s="4"/>
      <c r="G327" s="4"/>
      <c r="H327" s="4"/>
      <c r="I327" s="4"/>
      <c r="J327" s="4"/>
      <c r="K327" s="4"/>
    </row>
    <row r="328" spans="1:16" ht="15" customHeight="1" x14ac:dyDescent="0.25">
      <c r="A328" s="29" t="s">
        <v>243</v>
      </c>
      <c r="B328" s="29" t="s">
        <v>37</v>
      </c>
      <c r="C328" s="53" t="s">
        <v>8</v>
      </c>
      <c r="D328" s="54"/>
      <c r="E328" s="54"/>
      <c r="F328" s="54"/>
      <c r="G328" s="7" t="s">
        <v>38</v>
      </c>
      <c r="H328" s="7" t="s">
        <v>244</v>
      </c>
      <c r="I328" s="7" t="s">
        <v>245</v>
      </c>
      <c r="J328" s="42" t="s">
        <v>10</v>
      </c>
      <c r="K328" s="41"/>
    </row>
    <row r="329" spans="1:16" ht="30" customHeight="1" x14ac:dyDescent="0.25">
      <c r="A329" s="7" t="s">
        <v>264</v>
      </c>
      <c r="B329" s="78">
        <v>86916</v>
      </c>
      <c r="C329" s="80" t="str">
        <f>VLOOKUP(B329,S!$A:$D,2,FALSE)</f>
        <v>TORNEIRA PLÁSTICA 3/4 PARA TANQUE - FORNECIMENTO E INSTALAÇÃO. AF_01/2020</v>
      </c>
      <c r="D329" s="80"/>
      <c r="E329" s="80"/>
      <c r="F329" s="79"/>
      <c r="G329" s="7" t="str">
        <f>VLOOKUP(B329,S!$A:$D,3,FALSE)</f>
        <v>UN</v>
      </c>
      <c r="H329" s="81"/>
      <c r="I329" s="81">
        <f>J334</f>
        <v>22.790000000000003</v>
      </c>
      <c r="J329" s="60"/>
      <c r="K329" s="59"/>
      <c r="L329" s="81">
        <f>VLOOKUP(B329,S!$A:$D,4,FALSE)</f>
        <v>22.79</v>
      </c>
      <c r="M329" s="7" t="str">
        <f>IF(ROUND((L329-I329),2)=0,"OK, confere com a tabela.",IF(ROUND((L329-I329),2)&lt;0,"ACIMA ("&amp;TEXT(ROUND(I329*100/L329,4),"0,0000")&amp;" %) da tabela.","ABAIXO ("&amp;TEXT(ROUND(I329*100/L329,4),"0,0000")&amp;" %) da tabela."))</f>
        <v>OK, confere com a tabela.</v>
      </c>
    </row>
    <row r="330" spans="1:16" ht="30" customHeight="1" x14ac:dyDescent="0.25">
      <c r="A330" s="61" t="s">
        <v>247</v>
      </c>
      <c r="B330" s="74">
        <v>3146</v>
      </c>
      <c r="C330" s="62" t="str">
        <f>VLOOKUP(B330,IF(A330="COMPOSICAO",S!$A:$D,I!$A:$D),2,FALSE)</f>
        <v>FITA VEDA ROSCA EM ROLOS DE 18 MM X 10 M (L X C)</v>
      </c>
      <c r="D330" s="62"/>
      <c r="E330" s="62"/>
      <c r="F330" s="62"/>
      <c r="G330" s="61" t="str">
        <f>VLOOKUP(B330,IF(A330="COMPOSICAO",S!$A:$D,I!$A:$D),3,FALSE)</f>
        <v>UN</v>
      </c>
      <c r="H330" s="20">
        <f>0.0365</f>
        <v>3.6499999999999998E-2</v>
      </c>
      <c r="I330" s="63">
        <f>IF(A330="COMPOSICAO",VLOOKUP("TOTAL - "&amp;B330,COMPOSICAO_AUX_1!$A:$J,10,FALSE),VLOOKUP(B330,I!$A:$D,4,FALSE))</f>
        <v>3.4</v>
      </c>
      <c r="J330" s="67">
        <f>TRUNC(H330*I330,2)</f>
        <v>0.12</v>
      </c>
      <c r="K330" s="66"/>
      <c r="L330" s="4"/>
      <c r="M330" s="4"/>
      <c r="N330" s="4"/>
      <c r="O330" s="20">
        <f>SUMIF(ORCAMENTO!$B:$B,B$329,ORCAMENTO!$H:$H)</f>
        <v>1</v>
      </c>
      <c r="P330" s="20">
        <f>O330*H330</f>
        <v>3.6499999999999998E-2</v>
      </c>
    </row>
    <row r="331" spans="1:16" ht="30" customHeight="1" x14ac:dyDescent="0.25">
      <c r="A331" s="61" t="s">
        <v>247</v>
      </c>
      <c r="B331" s="74">
        <v>11831</v>
      </c>
      <c r="C331" s="62" t="str">
        <f>VLOOKUP(B331,IF(A331="COMPOSICAO",S!$A:$D,I!$A:$D),2,FALSE)</f>
        <v>TORNEIRA PLASTICA PARA TANQUE 1/2 " OU 3/4 " COM BICO PARA MANGUEIRA</v>
      </c>
      <c r="D331" s="62"/>
      <c r="E331" s="62"/>
      <c r="F331" s="62"/>
      <c r="G331" s="61" t="str">
        <f>VLOOKUP(B331,IF(A331="COMPOSICAO",S!$A:$D,I!$A:$D),3,FALSE)</f>
        <v>UN</v>
      </c>
      <c r="H331" s="20">
        <f>1</f>
        <v>1</v>
      </c>
      <c r="I331" s="63">
        <f>IF(A331="COMPOSICAO",VLOOKUP("TOTAL - "&amp;B331,COMPOSICAO_AUX_1!$A:$J,10,FALSE),VLOOKUP(B331,I!$A:$D,4,FALSE))</f>
        <v>17.03</v>
      </c>
      <c r="J331" s="67">
        <f>TRUNC(H331*I331,2)</f>
        <v>17.03</v>
      </c>
      <c r="K331" s="66"/>
      <c r="L331" s="4"/>
      <c r="M331" s="4"/>
      <c r="N331" s="4"/>
      <c r="O331" s="20">
        <f>SUMIF(ORCAMENTO!$B:$B,B$329,ORCAMENTO!$H:$H)</f>
        <v>1</v>
      </c>
      <c r="P331" s="20">
        <f>O331*H331</f>
        <v>1</v>
      </c>
    </row>
    <row r="332" spans="1:16" ht="30" customHeight="1" x14ac:dyDescent="0.25">
      <c r="A332" s="61" t="s">
        <v>248</v>
      </c>
      <c r="B332" s="74">
        <v>88267</v>
      </c>
      <c r="C332" s="62" t="str">
        <f>VLOOKUP(B332,IF(A332="COMPOSICAO",S!$A:$D,I!$A:$D),2,FALSE)</f>
        <v>ENCANADOR OU BOMBEIRO HIDRÁULICO COM ENCARGOS COMPLEMENTARES</v>
      </c>
      <c r="D332" s="62"/>
      <c r="E332" s="62"/>
      <c r="F332" s="62"/>
      <c r="G332" s="61" t="str">
        <f>VLOOKUP(B332,IF(A332="COMPOSICAO",S!$A:$D,I!$A:$D),3,FALSE)</f>
        <v>H</v>
      </c>
      <c r="H332" s="20">
        <f>0.1525/pcf</f>
        <v>0.1525</v>
      </c>
      <c r="I332" s="63">
        <f>IF(A332="COMPOSICAO",VLOOKUP("TOTAL - "&amp;B332,COMPOSICAO_AUX_1!$A:$J,10,FALSE),VLOOKUP(B332,I!$A:$D,4,FALSE))</f>
        <v>30.280000000000005</v>
      </c>
      <c r="J332" s="67">
        <f>TRUNC(H332*I332,2)</f>
        <v>4.6100000000000003</v>
      </c>
      <c r="K332" s="66"/>
      <c r="L332" s="4"/>
      <c r="M332" s="4"/>
      <c r="N332" s="4"/>
      <c r="O332" s="20">
        <f>SUMIF(ORCAMENTO!$B:$B,B$329,ORCAMENTO!$H:$H)</f>
        <v>1</v>
      </c>
      <c r="P332" s="20">
        <f>O332*H332</f>
        <v>0.1525</v>
      </c>
    </row>
    <row r="333" spans="1:16" ht="15" customHeight="1" x14ac:dyDescent="0.25">
      <c r="A333" s="61" t="s">
        <v>248</v>
      </c>
      <c r="B333" s="74">
        <v>88316</v>
      </c>
      <c r="C333" s="62" t="str">
        <f>VLOOKUP(B333,IF(A333="COMPOSICAO",S!$A:$D,I!$A:$D),2,FALSE)</f>
        <v>SERVENTE COM ENCARGOS COMPLEMENTARES</v>
      </c>
      <c r="D333" s="62"/>
      <c r="E333" s="62"/>
      <c r="F333" s="62"/>
      <c r="G333" s="61" t="str">
        <f>VLOOKUP(B333,IF(A333="COMPOSICAO",S!$A:$D,I!$A:$D),3,FALSE)</f>
        <v>H</v>
      </c>
      <c r="H333" s="20">
        <f>0.0481/pcf</f>
        <v>4.8099999999999997E-2</v>
      </c>
      <c r="I333" s="63">
        <f>IF(A333="COMPOSICAO",VLOOKUP("TOTAL - "&amp;B333,COMPOSICAO_AUX_1!$A:$J,10,FALSE),VLOOKUP(B333,I!$A:$D,4,FALSE))</f>
        <v>21.47</v>
      </c>
      <c r="J333" s="67">
        <f>TRUNC(H333*I333,2)</f>
        <v>1.03</v>
      </c>
      <c r="K333" s="66"/>
      <c r="L333" s="4"/>
      <c r="M333" s="4"/>
      <c r="N333" s="4"/>
      <c r="O333" s="20">
        <f>SUMIF(ORCAMENTO!$B:$B,B$329,ORCAMENTO!$H:$H)</f>
        <v>1</v>
      </c>
      <c r="P333" s="20">
        <f>O333*H333</f>
        <v>4.8099999999999997E-2</v>
      </c>
    </row>
    <row r="334" spans="1:16" ht="15" customHeight="1" x14ac:dyDescent="0.25">
      <c r="A334" s="82" t="s">
        <v>249</v>
      </c>
      <c r="B334" s="83"/>
      <c r="C334" s="83"/>
      <c r="D334" s="83"/>
      <c r="E334" s="83"/>
      <c r="F334" s="83"/>
      <c r="G334" s="84"/>
      <c r="H334" s="85"/>
      <c r="I334" s="86"/>
      <c r="J334" s="67">
        <f>SUM(J329:K333)</f>
        <v>22.790000000000003</v>
      </c>
      <c r="K334" s="66"/>
    </row>
    <row r="335" spans="1:16" ht="15" customHeight="1" x14ac:dyDescent="0.25">
      <c r="A335" s="82" t="str">
        <f>"TAXA DE BDI ("&amp;BDI&amp;" %)"</f>
        <v>TAXA DE BDI (23,01 %)</v>
      </c>
      <c r="B335" s="83"/>
      <c r="C335" s="83"/>
      <c r="D335" s="83"/>
      <c r="E335" s="83"/>
      <c r="F335" s="83"/>
      <c r="G335" s="84"/>
      <c r="H335" s="85"/>
      <c r="I335" s="86"/>
      <c r="J335" s="67">
        <f>ROUND(J334*(BDI/100),2)</f>
        <v>5.24</v>
      </c>
      <c r="K335" s="66"/>
    </row>
    <row r="336" spans="1:16" ht="15" customHeight="1" x14ac:dyDescent="0.25">
      <c r="A336" s="82" t="s">
        <v>277</v>
      </c>
      <c r="B336" s="83"/>
      <c r="C336" s="83"/>
      <c r="D336" s="83"/>
      <c r="E336" s="83"/>
      <c r="F336" s="83"/>
      <c r="G336" s="84"/>
      <c r="H336" s="85"/>
      <c r="I336" s="86"/>
      <c r="J336" s="67">
        <f>SUM(J334:K335)</f>
        <v>28.03</v>
      </c>
      <c r="K336" s="66"/>
    </row>
    <row r="337" spans="1:16" ht="15" customHeight="1" x14ac:dyDescent="0.25">
      <c r="A337" s="4"/>
      <c r="B337" s="4"/>
      <c r="C337" s="4"/>
      <c r="D337" s="4"/>
      <c r="E337" s="4"/>
      <c r="F337" s="4"/>
      <c r="G337" s="4"/>
      <c r="H337" s="4"/>
      <c r="I337" s="4"/>
      <c r="J337" s="4"/>
      <c r="K337" s="4"/>
    </row>
    <row r="338" spans="1:16" ht="15" customHeight="1" x14ac:dyDescent="0.25">
      <c r="A338" s="29" t="s">
        <v>243</v>
      </c>
      <c r="B338" s="29" t="s">
        <v>37</v>
      </c>
      <c r="C338" s="53" t="s">
        <v>8</v>
      </c>
      <c r="D338" s="54"/>
      <c r="E338" s="54"/>
      <c r="F338" s="54"/>
      <c r="G338" s="7" t="s">
        <v>38</v>
      </c>
      <c r="H338" s="7" t="s">
        <v>244</v>
      </c>
      <c r="I338" s="7" t="s">
        <v>245</v>
      </c>
      <c r="J338" s="42" t="s">
        <v>10</v>
      </c>
      <c r="K338" s="41"/>
    </row>
    <row r="339" spans="1:16" ht="60" customHeight="1" x14ac:dyDescent="0.25">
      <c r="A339" s="7" t="s">
        <v>264</v>
      </c>
      <c r="B339" s="78">
        <v>92687</v>
      </c>
      <c r="C339" s="80" t="str">
        <f>VLOOKUP(B339,S!$A:$D,2,FALSE)</f>
        <v>TUBO DE AÇO GALVANIZADO COM COSTURA, CLASSE MÉDIA, CONEXÃO ROSQUEADA, DN 15 (1/2"), INSTALADO EM RAMAIS E SUB-RAMAIS DE GÁS - FORNECIMENTO E INSTALAÇÃO. AF_10/2020</v>
      </c>
      <c r="D339" s="80"/>
      <c r="E339" s="80"/>
      <c r="F339" s="79"/>
      <c r="G339" s="7" t="str">
        <f>VLOOKUP(B339,S!$A:$D,3,FALSE)</f>
        <v>M</v>
      </c>
      <c r="H339" s="81"/>
      <c r="I339" s="81">
        <f>J343</f>
        <v>29.33</v>
      </c>
      <c r="J339" s="60"/>
      <c r="K339" s="59"/>
      <c r="L339" s="81">
        <f>VLOOKUP(B339,S!$A:$D,4,FALSE)</f>
        <v>29.33</v>
      </c>
      <c r="M339" s="7" t="str">
        <f>IF(ROUND((L339-I339),2)=0,"OK, confere com a tabela.",IF(ROUND((L339-I339),2)&lt;0,"ACIMA ("&amp;TEXT(ROUND(I339*100/L339,4),"0,0000")&amp;" %) da tabela.","ABAIXO ("&amp;TEXT(ROUND(I339*100/L339,4),"0,0000")&amp;" %) da tabela."))</f>
        <v>OK, confere com a tabela.</v>
      </c>
    </row>
    <row r="340" spans="1:16" ht="45" customHeight="1" x14ac:dyDescent="0.25">
      <c r="A340" s="61" t="s">
        <v>247</v>
      </c>
      <c r="B340" s="74">
        <v>7691</v>
      </c>
      <c r="C340" s="62" t="str">
        <f>VLOOKUP(B340,IF(A340="COMPOSICAO",S!$A:$D,I!$A:$D),2,FALSE)</f>
        <v>TUBO ACO GALVANIZADO COM COSTURA, CLASSE MEDIA, DN 1/2", E = *2,65* MM, PESO *1,22* KG/M (NBR 5580)</v>
      </c>
      <c r="D340" s="62"/>
      <c r="E340" s="62"/>
      <c r="F340" s="62"/>
      <c r="G340" s="61" t="str">
        <f>VLOOKUP(B340,IF(A340="COMPOSICAO",S!$A:$D,I!$A:$D),3,FALSE)</f>
        <v>M</v>
      </c>
      <c r="H340" s="20">
        <f>1.039</f>
        <v>1.0389999999999999</v>
      </c>
      <c r="I340" s="63">
        <f>IF(A340="COMPOSICAO",VLOOKUP("TOTAL - "&amp;B340,COMPOSICAO_AUX_1!$A:$J,10,FALSE),VLOOKUP(B340,I!$A:$D,4,FALSE))</f>
        <v>19.38</v>
      </c>
      <c r="J340" s="67">
        <f>TRUNC(H340*I340,2)</f>
        <v>20.13</v>
      </c>
      <c r="K340" s="66"/>
      <c r="L340" s="4"/>
      <c r="M340" s="4"/>
      <c r="N340" s="4"/>
      <c r="O340" s="20">
        <f>SUMIF(ORCAMENTO!$B:$B,B$339,ORCAMENTO!$H:$H)</f>
        <v>0.5</v>
      </c>
      <c r="P340" s="20">
        <f>O340*H340</f>
        <v>0.51949999999999996</v>
      </c>
    </row>
    <row r="341" spans="1:16" ht="30" customHeight="1" x14ac:dyDescent="0.25">
      <c r="A341" s="61" t="s">
        <v>248</v>
      </c>
      <c r="B341" s="74">
        <v>88248</v>
      </c>
      <c r="C341" s="62" t="str">
        <f>VLOOKUP(B341,IF(A341="COMPOSICAO",S!$A:$D,I!$A:$D),2,FALSE)</f>
        <v>AUXILIAR DE ENCANADOR OU BOMBEIRO HIDRÁULICO COM ENCARGOS COMPLEMENTARES</v>
      </c>
      <c r="D341" s="62"/>
      <c r="E341" s="62"/>
      <c r="F341" s="62"/>
      <c r="G341" s="61" t="str">
        <f>VLOOKUP(B341,IF(A341="COMPOSICAO",S!$A:$D,I!$A:$D),3,FALSE)</f>
        <v>H</v>
      </c>
      <c r="H341" s="20">
        <f>0.173/pcf</f>
        <v>0.17299999999999999</v>
      </c>
      <c r="I341" s="63">
        <f>IF(A341="COMPOSICAO",VLOOKUP("TOTAL - "&amp;B341,COMPOSICAO_AUX_1!$A:$J,10,FALSE),VLOOKUP(B341,I!$A:$D,4,FALSE))</f>
        <v>22.950000000000003</v>
      </c>
      <c r="J341" s="67">
        <f>TRUNC(H341*I341,2)</f>
        <v>3.97</v>
      </c>
      <c r="K341" s="66"/>
      <c r="L341" s="4"/>
      <c r="M341" s="4"/>
      <c r="N341" s="4"/>
      <c r="O341" s="20">
        <f>SUMIF(ORCAMENTO!$B:$B,B$339,ORCAMENTO!$H:$H)</f>
        <v>0.5</v>
      </c>
      <c r="P341" s="20">
        <f>O341*H341</f>
        <v>8.6499999999999994E-2</v>
      </c>
    </row>
    <row r="342" spans="1:16" ht="30" customHeight="1" x14ac:dyDescent="0.25">
      <c r="A342" s="61" t="s">
        <v>248</v>
      </c>
      <c r="B342" s="74">
        <v>88267</v>
      </c>
      <c r="C342" s="62" t="str">
        <f>VLOOKUP(B342,IF(A342="COMPOSICAO",S!$A:$D,I!$A:$D),2,FALSE)</f>
        <v>ENCANADOR OU BOMBEIRO HIDRÁULICO COM ENCARGOS COMPLEMENTARES</v>
      </c>
      <c r="D342" s="62"/>
      <c r="E342" s="62"/>
      <c r="F342" s="62"/>
      <c r="G342" s="61" t="str">
        <f>VLOOKUP(B342,IF(A342="COMPOSICAO",S!$A:$D,I!$A:$D),3,FALSE)</f>
        <v>H</v>
      </c>
      <c r="H342" s="20">
        <f>0.173/pcf</f>
        <v>0.17299999999999999</v>
      </c>
      <c r="I342" s="63">
        <f>IF(A342="COMPOSICAO",VLOOKUP("TOTAL - "&amp;B342,COMPOSICAO_AUX_1!$A:$J,10,FALSE),VLOOKUP(B342,I!$A:$D,4,FALSE))</f>
        <v>30.280000000000005</v>
      </c>
      <c r="J342" s="67">
        <f>TRUNC(H342*I342,2)</f>
        <v>5.23</v>
      </c>
      <c r="K342" s="66"/>
      <c r="L342" s="4"/>
      <c r="M342" s="4"/>
      <c r="N342" s="4"/>
      <c r="O342" s="20">
        <f>SUMIF(ORCAMENTO!$B:$B,B$339,ORCAMENTO!$H:$H)</f>
        <v>0.5</v>
      </c>
      <c r="P342" s="20">
        <f>O342*H342</f>
        <v>8.6499999999999994E-2</v>
      </c>
    </row>
    <row r="343" spans="1:16" ht="15" customHeight="1" x14ac:dyDescent="0.25">
      <c r="A343" s="82" t="s">
        <v>249</v>
      </c>
      <c r="B343" s="83"/>
      <c r="C343" s="83"/>
      <c r="D343" s="83"/>
      <c r="E343" s="83"/>
      <c r="F343" s="83"/>
      <c r="G343" s="84"/>
      <c r="H343" s="85"/>
      <c r="I343" s="86"/>
      <c r="J343" s="67">
        <f>SUM(J339:K342)</f>
        <v>29.33</v>
      </c>
      <c r="K343" s="66"/>
    </row>
    <row r="344" spans="1:16" ht="15" customHeight="1" x14ac:dyDescent="0.25">
      <c r="A344" s="82" t="str">
        <f>"TAXA DE BDI ("&amp;BDI&amp;" %)"</f>
        <v>TAXA DE BDI (23,01 %)</v>
      </c>
      <c r="B344" s="83"/>
      <c r="C344" s="83"/>
      <c r="D344" s="83"/>
      <c r="E344" s="83"/>
      <c r="F344" s="83"/>
      <c r="G344" s="84"/>
      <c r="H344" s="85"/>
      <c r="I344" s="86"/>
      <c r="J344" s="67">
        <f>ROUND(J343*(BDI/100),2)</f>
        <v>6.75</v>
      </c>
      <c r="K344" s="66"/>
    </row>
    <row r="345" spans="1:16" ht="15" customHeight="1" x14ac:dyDescent="0.25">
      <c r="A345" s="82" t="s">
        <v>278</v>
      </c>
      <c r="B345" s="83"/>
      <c r="C345" s="83"/>
      <c r="D345" s="83"/>
      <c r="E345" s="83"/>
      <c r="F345" s="83"/>
      <c r="G345" s="84"/>
      <c r="H345" s="85"/>
      <c r="I345" s="86"/>
      <c r="J345" s="67">
        <f>SUM(J343:K344)</f>
        <v>36.08</v>
      </c>
      <c r="K345" s="66"/>
    </row>
    <row r="346" spans="1:16" ht="15" customHeight="1" x14ac:dyDescent="0.25">
      <c r="A346" s="4"/>
      <c r="B346" s="4"/>
      <c r="C346" s="4"/>
      <c r="D346" s="4"/>
      <c r="E346" s="4"/>
      <c r="F346" s="4"/>
      <c r="G346" s="4"/>
      <c r="H346" s="4"/>
      <c r="I346" s="4"/>
      <c r="J346" s="4"/>
      <c r="K346" s="4"/>
    </row>
    <row r="347" spans="1:16" ht="15" customHeight="1" x14ac:dyDescent="0.25">
      <c r="A347" s="29" t="s">
        <v>243</v>
      </c>
      <c r="B347" s="29" t="s">
        <v>37</v>
      </c>
      <c r="C347" s="53" t="s">
        <v>8</v>
      </c>
      <c r="D347" s="54"/>
      <c r="E347" s="54"/>
      <c r="F347" s="54"/>
      <c r="G347" s="7" t="s">
        <v>38</v>
      </c>
      <c r="H347" s="7" t="s">
        <v>244</v>
      </c>
      <c r="I347" s="7" t="s">
        <v>245</v>
      </c>
      <c r="J347" s="42" t="s">
        <v>10</v>
      </c>
      <c r="K347" s="41"/>
    </row>
    <row r="348" spans="1:16" ht="60" customHeight="1" x14ac:dyDescent="0.25">
      <c r="A348" s="7" t="s">
        <v>264</v>
      </c>
      <c r="B348" s="78">
        <v>89707</v>
      </c>
      <c r="C348" s="80" t="str">
        <f>VLOOKUP(B348,S!$A:$D,2,FALSE)</f>
        <v>CAIXA SIFONADA, PVC, DN 100 X 100 X 50 MM, JUNTA ELÁSTICA, FORNECIDA E INSTALADA EM RAMAL DE DESCARGA OU EM RAMAL DE ESGOTO SANITÁRIO. AF_08/2022</v>
      </c>
      <c r="D348" s="80"/>
      <c r="E348" s="80"/>
      <c r="F348" s="79"/>
      <c r="G348" s="7" t="str">
        <f>VLOOKUP(B348,S!$A:$D,3,FALSE)</f>
        <v>UN</v>
      </c>
      <c r="H348" s="81"/>
      <c r="I348" s="81">
        <f>J355</f>
        <v>51.21</v>
      </c>
      <c r="J348" s="60"/>
      <c r="K348" s="59"/>
      <c r="L348" s="81">
        <f>VLOOKUP(B348,S!$A:$D,4,FALSE)</f>
        <v>51.21</v>
      </c>
      <c r="M348" s="7" t="str">
        <f>IF(ROUND((L348-I348),2)=0,"OK, confere com a tabela.",IF(ROUND((L348-I348),2)&lt;0,"ACIMA ("&amp;TEXT(ROUND(I348*100/L348,4),"0,0000")&amp;" %) da tabela.","ABAIXO ("&amp;TEXT(ROUND(I348*100/L348,4),"0,0000")&amp;" %) da tabela."))</f>
        <v>OK, confere com a tabela.</v>
      </c>
    </row>
    <row r="349" spans="1:16" ht="30" customHeight="1" x14ac:dyDescent="0.25">
      <c r="A349" s="61" t="s">
        <v>247</v>
      </c>
      <c r="B349" s="74">
        <v>122</v>
      </c>
      <c r="C349" s="62" t="str">
        <f>VLOOKUP(B349,IF(A349="COMPOSICAO",S!$A:$D,I!$A:$D),2,FALSE)</f>
        <v>ADESIVO PLASTICO PARA PVC, FRASCO COM *850* GR</v>
      </c>
      <c r="D349" s="62"/>
      <c r="E349" s="62"/>
      <c r="F349" s="62"/>
      <c r="G349" s="61" t="str">
        <f>VLOOKUP(B349,IF(A349="COMPOSICAO",S!$A:$D,I!$A:$D),3,FALSE)</f>
        <v>UN</v>
      </c>
      <c r="H349" s="20">
        <f>0.0292</f>
        <v>2.92E-2</v>
      </c>
      <c r="I349" s="63">
        <f>IF(A349="COMPOSICAO",VLOOKUP("TOTAL - "&amp;B349,COMPOSICAO_AUX_1!$A:$J,10,FALSE),VLOOKUP(B349,I!$A:$D,4,FALSE))</f>
        <v>72.09</v>
      </c>
      <c r="J349" s="67">
        <f t="shared" ref="J349:J354" si="22">TRUNC(H349*I349,2)</f>
        <v>2.1</v>
      </c>
      <c r="K349" s="66"/>
      <c r="L349" s="4"/>
      <c r="M349" s="4"/>
      <c r="N349" s="4"/>
      <c r="O349" s="20">
        <f>SUMIF(ORCAMENTO!$B:$B,B$348,ORCAMENTO!$H:$H)</f>
        <v>2</v>
      </c>
      <c r="P349" s="20">
        <f t="shared" ref="P349:P354" si="23">O349*H349</f>
        <v>5.8400000000000001E-2</v>
      </c>
    </row>
    <row r="350" spans="1:16" ht="30" customHeight="1" x14ac:dyDescent="0.25">
      <c r="A350" s="61" t="s">
        <v>247</v>
      </c>
      <c r="B350" s="74">
        <v>5103</v>
      </c>
      <c r="C350" s="62" t="str">
        <f>VLOOKUP(B350,IF(A350="COMPOSICAO",S!$A:$D,I!$A:$D),2,FALSE)</f>
        <v>CAIXA SIFONADA PVC, 100 X 100 X 50 MM, COM GRELHA REDONDA, BRANCA</v>
      </c>
      <c r="D350" s="62"/>
      <c r="E350" s="62"/>
      <c r="F350" s="62"/>
      <c r="G350" s="61" t="str">
        <f>VLOOKUP(B350,IF(A350="COMPOSICAO",S!$A:$D,I!$A:$D),3,FALSE)</f>
        <v>UN</v>
      </c>
      <c r="H350" s="20">
        <f>1</f>
        <v>1</v>
      </c>
      <c r="I350" s="63">
        <f>IF(A350="COMPOSICAO",VLOOKUP("TOTAL - "&amp;B350,COMPOSICAO_AUX_1!$A:$J,10,FALSE),VLOOKUP(B350,I!$A:$D,4,FALSE))</f>
        <v>24.27</v>
      </c>
      <c r="J350" s="67">
        <f t="shared" si="22"/>
        <v>24.27</v>
      </c>
      <c r="K350" s="66"/>
      <c r="L350" s="4"/>
      <c r="M350" s="4"/>
      <c r="N350" s="4"/>
      <c r="O350" s="20">
        <f>SUMIF(ORCAMENTO!$B:$B,B$348,ORCAMENTO!$H:$H)</f>
        <v>2</v>
      </c>
      <c r="P350" s="20">
        <f t="shared" si="23"/>
        <v>2</v>
      </c>
    </row>
    <row r="351" spans="1:16" ht="30" customHeight="1" x14ac:dyDescent="0.25">
      <c r="A351" s="61" t="s">
        <v>247</v>
      </c>
      <c r="B351" s="74">
        <v>20083</v>
      </c>
      <c r="C351" s="62" t="str">
        <f>VLOOKUP(B351,IF(A351="COMPOSICAO",S!$A:$D,I!$A:$D),2,FALSE)</f>
        <v>SOLUCAO PREPARADORA / LIMPADORA PARA PVC, FRASCO COM 1000 CM3</v>
      </c>
      <c r="D351" s="62"/>
      <c r="E351" s="62"/>
      <c r="F351" s="62"/>
      <c r="G351" s="61" t="str">
        <f>VLOOKUP(B351,IF(A351="COMPOSICAO",S!$A:$D,I!$A:$D),3,FALSE)</f>
        <v>UN</v>
      </c>
      <c r="H351" s="20">
        <f>0.044</f>
        <v>4.3999999999999997E-2</v>
      </c>
      <c r="I351" s="63">
        <f>IF(A351="COMPOSICAO",VLOOKUP("TOTAL - "&amp;B351,COMPOSICAO_AUX_1!$A:$J,10,FALSE),VLOOKUP(B351,I!$A:$D,4,FALSE))</f>
        <v>81.680000000000007</v>
      </c>
      <c r="J351" s="67">
        <f t="shared" si="22"/>
        <v>3.59</v>
      </c>
      <c r="K351" s="66"/>
      <c r="L351" s="4"/>
      <c r="M351" s="4"/>
      <c r="N351" s="4"/>
      <c r="O351" s="20">
        <f>SUMIF(ORCAMENTO!$B:$B,B$348,ORCAMENTO!$H:$H)</f>
        <v>2</v>
      </c>
      <c r="P351" s="20">
        <f t="shared" si="23"/>
        <v>8.7999999999999995E-2</v>
      </c>
    </row>
    <row r="352" spans="1:16" ht="15" customHeight="1" x14ac:dyDescent="0.25">
      <c r="A352" s="61" t="s">
        <v>247</v>
      </c>
      <c r="B352" s="74">
        <v>38383</v>
      </c>
      <c r="C352" s="62" t="str">
        <f>VLOOKUP(B352,IF(A352="COMPOSICAO",S!$A:$D,I!$A:$D),2,FALSE)</f>
        <v>LIXA D'AGUA EM FOLHA, GRAO 100</v>
      </c>
      <c r="D352" s="62"/>
      <c r="E352" s="62"/>
      <c r="F352" s="62"/>
      <c r="G352" s="61" t="str">
        <f>VLOOKUP(B352,IF(A352="COMPOSICAO",S!$A:$D,I!$A:$D),3,FALSE)</f>
        <v>UN</v>
      </c>
      <c r="H352" s="20">
        <f>0.0154</f>
        <v>1.54E-2</v>
      </c>
      <c r="I352" s="63">
        <f>IF(A352="COMPOSICAO",VLOOKUP("TOTAL - "&amp;B352,COMPOSICAO_AUX_1!$A:$J,10,FALSE),VLOOKUP(B352,I!$A:$D,4,FALSE))</f>
        <v>2.33</v>
      </c>
      <c r="J352" s="67">
        <f t="shared" si="22"/>
        <v>0.03</v>
      </c>
      <c r="K352" s="66"/>
      <c r="L352" s="4"/>
      <c r="M352" s="4"/>
      <c r="N352" s="4"/>
      <c r="O352" s="20">
        <f>SUMIF(ORCAMENTO!$B:$B,B$348,ORCAMENTO!$H:$H)</f>
        <v>2</v>
      </c>
      <c r="P352" s="20">
        <f t="shared" si="23"/>
        <v>3.0800000000000001E-2</v>
      </c>
    </row>
    <row r="353" spans="1:16" ht="30" customHeight="1" x14ac:dyDescent="0.25">
      <c r="A353" s="61" t="s">
        <v>248</v>
      </c>
      <c r="B353" s="74">
        <v>88248</v>
      </c>
      <c r="C353" s="62" t="str">
        <f>VLOOKUP(B353,IF(A353="COMPOSICAO",S!$A:$D,I!$A:$D),2,FALSE)</f>
        <v>AUXILIAR DE ENCANADOR OU BOMBEIRO HIDRÁULICO COM ENCARGOS COMPLEMENTARES</v>
      </c>
      <c r="D353" s="62"/>
      <c r="E353" s="62"/>
      <c r="F353" s="62"/>
      <c r="G353" s="61" t="str">
        <f>VLOOKUP(B353,IF(A353="COMPOSICAO",S!$A:$D,I!$A:$D),3,FALSE)</f>
        <v>H</v>
      </c>
      <c r="H353" s="20">
        <f>0.3987/pcf</f>
        <v>0.3987</v>
      </c>
      <c r="I353" s="63">
        <f>IF(A353="COMPOSICAO",VLOOKUP("TOTAL - "&amp;B353,COMPOSICAO_AUX_1!$A:$J,10,FALSE),VLOOKUP(B353,I!$A:$D,4,FALSE))</f>
        <v>22.950000000000003</v>
      </c>
      <c r="J353" s="67">
        <f t="shared" si="22"/>
        <v>9.15</v>
      </c>
      <c r="K353" s="66"/>
      <c r="L353" s="4"/>
      <c r="M353" s="4"/>
      <c r="N353" s="4"/>
      <c r="O353" s="20">
        <f>SUMIF(ORCAMENTO!$B:$B,B$348,ORCAMENTO!$H:$H)</f>
        <v>2</v>
      </c>
      <c r="P353" s="20">
        <f t="shared" si="23"/>
        <v>0.7974</v>
      </c>
    </row>
    <row r="354" spans="1:16" ht="30" customHeight="1" x14ac:dyDescent="0.25">
      <c r="A354" s="61" t="s">
        <v>248</v>
      </c>
      <c r="B354" s="74">
        <v>88267</v>
      </c>
      <c r="C354" s="62" t="str">
        <f>VLOOKUP(B354,IF(A354="COMPOSICAO",S!$A:$D,I!$A:$D),2,FALSE)</f>
        <v>ENCANADOR OU BOMBEIRO HIDRÁULICO COM ENCARGOS COMPLEMENTARES</v>
      </c>
      <c r="D354" s="62"/>
      <c r="E354" s="62"/>
      <c r="F354" s="62"/>
      <c r="G354" s="61" t="str">
        <f>VLOOKUP(B354,IF(A354="COMPOSICAO",S!$A:$D,I!$A:$D),3,FALSE)</f>
        <v>H</v>
      </c>
      <c r="H354" s="20">
        <f>0.3987/pcf</f>
        <v>0.3987</v>
      </c>
      <c r="I354" s="63">
        <f>IF(A354="COMPOSICAO",VLOOKUP("TOTAL - "&amp;B354,COMPOSICAO_AUX_1!$A:$J,10,FALSE),VLOOKUP(B354,I!$A:$D,4,FALSE))</f>
        <v>30.280000000000005</v>
      </c>
      <c r="J354" s="67">
        <f t="shared" si="22"/>
        <v>12.07</v>
      </c>
      <c r="K354" s="66"/>
      <c r="L354" s="4"/>
      <c r="M354" s="4"/>
      <c r="N354" s="4"/>
      <c r="O354" s="20">
        <f>SUMIF(ORCAMENTO!$B:$B,B$348,ORCAMENTO!$H:$H)</f>
        <v>2</v>
      </c>
      <c r="P354" s="20">
        <f t="shared" si="23"/>
        <v>0.7974</v>
      </c>
    </row>
    <row r="355" spans="1:16" ht="15" customHeight="1" x14ac:dyDescent="0.25">
      <c r="A355" s="82" t="s">
        <v>249</v>
      </c>
      <c r="B355" s="83"/>
      <c r="C355" s="83"/>
      <c r="D355" s="83"/>
      <c r="E355" s="83"/>
      <c r="F355" s="83"/>
      <c r="G355" s="84"/>
      <c r="H355" s="85"/>
      <c r="I355" s="86"/>
      <c r="J355" s="67">
        <f>SUM(J348:K354)</f>
        <v>51.21</v>
      </c>
      <c r="K355" s="66"/>
    </row>
    <row r="356" spans="1:16" ht="15" customHeight="1" x14ac:dyDescent="0.25">
      <c r="A356" s="82" t="str">
        <f>"TAXA DE BDI ("&amp;BDI&amp;" %)"</f>
        <v>TAXA DE BDI (23,01 %)</v>
      </c>
      <c r="B356" s="83"/>
      <c r="C356" s="83"/>
      <c r="D356" s="83"/>
      <c r="E356" s="83"/>
      <c r="F356" s="83"/>
      <c r="G356" s="84"/>
      <c r="H356" s="85"/>
      <c r="I356" s="86"/>
      <c r="J356" s="67">
        <f>ROUND(J355*(BDI/100),2)</f>
        <v>11.78</v>
      </c>
      <c r="K356" s="66"/>
    </row>
    <row r="357" spans="1:16" ht="15" customHeight="1" x14ac:dyDescent="0.25">
      <c r="A357" s="82" t="s">
        <v>279</v>
      </c>
      <c r="B357" s="83"/>
      <c r="C357" s="83"/>
      <c r="D357" s="83"/>
      <c r="E357" s="83"/>
      <c r="F357" s="83"/>
      <c r="G357" s="84"/>
      <c r="H357" s="85"/>
      <c r="I357" s="86"/>
      <c r="J357" s="67">
        <f>SUM(J355:K356)</f>
        <v>62.99</v>
      </c>
      <c r="K357" s="66"/>
    </row>
    <row r="358" spans="1:16" ht="15" customHeight="1" x14ac:dyDescent="0.25">
      <c r="A358" s="4"/>
      <c r="B358" s="4"/>
      <c r="C358" s="4"/>
      <c r="D358" s="4"/>
      <c r="E358" s="4"/>
      <c r="F358" s="4"/>
      <c r="G358" s="4"/>
      <c r="H358" s="4"/>
      <c r="I358" s="4"/>
      <c r="J358" s="4"/>
      <c r="K358" s="4"/>
    </row>
    <row r="359" spans="1:16" ht="15" customHeight="1" x14ac:dyDescent="0.25">
      <c r="A359" s="29" t="s">
        <v>243</v>
      </c>
      <c r="B359" s="29" t="s">
        <v>37</v>
      </c>
      <c r="C359" s="53" t="s">
        <v>8</v>
      </c>
      <c r="D359" s="54"/>
      <c r="E359" s="54"/>
      <c r="F359" s="54"/>
      <c r="G359" s="7" t="s">
        <v>38</v>
      </c>
      <c r="H359" s="7" t="s">
        <v>244</v>
      </c>
      <c r="I359" s="7" t="s">
        <v>245</v>
      </c>
      <c r="J359" s="42" t="s">
        <v>10</v>
      </c>
      <c r="K359" s="41"/>
    </row>
    <row r="360" spans="1:16" ht="45" customHeight="1" x14ac:dyDescent="0.25">
      <c r="A360" s="7" t="s">
        <v>264</v>
      </c>
      <c r="B360" s="78">
        <v>89495</v>
      </c>
      <c r="C360" s="80" t="str">
        <f>VLOOKUP(B360,S!$A:$D,2,FALSE)</f>
        <v>RALO SIFONADO, PVC, DN 100 X 40 MM, JUNTA SOLDÁVEL, FORNECIDO E INSTALADO EM RAMAIS DE ENCAMINHAMENTO DE ÁGUA PLUVIAL. AF_06/2022</v>
      </c>
      <c r="D360" s="80"/>
      <c r="E360" s="80"/>
      <c r="F360" s="79"/>
      <c r="G360" s="7" t="str">
        <f>VLOOKUP(B360,S!$A:$D,3,FALSE)</f>
        <v>UN</v>
      </c>
      <c r="H360" s="81"/>
      <c r="I360" s="81">
        <f>J367</f>
        <v>19.099999999999998</v>
      </c>
      <c r="J360" s="60"/>
      <c r="K360" s="59"/>
      <c r="L360" s="81">
        <f>VLOOKUP(B360,S!$A:$D,4,FALSE)</f>
        <v>19.100000000000001</v>
      </c>
      <c r="M360" s="7" t="str">
        <f>IF(ROUND((L360-I360),2)=0,"OK, confere com a tabela.",IF(ROUND((L360-I360),2)&lt;0,"ACIMA ("&amp;TEXT(ROUND(I360*100/L360,4),"0,0000")&amp;" %) da tabela.","ABAIXO ("&amp;TEXT(ROUND(I360*100/L360,4),"0,0000")&amp;" %) da tabela."))</f>
        <v>OK, confere com a tabela.</v>
      </c>
    </row>
    <row r="361" spans="1:16" ht="30" customHeight="1" x14ac:dyDescent="0.25">
      <c r="A361" s="61" t="s">
        <v>247</v>
      </c>
      <c r="B361" s="74">
        <v>122</v>
      </c>
      <c r="C361" s="62" t="str">
        <f>VLOOKUP(B361,IF(A361="COMPOSICAO",S!$A:$D,I!$A:$D),2,FALSE)</f>
        <v>ADESIVO PLASTICO PARA PVC, FRASCO COM *850* GR</v>
      </c>
      <c r="D361" s="62"/>
      <c r="E361" s="62"/>
      <c r="F361" s="62"/>
      <c r="G361" s="61" t="str">
        <f>VLOOKUP(B361,IF(A361="COMPOSICAO",S!$A:$D,I!$A:$D),3,FALSE)</f>
        <v>UN</v>
      </c>
      <c r="H361" s="20">
        <f>0.0049</f>
        <v>4.8999999999999998E-3</v>
      </c>
      <c r="I361" s="63">
        <f>IF(A361="COMPOSICAO",VLOOKUP("TOTAL - "&amp;B361,COMPOSICAO_AUX_1!$A:$J,10,FALSE),VLOOKUP(B361,I!$A:$D,4,FALSE))</f>
        <v>72.09</v>
      </c>
      <c r="J361" s="67">
        <f t="shared" ref="J361:J366" si="24">TRUNC(H361*I361,2)</f>
        <v>0.35</v>
      </c>
      <c r="K361" s="66"/>
      <c r="L361" s="4"/>
      <c r="M361" s="4"/>
      <c r="N361" s="4"/>
      <c r="O361" s="20">
        <f>SUMIF(ORCAMENTO!$B:$B,B$360,ORCAMENTO!$H:$H)</f>
        <v>1</v>
      </c>
      <c r="P361" s="20">
        <f t="shared" ref="P361:P366" si="25">O361*H361</f>
        <v>4.8999999999999998E-3</v>
      </c>
    </row>
    <row r="362" spans="1:16" ht="30" customHeight="1" x14ac:dyDescent="0.25">
      <c r="A362" s="61" t="s">
        <v>247</v>
      </c>
      <c r="B362" s="74">
        <v>11741</v>
      </c>
      <c r="C362" s="62" t="str">
        <f>VLOOKUP(B362,IF(A362="COMPOSICAO",S!$A:$D,I!$A:$D),2,FALSE)</f>
        <v>RALO SIFONADO CILINDRICO, PVC, 100 X 40 MM,  COM GRELHA REDONDA BRANCA</v>
      </c>
      <c r="D362" s="62"/>
      <c r="E362" s="62"/>
      <c r="F362" s="62"/>
      <c r="G362" s="61" t="str">
        <f>VLOOKUP(B362,IF(A362="COMPOSICAO",S!$A:$D,I!$A:$D),3,FALSE)</f>
        <v>UN</v>
      </c>
      <c r="H362" s="20">
        <f>1</f>
        <v>1</v>
      </c>
      <c r="I362" s="63">
        <f>IF(A362="COMPOSICAO",VLOOKUP("TOTAL - "&amp;B362,COMPOSICAO_AUX_1!$A:$J,10,FALSE),VLOOKUP(B362,I!$A:$D,4,FALSE))</f>
        <v>12.17</v>
      </c>
      <c r="J362" s="67">
        <f t="shared" si="24"/>
        <v>12.17</v>
      </c>
      <c r="K362" s="66"/>
      <c r="L362" s="4"/>
      <c r="M362" s="4"/>
      <c r="N362" s="4"/>
      <c r="O362" s="20">
        <f>SUMIF(ORCAMENTO!$B:$B,B$360,ORCAMENTO!$H:$H)</f>
        <v>1</v>
      </c>
      <c r="P362" s="20">
        <f t="shared" si="25"/>
        <v>1</v>
      </c>
    </row>
    <row r="363" spans="1:16" ht="30" customHeight="1" x14ac:dyDescent="0.25">
      <c r="A363" s="61" t="s">
        <v>247</v>
      </c>
      <c r="B363" s="74">
        <v>20083</v>
      </c>
      <c r="C363" s="62" t="str">
        <f>VLOOKUP(B363,IF(A363="COMPOSICAO",S!$A:$D,I!$A:$D),2,FALSE)</f>
        <v>SOLUCAO PREPARADORA / LIMPADORA PARA PVC, FRASCO COM 1000 CM3</v>
      </c>
      <c r="D363" s="62"/>
      <c r="E363" s="62"/>
      <c r="F363" s="62"/>
      <c r="G363" s="61" t="str">
        <f>VLOOKUP(B363,IF(A363="COMPOSICAO",S!$A:$D,I!$A:$D),3,FALSE)</f>
        <v>UN</v>
      </c>
      <c r="H363" s="20">
        <f>0.0075</f>
        <v>7.4999999999999997E-3</v>
      </c>
      <c r="I363" s="63">
        <f>IF(A363="COMPOSICAO",VLOOKUP("TOTAL - "&amp;B363,COMPOSICAO_AUX_1!$A:$J,10,FALSE),VLOOKUP(B363,I!$A:$D,4,FALSE))</f>
        <v>81.680000000000007</v>
      </c>
      <c r="J363" s="67">
        <f t="shared" si="24"/>
        <v>0.61</v>
      </c>
      <c r="K363" s="66"/>
      <c r="L363" s="4"/>
      <c r="M363" s="4"/>
      <c r="N363" s="4"/>
      <c r="O363" s="20">
        <f>SUMIF(ORCAMENTO!$B:$B,B$360,ORCAMENTO!$H:$H)</f>
        <v>1</v>
      </c>
      <c r="P363" s="20">
        <f t="shared" si="25"/>
        <v>7.4999999999999997E-3</v>
      </c>
    </row>
    <row r="364" spans="1:16" ht="15" customHeight="1" x14ac:dyDescent="0.25">
      <c r="A364" s="61" t="s">
        <v>247</v>
      </c>
      <c r="B364" s="74">
        <v>38383</v>
      </c>
      <c r="C364" s="62" t="str">
        <f>VLOOKUP(B364,IF(A364="COMPOSICAO",S!$A:$D,I!$A:$D),2,FALSE)</f>
        <v>LIXA D'AGUA EM FOLHA, GRAO 100</v>
      </c>
      <c r="D364" s="62"/>
      <c r="E364" s="62"/>
      <c r="F364" s="62"/>
      <c r="G364" s="61" t="str">
        <f>VLOOKUP(B364,IF(A364="COMPOSICAO",S!$A:$D,I!$A:$D),3,FALSE)</f>
        <v>UN</v>
      </c>
      <c r="H364" s="20">
        <f>0.013</f>
        <v>1.2999999999999999E-2</v>
      </c>
      <c r="I364" s="63">
        <f>IF(A364="COMPOSICAO",VLOOKUP("TOTAL - "&amp;B364,COMPOSICAO_AUX_1!$A:$J,10,FALSE),VLOOKUP(B364,I!$A:$D,4,FALSE))</f>
        <v>2.33</v>
      </c>
      <c r="J364" s="67">
        <f t="shared" si="24"/>
        <v>0.03</v>
      </c>
      <c r="K364" s="66"/>
      <c r="L364" s="4"/>
      <c r="M364" s="4"/>
      <c r="N364" s="4"/>
      <c r="O364" s="20">
        <f>SUMIF(ORCAMENTO!$B:$B,B$360,ORCAMENTO!$H:$H)</f>
        <v>1</v>
      </c>
      <c r="P364" s="20">
        <f t="shared" si="25"/>
        <v>1.2999999999999999E-2</v>
      </c>
    </row>
    <row r="365" spans="1:16" ht="30" customHeight="1" x14ac:dyDescent="0.25">
      <c r="A365" s="61" t="s">
        <v>248</v>
      </c>
      <c r="B365" s="74">
        <v>88248</v>
      </c>
      <c r="C365" s="62" t="str">
        <f>VLOOKUP(B365,IF(A365="COMPOSICAO",S!$A:$D,I!$A:$D),2,FALSE)</f>
        <v>AUXILIAR DE ENCANADOR OU BOMBEIRO HIDRÁULICO COM ENCARGOS COMPLEMENTARES</v>
      </c>
      <c r="D365" s="62"/>
      <c r="E365" s="62"/>
      <c r="F365" s="62"/>
      <c r="G365" s="61" t="str">
        <f>VLOOKUP(B365,IF(A365="COMPOSICAO",S!$A:$D,I!$A:$D),3,FALSE)</f>
        <v>H</v>
      </c>
      <c r="H365" s="20">
        <f>0.1119/pcf</f>
        <v>0.1119</v>
      </c>
      <c r="I365" s="63">
        <f>IF(A365="COMPOSICAO",VLOOKUP("TOTAL - "&amp;B365,COMPOSICAO_AUX_1!$A:$J,10,FALSE),VLOOKUP(B365,I!$A:$D,4,FALSE))</f>
        <v>22.950000000000003</v>
      </c>
      <c r="J365" s="67">
        <f t="shared" si="24"/>
        <v>2.56</v>
      </c>
      <c r="K365" s="66"/>
      <c r="L365" s="4"/>
      <c r="M365" s="4"/>
      <c r="N365" s="4"/>
      <c r="O365" s="20">
        <f>SUMIF(ORCAMENTO!$B:$B,B$360,ORCAMENTO!$H:$H)</f>
        <v>1</v>
      </c>
      <c r="P365" s="20">
        <f t="shared" si="25"/>
        <v>0.1119</v>
      </c>
    </row>
    <row r="366" spans="1:16" ht="30" customHeight="1" x14ac:dyDescent="0.25">
      <c r="A366" s="61" t="s">
        <v>248</v>
      </c>
      <c r="B366" s="74">
        <v>88267</v>
      </c>
      <c r="C366" s="62" t="str">
        <f>VLOOKUP(B366,IF(A366="COMPOSICAO",S!$A:$D,I!$A:$D),2,FALSE)</f>
        <v>ENCANADOR OU BOMBEIRO HIDRÁULICO COM ENCARGOS COMPLEMENTARES</v>
      </c>
      <c r="D366" s="62"/>
      <c r="E366" s="62"/>
      <c r="F366" s="62"/>
      <c r="G366" s="61" t="str">
        <f>VLOOKUP(B366,IF(A366="COMPOSICAO",S!$A:$D,I!$A:$D),3,FALSE)</f>
        <v>H</v>
      </c>
      <c r="H366" s="20">
        <f>0.1119/pcf</f>
        <v>0.1119</v>
      </c>
      <c r="I366" s="63">
        <f>IF(A366="COMPOSICAO",VLOOKUP("TOTAL - "&amp;B366,COMPOSICAO_AUX_1!$A:$J,10,FALSE),VLOOKUP(B366,I!$A:$D,4,FALSE))</f>
        <v>30.280000000000005</v>
      </c>
      <c r="J366" s="67">
        <f t="shared" si="24"/>
        <v>3.38</v>
      </c>
      <c r="K366" s="66"/>
      <c r="L366" s="4"/>
      <c r="M366" s="4"/>
      <c r="N366" s="4"/>
      <c r="O366" s="20">
        <f>SUMIF(ORCAMENTO!$B:$B,B$360,ORCAMENTO!$H:$H)</f>
        <v>1</v>
      </c>
      <c r="P366" s="20">
        <f t="shared" si="25"/>
        <v>0.1119</v>
      </c>
    </row>
    <row r="367" spans="1:16" ht="15" customHeight="1" x14ac:dyDescent="0.25">
      <c r="A367" s="82" t="s">
        <v>249</v>
      </c>
      <c r="B367" s="83"/>
      <c r="C367" s="83"/>
      <c r="D367" s="83"/>
      <c r="E367" s="83"/>
      <c r="F367" s="83"/>
      <c r="G367" s="84"/>
      <c r="H367" s="85"/>
      <c r="I367" s="86"/>
      <c r="J367" s="67">
        <f>SUM(J360:K366)</f>
        <v>19.099999999999998</v>
      </c>
      <c r="K367" s="66"/>
    </row>
    <row r="368" spans="1:16" ht="15" customHeight="1" x14ac:dyDescent="0.25">
      <c r="A368" s="82" t="str">
        <f>"TAXA DE BDI ("&amp;BDI&amp;" %)"</f>
        <v>TAXA DE BDI (23,01 %)</v>
      </c>
      <c r="B368" s="83"/>
      <c r="C368" s="83"/>
      <c r="D368" s="83"/>
      <c r="E368" s="83"/>
      <c r="F368" s="83"/>
      <c r="G368" s="84"/>
      <c r="H368" s="85"/>
      <c r="I368" s="86"/>
      <c r="J368" s="67">
        <f>ROUND(J367*(BDI/100),2)</f>
        <v>4.3899999999999997</v>
      </c>
      <c r="K368" s="66"/>
    </row>
    <row r="369" spans="1:16" ht="15" customHeight="1" x14ac:dyDescent="0.25">
      <c r="A369" s="82" t="s">
        <v>280</v>
      </c>
      <c r="B369" s="83"/>
      <c r="C369" s="83"/>
      <c r="D369" s="83"/>
      <c r="E369" s="83"/>
      <c r="F369" s="83"/>
      <c r="G369" s="84"/>
      <c r="H369" s="85"/>
      <c r="I369" s="86"/>
      <c r="J369" s="67">
        <f>SUM(J367:K368)</f>
        <v>23.49</v>
      </c>
      <c r="K369" s="66"/>
    </row>
    <row r="370" spans="1:16" ht="15" customHeight="1" x14ac:dyDescent="0.25">
      <c r="A370" s="4"/>
      <c r="B370" s="4"/>
      <c r="C370" s="4"/>
      <c r="D370" s="4"/>
      <c r="E370" s="4"/>
      <c r="F370" s="4"/>
      <c r="G370" s="4"/>
      <c r="H370" s="4"/>
      <c r="I370" s="4"/>
      <c r="J370" s="4"/>
      <c r="K370" s="4"/>
    </row>
    <row r="371" spans="1:16" ht="15" customHeight="1" x14ac:dyDescent="0.25">
      <c r="A371" s="29" t="s">
        <v>243</v>
      </c>
      <c r="B371" s="29" t="s">
        <v>37</v>
      </c>
      <c r="C371" s="53" t="s">
        <v>8</v>
      </c>
      <c r="D371" s="54"/>
      <c r="E371" s="54"/>
      <c r="F371" s="54"/>
      <c r="G371" s="7" t="s">
        <v>38</v>
      </c>
      <c r="H371" s="7" t="s">
        <v>244</v>
      </c>
      <c r="I371" s="7" t="s">
        <v>245</v>
      </c>
      <c r="J371" s="42" t="s">
        <v>10</v>
      </c>
      <c r="K371" s="41"/>
    </row>
    <row r="372" spans="1:16" ht="45" customHeight="1" x14ac:dyDescent="0.25">
      <c r="A372" s="7" t="s">
        <v>264</v>
      </c>
      <c r="B372" s="78">
        <v>98110</v>
      </c>
      <c r="C372" s="80" t="str">
        <f>VLOOKUP(B372,S!$A:$D,2,FALSE)</f>
        <v>CAIXA DE GORDURA PEQUENA (CAPACIDADE: 19 L), CIRCULAR, EM PVC, DIÂMETRO INTERNO= 0,3 M. AF_12/2020</v>
      </c>
      <c r="D372" s="80"/>
      <c r="E372" s="80"/>
      <c r="F372" s="79"/>
      <c r="G372" s="7" t="str">
        <f>VLOOKUP(B372,S!$A:$D,3,FALSE)</f>
        <v>UN</v>
      </c>
      <c r="H372" s="81"/>
      <c r="I372" s="81">
        <f>J380</f>
        <v>401.28999999999996</v>
      </c>
      <c r="J372" s="60"/>
      <c r="K372" s="59"/>
      <c r="L372" s="81">
        <f>VLOOKUP(B372,S!$A:$D,4,FALSE)</f>
        <v>401.3</v>
      </c>
      <c r="M372" s="7" t="str">
        <f>IF(ROUND((L372-I372),2)=0,"OK, confere com a tabela.",IF(ROUND((L372-I372),2)&lt;0,"ACIMA ("&amp;TEXT(ROUND(I372*100/L372,4),"0,0000")&amp;" %) da tabela.","ABAIXO ("&amp;TEXT(ROUND(I372*100/L372,4),"0,0000")&amp;" %) da tabela."))</f>
        <v>ABAIXO (99,9975 %) da tabela.</v>
      </c>
    </row>
    <row r="373" spans="1:16" ht="45" customHeight="1" x14ac:dyDescent="0.25">
      <c r="A373" s="61" t="s">
        <v>247</v>
      </c>
      <c r="B373" s="74">
        <v>35277</v>
      </c>
      <c r="C373" s="62" t="str">
        <f>VLOOKUP(B373,IF(A373="COMPOSICAO",S!$A:$D,I!$A:$D),2,FALSE)</f>
        <v>CAIXA DE GORDURA EM PVC, DIAMETRO MINIMO 300 MM, DIAMETRO DE SAIDA 100 MM, CAPACIDADE  APROXIMADA 18 LITROS, COM TAMPA E CESTO</v>
      </c>
      <c r="D373" s="62"/>
      <c r="E373" s="62"/>
      <c r="F373" s="62"/>
      <c r="G373" s="61" t="str">
        <f>VLOOKUP(B373,IF(A373="COMPOSICAO",S!$A:$D,I!$A:$D),3,FALSE)</f>
        <v>UN</v>
      </c>
      <c r="H373" s="20">
        <f>1</f>
        <v>1</v>
      </c>
      <c r="I373" s="63">
        <f>IF(A373="COMPOSICAO",VLOOKUP("TOTAL - "&amp;B373,COMPOSICAO_AUX_1!$A:$J,10,FALSE),VLOOKUP(B373,I!$A:$D,4,FALSE))</f>
        <v>383.45</v>
      </c>
      <c r="J373" s="67">
        <f t="shared" ref="J373:J379" si="26">TRUNC(H373*I373,2)</f>
        <v>383.45</v>
      </c>
      <c r="K373" s="66"/>
      <c r="L373" s="4"/>
      <c r="M373" s="4"/>
      <c r="N373" s="4"/>
      <c r="O373" s="20">
        <f>SUMIF(ORCAMENTO!$B:$B,B$372,ORCAMENTO!$H:$H)</f>
        <v>1</v>
      </c>
      <c r="P373" s="20">
        <f t="shared" ref="P373:P379" si="27">O373*H373</f>
        <v>1</v>
      </c>
    </row>
    <row r="374" spans="1:16" ht="15" customHeight="1" x14ac:dyDescent="0.25">
      <c r="A374" s="61" t="s">
        <v>248</v>
      </c>
      <c r="B374" s="74">
        <v>88309</v>
      </c>
      <c r="C374" s="62" t="str">
        <f>VLOOKUP(B374,IF(A374="COMPOSICAO",S!$A:$D,I!$A:$D),2,FALSE)</f>
        <v>PEDREIRO COM ENCARGOS COMPLEMENTARES</v>
      </c>
      <c r="D374" s="62"/>
      <c r="E374" s="62"/>
      <c r="F374" s="62"/>
      <c r="G374" s="61" t="str">
        <f>VLOOKUP(B374,IF(A374="COMPOSICAO",S!$A:$D,I!$A:$D),3,FALSE)</f>
        <v>H</v>
      </c>
      <c r="H374" s="20">
        <f>0.31250879/pcf</f>
        <v>0.31250878999999998</v>
      </c>
      <c r="I374" s="63">
        <f>IF(A374="COMPOSICAO",VLOOKUP("TOTAL - "&amp;B374,COMPOSICAO_AUX_1!$A:$J,10,FALSE),VLOOKUP(B374,I!$A:$D,4,FALSE))</f>
        <v>31.29</v>
      </c>
      <c r="J374" s="67">
        <f t="shared" si="26"/>
        <v>9.77</v>
      </c>
      <c r="K374" s="66"/>
      <c r="L374" s="4"/>
      <c r="M374" s="4"/>
      <c r="N374" s="4"/>
      <c r="O374" s="20">
        <f>SUMIF(ORCAMENTO!$B:$B,B$372,ORCAMENTO!$H:$H)</f>
        <v>1</v>
      </c>
      <c r="P374" s="20">
        <f t="shared" si="27"/>
        <v>0.31250878999999998</v>
      </c>
    </row>
    <row r="375" spans="1:16" ht="15" customHeight="1" x14ac:dyDescent="0.25">
      <c r="A375" s="61" t="s">
        <v>248</v>
      </c>
      <c r="B375" s="74">
        <v>88316</v>
      </c>
      <c r="C375" s="62" t="str">
        <f>VLOOKUP(B375,IF(A375="COMPOSICAO",S!$A:$D,I!$A:$D),2,FALSE)</f>
        <v>SERVENTE COM ENCARGOS COMPLEMENTARES</v>
      </c>
      <c r="D375" s="62"/>
      <c r="E375" s="62"/>
      <c r="F375" s="62"/>
      <c r="G375" s="61" t="str">
        <f>VLOOKUP(B375,IF(A375="COMPOSICAO",S!$A:$D,I!$A:$D),3,FALSE)</f>
        <v>H</v>
      </c>
      <c r="H375" s="20">
        <f>0.26586389/pcf</f>
        <v>0.26586388999999999</v>
      </c>
      <c r="I375" s="63">
        <f>IF(A375="COMPOSICAO",VLOOKUP("TOTAL - "&amp;B375,COMPOSICAO_AUX_1!$A:$J,10,FALSE),VLOOKUP(B375,I!$A:$D,4,FALSE))</f>
        <v>21.47</v>
      </c>
      <c r="J375" s="67">
        <f t="shared" si="26"/>
        <v>5.7</v>
      </c>
      <c r="K375" s="66"/>
      <c r="L375" s="4"/>
      <c r="M375" s="4"/>
      <c r="N375" s="4"/>
      <c r="O375" s="20">
        <f>SUMIF(ORCAMENTO!$B:$B,B$372,ORCAMENTO!$H:$H)</f>
        <v>1</v>
      </c>
      <c r="P375" s="20">
        <f t="shared" si="27"/>
        <v>0.26586388999999999</v>
      </c>
    </row>
    <row r="376" spans="1:16" ht="30" customHeight="1" x14ac:dyDescent="0.25">
      <c r="A376" s="61" t="s">
        <v>247</v>
      </c>
      <c r="B376" s="74">
        <v>370</v>
      </c>
      <c r="C376" s="62" t="str">
        <f>VLOOKUP(B376,IF(A376="COMPOSICAO",S!$A:$D,I!$A:$D),2,FALSE)</f>
        <v>AREIA MEDIA - POSTO JAZIDA/FORNECEDOR (RETIRADO NA JAZIDA, SEM TRANSPORTE)</v>
      </c>
      <c r="D376" s="62"/>
      <c r="E376" s="62"/>
      <c r="F376" s="62"/>
      <c r="G376" s="61" t="str">
        <f>VLOOKUP(B376,IF(A376="COMPOSICAO",S!$A:$D,I!$A:$D),3,FALSE)</f>
        <v>M3</v>
      </c>
      <c r="H376" s="20">
        <f>0.01551</f>
        <v>1.5509999999999999E-2</v>
      </c>
      <c r="I376" s="63">
        <f>IF(A376="COMPOSICAO",VLOOKUP("TOTAL - "&amp;B376,COMPOSICAO_AUX_1!$A:$J,10,FALSE),VLOOKUP(B376,I!$A:$D,4,FALSE))</f>
        <v>150</v>
      </c>
      <c r="J376" s="67">
        <f t="shared" si="26"/>
        <v>2.3199999999999998</v>
      </c>
      <c r="K376" s="66"/>
      <c r="L376" s="4"/>
      <c r="M376" s="4"/>
      <c r="N376" s="4"/>
      <c r="O376" s="20">
        <f>SUMIF(ORCAMENTO!$B:$B,B$372,ORCAMENTO!$H:$H)</f>
        <v>1</v>
      </c>
      <c r="P376" s="20">
        <f t="shared" si="27"/>
        <v>1.5509999999999999E-2</v>
      </c>
    </row>
    <row r="377" spans="1:16" ht="30" customHeight="1" x14ac:dyDescent="0.25">
      <c r="A377" s="61" t="s">
        <v>248</v>
      </c>
      <c r="B377" s="74">
        <v>88297</v>
      </c>
      <c r="C377" s="62" t="str">
        <f>VLOOKUP(B377,IF(A377="COMPOSICAO",S!$A:$D,I!$A:$D),2,FALSE)</f>
        <v>OPERADOR DE MÁQUINAS E EQUIPAMENTOS COM ENCARGOS COMPLEMENTARES</v>
      </c>
      <c r="D377" s="62"/>
      <c r="E377" s="62"/>
      <c r="F377" s="62"/>
      <c r="G377" s="61" t="str">
        <f>VLOOKUP(B377,IF(A377="COMPOSICAO",S!$A:$D,I!$A:$D),3,FALSE)</f>
        <v>H</v>
      </c>
      <c r="H377" s="20">
        <f>0.00195144/pcf</f>
        <v>1.95144E-3</v>
      </c>
      <c r="I377" s="63">
        <f>IF(A377="COMPOSICAO",VLOOKUP("TOTAL - "&amp;B377,COMPOSICAO_AUX_1!$A:$J,10,FALSE),VLOOKUP(B377,I!$A:$D,4,FALSE))</f>
        <v>26.84</v>
      </c>
      <c r="J377" s="67">
        <f t="shared" si="26"/>
        <v>0.05</v>
      </c>
      <c r="K377" s="66"/>
      <c r="L377" s="4"/>
      <c r="M377" s="4"/>
      <c r="N377" s="4"/>
      <c r="O377" s="20">
        <f>SUMIF(ORCAMENTO!$B:$B,B$372,ORCAMENTO!$H:$H)</f>
        <v>1</v>
      </c>
      <c r="P377" s="20">
        <f t="shared" si="27"/>
        <v>1.95144E-3</v>
      </c>
    </row>
    <row r="378" spans="1:16" ht="30" customHeight="1" x14ac:dyDescent="0.25">
      <c r="A378" s="61" t="s">
        <v>247</v>
      </c>
      <c r="B378" s="74">
        <v>13458</v>
      </c>
      <c r="C378" s="62" t="str">
        <f>VLOOKUP(B378,IF(A378="COMPOSICAO",S!$A:$D,I!$A:$D),2,FALSE)</f>
        <v>COMPACTADOR DE SOLOS DE PERCURSAO (SOQUETE) COM MOTOR A GASOLINA 4 TEMPOS DE 4 HP (4 CV)</v>
      </c>
      <c r="D378" s="62"/>
      <c r="E378" s="62"/>
      <c r="F378" s="62"/>
      <c r="G378" s="61" t="str">
        <f>VLOOKUP(B378,IF(A378="COMPOSICAO",S!$A:$D,I!$A:$D),3,FALSE)</f>
        <v>UN</v>
      </c>
      <c r="H378" s="20">
        <f>0.000000185978154</f>
        <v>1.85978154E-7</v>
      </c>
      <c r="I378" s="63">
        <f>IF(A378="COMPOSICAO",VLOOKUP("TOTAL - "&amp;B378,COMPOSICAO_AUX_1!$A:$J,10,FALSE),VLOOKUP(B378,I!$A:$D,4,FALSE))</f>
        <v>14360.28</v>
      </c>
      <c r="J378" s="67">
        <f t="shared" si="26"/>
        <v>0</v>
      </c>
      <c r="K378" s="66"/>
      <c r="L378" s="4"/>
      <c r="M378" s="4"/>
      <c r="N378" s="4"/>
      <c r="O378" s="20">
        <f>SUMIF(ORCAMENTO!$B:$B,B$372,ORCAMENTO!$H:$H)</f>
        <v>1</v>
      </c>
      <c r="P378" s="20">
        <f t="shared" si="27"/>
        <v>1.85978154E-7</v>
      </c>
    </row>
    <row r="379" spans="1:16" ht="15" customHeight="1" x14ac:dyDescent="0.25">
      <c r="A379" s="61" t="s">
        <v>247</v>
      </c>
      <c r="B379" s="74">
        <v>4222</v>
      </c>
      <c r="C379" s="62" t="str">
        <f>VLOOKUP(B379,IF(A379="COMPOSICAO",S!$A:$D,I!$A:$D),2,FALSE)</f>
        <v>GASOLINA COMUM</v>
      </c>
      <c r="D379" s="62"/>
      <c r="E379" s="62"/>
      <c r="F379" s="62"/>
      <c r="G379" s="61" t="str">
        <f>VLOOKUP(B379,IF(A379="COMPOSICAO",S!$A:$D,I!$A:$D),3,FALSE)</f>
        <v>L</v>
      </c>
      <c r="H379" s="20">
        <f>0.0010427514</f>
        <v>1.0427514000000001E-3</v>
      </c>
      <c r="I379" s="63">
        <f>IF(A379="COMPOSICAO",VLOOKUP("TOTAL - "&amp;B379,COMPOSICAO_AUX_1!$A:$J,10,FALSE),VLOOKUP(B379,I!$A:$D,4,FALSE))</f>
        <v>5.1100000000000003</v>
      </c>
      <c r="J379" s="67">
        <f t="shared" si="26"/>
        <v>0</v>
      </c>
      <c r="K379" s="66"/>
      <c r="L379" s="4"/>
      <c r="M379" s="4"/>
      <c r="N379" s="4"/>
      <c r="O379" s="20">
        <f>SUMIF(ORCAMENTO!$B:$B,B$372,ORCAMENTO!$H:$H)</f>
        <v>1</v>
      </c>
      <c r="P379" s="20">
        <f t="shared" si="27"/>
        <v>1.0427514000000001E-3</v>
      </c>
    </row>
    <row r="380" spans="1:16" ht="15" customHeight="1" x14ac:dyDescent="0.25">
      <c r="A380" s="82" t="s">
        <v>249</v>
      </c>
      <c r="B380" s="83"/>
      <c r="C380" s="83"/>
      <c r="D380" s="83"/>
      <c r="E380" s="83"/>
      <c r="F380" s="83"/>
      <c r="G380" s="84"/>
      <c r="H380" s="85"/>
      <c r="I380" s="86"/>
      <c r="J380" s="67">
        <f>SUM(J372:K379)</f>
        <v>401.28999999999996</v>
      </c>
      <c r="K380" s="66"/>
    </row>
    <row r="381" spans="1:16" ht="15" customHeight="1" x14ac:dyDescent="0.25">
      <c r="A381" s="82" t="str">
        <f>"TAXA DE BDI ("&amp;BDI&amp;" %)"</f>
        <v>TAXA DE BDI (23,01 %)</v>
      </c>
      <c r="B381" s="83"/>
      <c r="C381" s="83"/>
      <c r="D381" s="83"/>
      <c r="E381" s="83"/>
      <c r="F381" s="83"/>
      <c r="G381" s="84"/>
      <c r="H381" s="85"/>
      <c r="I381" s="86"/>
      <c r="J381" s="67">
        <f>ROUND(J380*(BDI/100),2)</f>
        <v>92.34</v>
      </c>
      <c r="K381" s="66"/>
    </row>
    <row r="382" spans="1:16" ht="15" customHeight="1" x14ac:dyDescent="0.25">
      <c r="A382" s="82" t="s">
        <v>281</v>
      </c>
      <c r="B382" s="83"/>
      <c r="C382" s="83"/>
      <c r="D382" s="83"/>
      <c r="E382" s="83"/>
      <c r="F382" s="83"/>
      <c r="G382" s="84"/>
      <c r="H382" s="85"/>
      <c r="I382" s="86"/>
      <c r="J382" s="67">
        <f>SUM(J380:K381)</f>
        <v>493.63</v>
      </c>
      <c r="K382" s="66"/>
    </row>
    <row r="383" spans="1:16" ht="15" customHeight="1" x14ac:dyDescent="0.25">
      <c r="A383" s="4"/>
      <c r="B383" s="4"/>
      <c r="C383" s="4"/>
      <c r="D383" s="4"/>
      <c r="E383" s="4"/>
      <c r="F383" s="4"/>
      <c r="G383" s="4"/>
      <c r="H383" s="4"/>
      <c r="I383" s="4"/>
      <c r="J383" s="4"/>
      <c r="K383" s="4"/>
    </row>
    <row r="384" spans="1:16" ht="15" customHeight="1" x14ac:dyDescent="0.25">
      <c r="A384" s="29" t="s">
        <v>243</v>
      </c>
      <c r="B384" s="29" t="s">
        <v>37</v>
      </c>
      <c r="C384" s="53" t="s">
        <v>8</v>
      </c>
      <c r="D384" s="54"/>
      <c r="E384" s="54"/>
      <c r="F384" s="54"/>
      <c r="G384" s="7" t="s">
        <v>38</v>
      </c>
      <c r="H384" s="7" t="s">
        <v>244</v>
      </c>
      <c r="I384" s="7" t="s">
        <v>245</v>
      </c>
      <c r="J384" s="42" t="s">
        <v>10</v>
      </c>
      <c r="K384" s="41"/>
    </row>
    <row r="385" spans="1:16" ht="60" customHeight="1" x14ac:dyDescent="0.25">
      <c r="A385" s="7" t="s">
        <v>264</v>
      </c>
      <c r="B385" s="78">
        <v>97906</v>
      </c>
      <c r="C385" s="80" t="str">
        <f>VLOOKUP(B385,S!$A:$D,2,FALSE)</f>
        <v>CAIXA ENTERRADA HIDRÁULICA RETANGULAR, EM ALVENARIA COM BLOCOS DE CONCRETO, DIMENSÕES INTERNAS: 0,6X0,6X0,6 M PARA REDE DE ESGOTO. AF_12/2020</v>
      </c>
      <c r="D385" s="80"/>
      <c r="E385" s="80"/>
      <c r="F385" s="79"/>
      <c r="G385" s="7" t="str">
        <f>VLOOKUP(B385,S!$A:$D,3,FALSE)</f>
        <v>UN</v>
      </c>
      <c r="H385" s="81"/>
      <c r="I385" s="81">
        <f>J420</f>
        <v>477.59</v>
      </c>
      <c r="J385" s="60"/>
      <c r="K385" s="59"/>
      <c r="L385" s="81">
        <f>VLOOKUP(B385,S!$A:$D,4,FALSE)</f>
        <v>477.6</v>
      </c>
      <c r="M385" s="7" t="str">
        <f>IF(ROUND((L385-I385),2)=0,"OK, confere com a tabela.",IF(ROUND((L385-I385),2)&lt;0,"ACIMA ("&amp;TEXT(ROUND(I385*100/L385,4),"0,0000")&amp;" %) da tabela.","ABAIXO ("&amp;TEXT(ROUND(I385*100/L385,4),"0,0000")&amp;" %) da tabela."))</f>
        <v>ABAIXO (99,9979 %) da tabela.</v>
      </c>
    </row>
    <row r="386" spans="1:16" ht="30" customHeight="1" x14ac:dyDescent="0.25">
      <c r="A386" s="61" t="s">
        <v>247</v>
      </c>
      <c r="B386" s="74">
        <v>650</v>
      </c>
      <c r="C386" s="62" t="str">
        <f>VLOOKUP(B386,IF(A386="COMPOSICAO",S!$A:$D,I!$A:$D),2,FALSE)</f>
        <v>BLOCO DE VEDACAO DE CONCRETO, 9 X 19 X 39 CM (CLASSE C - NBR 6136)</v>
      </c>
      <c r="D386" s="62"/>
      <c r="E386" s="62"/>
      <c r="F386" s="62"/>
      <c r="G386" s="61" t="str">
        <f>VLOOKUP(B386,IF(A386="COMPOSICAO",S!$A:$D,I!$A:$D),3,FALSE)</f>
        <v>UN</v>
      </c>
      <c r="H386" s="20">
        <f>20.7615</f>
        <v>20.761500000000002</v>
      </c>
      <c r="I386" s="63">
        <f>IF(A386="COMPOSICAO",VLOOKUP("TOTAL - "&amp;B386,COMPOSICAO_AUX_1!$A:$J,10,FALSE),VLOOKUP(B386,I!$A:$D,4,FALSE))</f>
        <v>3.1</v>
      </c>
      <c r="J386" s="67">
        <f t="shared" ref="J386:J419" si="28">TRUNC(H386*I386,2)</f>
        <v>64.36</v>
      </c>
      <c r="K386" s="66"/>
      <c r="L386" s="4"/>
      <c r="M386" s="4"/>
      <c r="N386" s="4"/>
      <c r="O386" s="20">
        <f>SUMIF(ORCAMENTO!$B:$B,B$385,ORCAMENTO!$H:$H)</f>
        <v>3</v>
      </c>
      <c r="P386" s="20">
        <f t="shared" ref="P386:P419" si="29">O386*H386</f>
        <v>62.284500000000008</v>
      </c>
    </row>
    <row r="387" spans="1:16" ht="30" customHeight="1" x14ac:dyDescent="0.25">
      <c r="A387" s="61" t="s">
        <v>247</v>
      </c>
      <c r="B387" s="74">
        <v>2692</v>
      </c>
      <c r="C387" s="62" t="str">
        <f>VLOOKUP(B387,IF(A387="COMPOSICAO",S!$A:$D,I!$A:$D),2,FALSE)</f>
        <v>DESMOLDANTE PROTETOR PARA FORMAS DE MADEIRA, DE BASE OLEOSA EMULSIONADA EM AGUA</v>
      </c>
      <c r="D387" s="62"/>
      <c r="E387" s="62"/>
      <c r="F387" s="62"/>
      <c r="G387" s="61" t="str">
        <f>VLOOKUP(B387,IF(A387="COMPOSICAO",S!$A:$D,I!$A:$D),3,FALSE)</f>
        <v>L</v>
      </c>
      <c r="H387" s="20">
        <f>0.00794016</f>
        <v>7.9401599999999999E-3</v>
      </c>
      <c r="I387" s="63">
        <f>IF(A387="COMPOSICAO",VLOOKUP("TOTAL - "&amp;B387,COMPOSICAO_AUX_1!$A:$J,10,FALSE),VLOOKUP(B387,I!$A:$D,4,FALSE))</f>
        <v>6.35</v>
      </c>
      <c r="J387" s="67">
        <f t="shared" si="28"/>
        <v>0.05</v>
      </c>
      <c r="K387" s="66"/>
      <c r="L387" s="4"/>
      <c r="M387" s="4"/>
      <c r="N387" s="4"/>
      <c r="O387" s="20">
        <f>SUMIF(ORCAMENTO!$B:$B,B$385,ORCAMENTO!$H:$H)</f>
        <v>3</v>
      </c>
      <c r="P387" s="20">
        <f t="shared" si="29"/>
        <v>2.3820479999999998E-2</v>
      </c>
    </row>
    <row r="388" spans="1:16" ht="30" customHeight="1" x14ac:dyDescent="0.25">
      <c r="A388" s="61" t="s">
        <v>247</v>
      </c>
      <c r="B388" s="74">
        <v>4491</v>
      </c>
      <c r="C388" s="62" t="str">
        <f>VLOOKUP(B388,IF(A388="COMPOSICAO",S!$A:$D,I!$A:$D),2,FALSE)</f>
        <v>PONTALETE *7,5 X 7,5* CM EM PINUS, MISTA OU EQUIVALENTE DA REGIAO - BRUTA</v>
      </c>
      <c r="D388" s="62"/>
      <c r="E388" s="62"/>
      <c r="F388" s="62"/>
      <c r="G388" s="61" t="str">
        <f>VLOOKUP(B388,IF(A388="COMPOSICAO",S!$A:$D,I!$A:$D),3,FALSE)</f>
        <v>M</v>
      </c>
      <c r="H388" s="20">
        <f>0.1184</f>
        <v>0.11840000000000001</v>
      </c>
      <c r="I388" s="63">
        <f>IF(A388="COMPOSICAO",VLOOKUP("TOTAL - "&amp;B388,COMPOSICAO_AUX_1!$A:$J,10,FALSE),VLOOKUP(B388,I!$A:$D,4,FALSE))</f>
        <v>8.1300000000000008</v>
      </c>
      <c r="J388" s="67">
        <f t="shared" si="28"/>
        <v>0.96</v>
      </c>
      <c r="K388" s="66"/>
      <c r="L388" s="4"/>
      <c r="M388" s="4"/>
      <c r="N388" s="4"/>
      <c r="O388" s="20">
        <f>SUMIF(ORCAMENTO!$B:$B,B$385,ORCAMENTO!$H:$H)</f>
        <v>3</v>
      </c>
      <c r="P388" s="20">
        <f t="shared" si="29"/>
        <v>0.35520000000000002</v>
      </c>
    </row>
    <row r="389" spans="1:16" ht="30" customHeight="1" x14ac:dyDescent="0.25">
      <c r="A389" s="61" t="s">
        <v>247</v>
      </c>
      <c r="B389" s="74">
        <v>4517</v>
      </c>
      <c r="C389" s="62" t="str">
        <f>VLOOKUP(B389,IF(A389="COMPOSICAO",S!$A:$D,I!$A:$D),2,FALSE)</f>
        <v>SARRAFO *2,5 X 7,5* CM EM PINUS, MISTA OU EQUIVALENTE DA REGIAO - BRUTA</v>
      </c>
      <c r="D389" s="62"/>
      <c r="E389" s="62"/>
      <c r="F389" s="62"/>
      <c r="G389" s="61" t="str">
        <f>VLOOKUP(B389,IF(A389="COMPOSICAO",S!$A:$D,I!$A:$D),3,FALSE)</f>
        <v>M</v>
      </c>
      <c r="H389" s="20">
        <f>0.3413696</f>
        <v>0.3413696</v>
      </c>
      <c r="I389" s="63">
        <f>IF(A389="COMPOSICAO",VLOOKUP("TOTAL - "&amp;B389,COMPOSICAO_AUX_1!$A:$J,10,FALSE),VLOOKUP(B389,I!$A:$D,4,FALSE))</f>
        <v>2.84</v>
      </c>
      <c r="J389" s="67">
        <f t="shared" si="28"/>
        <v>0.96</v>
      </c>
      <c r="K389" s="66"/>
      <c r="L389" s="4"/>
      <c r="M389" s="4"/>
      <c r="N389" s="4"/>
      <c r="O389" s="20">
        <f>SUMIF(ORCAMENTO!$B:$B,B$385,ORCAMENTO!$H:$H)</f>
        <v>3</v>
      </c>
      <c r="P389" s="20">
        <f t="shared" si="29"/>
        <v>1.0241088</v>
      </c>
    </row>
    <row r="390" spans="1:16" ht="30" customHeight="1" x14ac:dyDescent="0.25">
      <c r="A390" s="61" t="s">
        <v>247</v>
      </c>
      <c r="B390" s="74">
        <v>5069</v>
      </c>
      <c r="C390" s="62" t="str">
        <f>VLOOKUP(B390,IF(A390="COMPOSICAO",S!$A:$D,I!$A:$D),2,FALSE)</f>
        <v>PREGO DE ACO POLIDO COM CABECA 17 X 27 (2 1/2 X 11)</v>
      </c>
      <c r="D390" s="62"/>
      <c r="E390" s="62"/>
      <c r="F390" s="62"/>
      <c r="G390" s="61" t="str">
        <f>VLOOKUP(B390,IF(A390="COMPOSICAO",S!$A:$D,I!$A:$D),3,FALSE)</f>
        <v>KG</v>
      </c>
      <c r="H390" s="20">
        <f>0.0125</f>
        <v>1.2500000000000001E-2</v>
      </c>
      <c r="I390" s="63">
        <f>IF(A390="COMPOSICAO",VLOOKUP("TOTAL - "&amp;B390,COMPOSICAO_AUX_1!$A:$J,10,FALSE),VLOOKUP(B390,I!$A:$D,4,FALSE))</f>
        <v>21.96</v>
      </c>
      <c r="J390" s="67">
        <f t="shared" si="28"/>
        <v>0.27</v>
      </c>
      <c r="K390" s="66"/>
      <c r="L390" s="4"/>
      <c r="M390" s="4"/>
      <c r="N390" s="4"/>
      <c r="O390" s="20">
        <f>SUMIF(ORCAMENTO!$B:$B,B$385,ORCAMENTO!$H:$H)</f>
        <v>3</v>
      </c>
      <c r="P390" s="20">
        <f t="shared" si="29"/>
        <v>3.7500000000000006E-2</v>
      </c>
    </row>
    <row r="391" spans="1:16" ht="45" customHeight="1" x14ac:dyDescent="0.25">
      <c r="A391" s="61" t="s">
        <v>247</v>
      </c>
      <c r="B391" s="74">
        <v>6193</v>
      </c>
      <c r="C391" s="62" t="str">
        <f>VLOOKUP(B391,IF(A391="COMPOSICAO",S!$A:$D,I!$A:$D),2,FALSE)</f>
        <v>TABUA  NAO  APARELHADA  *2,5 X 20* CM, EM MACARANDUBA, ANGELIM OU EQUIVALENTE DA REGIAO - BRUTA</v>
      </c>
      <c r="D391" s="62"/>
      <c r="E391" s="62"/>
      <c r="F391" s="62"/>
      <c r="G391" s="61" t="str">
        <f>VLOOKUP(B391,IF(A391="COMPOSICAO",S!$A:$D,I!$A:$D),3,FALSE)</f>
        <v>M</v>
      </c>
      <c r="H391" s="20">
        <f>0.4416</f>
        <v>0.44159999999999999</v>
      </c>
      <c r="I391" s="63">
        <f>IF(A391="COMPOSICAO",VLOOKUP("TOTAL - "&amp;B391,COMPOSICAO_AUX_1!$A:$J,10,FALSE),VLOOKUP(B391,I!$A:$D,4,FALSE))</f>
        <v>33</v>
      </c>
      <c r="J391" s="67">
        <f t="shared" si="28"/>
        <v>14.57</v>
      </c>
      <c r="K391" s="66"/>
      <c r="L391" s="4"/>
      <c r="M391" s="4"/>
      <c r="N391" s="4"/>
      <c r="O391" s="20">
        <f>SUMIF(ORCAMENTO!$B:$B,B$385,ORCAMENTO!$H:$H)</f>
        <v>3</v>
      </c>
      <c r="P391" s="20">
        <f t="shared" si="29"/>
        <v>1.3248</v>
      </c>
    </row>
    <row r="392" spans="1:16" ht="15" customHeight="1" x14ac:dyDescent="0.25">
      <c r="A392" s="61" t="s">
        <v>248</v>
      </c>
      <c r="B392" s="74">
        <v>88309</v>
      </c>
      <c r="C392" s="62" t="str">
        <f>VLOOKUP(B392,IF(A392="COMPOSICAO",S!$A:$D,I!$A:$D),2,FALSE)</f>
        <v>PEDREIRO COM ENCARGOS COMPLEMENTARES</v>
      </c>
      <c r="D392" s="62"/>
      <c r="E392" s="62"/>
      <c r="F392" s="62"/>
      <c r="G392" s="61" t="str">
        <f>VLOOKUP(B392,IF(A392="COMPOSICAO",S!$A:$D,I!$A:$D),3,FALSE)</f>
        <v>H</v>
      </c>
      <c r="H392" s="20">
        <f>4.67642032/pcf</f>
        <v>4.6764203200000001</v>
      </c>
      <c r="I392" s="63">
        <f>IF(A392="COMPOSICAO",VLOOKUP("TOTAL - "&amp;B392,COMPOSICAO_AUX_1!$A:$J,10,FALSE),VLOOKUP(B392,I!$A:$D,4,FALSE))</f>
        <v>31.29</v>
      </c>
      <c r="J392" s="67">
        <f t="shared" si="28"/>
        <v>146.32</v>
      </c>
      <c r="K392" s="66"/>
      <c r="L392" s="4"/>
      <c r="M392" s="4"/>
      <c r="N392" s="4"/>
      <c r="O392" s="20">
        <f>SUMIF(ORCAMENTO!$B:$B,B$385,ORCAMENTO!$H:$H)</f>
        <v>3</v>
      </c>
      <c r="P392" s="20">
        <f t="shared" si="29"/>
        <v>14.02926096</v>
      </c>
    </row>
    <row r="393" spans="1:16" ht="15" customHeight="1" x14ac:dyDescent="0.25">
      <c r="A393" s="61" t="s">
        <v>248</v>
      </c>
      <c r="B393" s="74">
        <v>88316</v>
      </c>
      <c r="C393" s="62" t="str">
        <f>VLOOKUP(B393,IF(A393="COMPOSICAO",S!$A:$D,I!$A:$D),2,FALSE)</f>
        <v>SERVENTE COM ENCARGOS COMPLEMENTARES</v>
      </c>
      <c r="D393" s="62"/>
      <c r="E393" s="62"/>
      <c r="F393" s="62"/>
      <c r="G393" s="61" t="str">
        <f>VLOOKUP(B393,IF(A393="COMPOSICAO",S!$A:$D,I!$A:$D),3,FALSE)</f>
        <v>H</v>
      </c>
      <c r="H393" s="20">
        <f>4.209544808/pcf</f>
        <v>4.2095448080000004</v>
      </c>
      <c r="I393" s="63">
        <f>IF(A393="COMPOSICAO",VLOOKUP("TOTAL - "&amp;B393,COMPOSICAO_AUX_1!$A:$J,10,FALSE),VLOOKUP(B393,I!$A:$D,4,FALSE))</f>
        <v>21.47</v>
      </c>
      <c r="J393" s="67">
        <f t="shared" si="28"/>
        <v>90.37</v>
      </c>
      <c r="K393" s="66"/>
      <c r="L393" s="4"/>
      <c r="M393" s="4"/>
      <c r="N393" s="4"/>
      <c r="O393" s="20">
        <f>SUMIF(ORCAMENTO!$B:$B,B$385,ORCAMENTO!$H:$H)</f>
        <v>3</v>
      </c>
      <c r="P393" s="20">
        <f t="shared" si="29"/>
        <v>12.628634424000001</v>
      </c>
    </row>
    <row r="394" spans="1:16" ht="30" customHeight="1" x14ac:dyDescent="0.25">
      <c r="A394" s="61" t="s">
        <v>248</v>
      </c>
      <c r="B394" s="74">
        <v>88294</v>
      </c>
      <c r="C394" s="62" t="str">
        <f>VLOOKUP(B394,IF(A394="COMPOSICAO",S!$A:$D,I!$A:$D),2,FALSE)</f>
        <v>OPERADOR DE ESCAVADEIRA COM ENCARGOS COMPLEMENTARES</v>
      </c>
      <c r="D394" s="62"/>
      <c r="E394" s="62"/>
      <c r="F394" s="62"/>
      <c r="G394" s="61" t="str">
        <f>VLOOKUP(B394,IF(A394="COMPOSICAO",S!$A:$D,I!$A:$D),3,FALSE)</f>
        <v>H</v>
      </c>
      <c r="H394" s="20">
        <f>0.0265/pcf</f>
        <v>2.6499999999999999E-2</v>
      </c>
      <c r="I394" s="63">
        <f>IF(A394="COMPOSICAO",VLOOKUP("TOTAL - "&amp;B394,COMPOSICAO_AUX_1!$A:$J,10,FALSE),VLOOKUP(B394,I!$A:$D,4,FALSE))</f>
        <v>28.619999999999997</v>
      </c>
      <c r="J394" s="67">
        <f t="shared" si="28"/>
        <v>0.75</v>
      </c>
      <c r="K394" s="66"/>
      <c r="L394" s="4"/>
      <c r="M394" s="4"/>
      <c r="N394" s="4"/>
      <c r="O394" s="20">
        <f>SUMIF(ORCAMENTO!$B:$B,B$385,ORCAMENTO!$H:$H)</f>
        <v>3</v>
      </c>
      <c r="P394" s="20">
        <f t="shared" si="29"/>
        <v>7.9500000000000001E-2</v>
      </c>
    </row>
    <row r="395" spans="1:16" ht="90" customHeight="1" x14ac:dyDescent="0.25">
      <c r="A395" s="61" t="s">
        <v>247</v>
      </c>
      <c r="B395" s="74">
        <v>36531</v>
      </c>
      <c r="C395" s="62" t="str">
        <f>VLOOKUP(B395,IF(A395="COMPOSICAO",S!$A:$D,I!$A:$D),2,FALSE)</f>
        <v>RETROESCAVADEIRA SOBRE RODAS COM CARREGADEIRA, TRACAO 4 X 4, POTENCIA LIQUIDA 88 HP, PESO OPERACIONAL MINIMO DE 6674 KG, CAPACIDADE DA CARREGADEIRA DE 1,00 M3 E DA  RETROESCAVADEIRA MINIMA DE 0,26 M3, PROFUNDIDADE DE ESCAVACAO MAXIMA DE 4,37 M</v>
      </c>
      <c r="D395" s="62"/>
      <c r="E395" s="62"/>
      <c r="F395" s="62"/>
      <c r="G395" s="61" t="str">
        <f>VLOOKUP(B395,IF(A395="COMPOSICAO",S!$A:$D,I!$A:$D),3,FALSE)</f>
        <v>UN</v>
      </c>
      <c r="H395" s="20">
        <f>0.0000022944</f>
        <v>2.2944E-6</v>
      </c>
      <c r="I395" s="63">
        <f>IF(A395="COMPOSICAO",VLOOKUP("TOTAL - "&amp;B395,COMPOSICAO_AUX_1!$A:$J,10,FALSE),VLOOKUP(B395,I!$A:$D,4,FALSE))</f>
        <v>471646.31</v>
      </c>
      <c r="J395" s="67">
        <f t="shared" si="28"/>
        <v>1.08</v>
      </c>
      <c r="K395" s="66"/>
      <c r="L395" s="4"/>
      <c r="M395" s="4"/>
      <c r="N395" s="4"/>
      <c r="O395" s="20">
        <f>SUMIF(ORCAMENTO!$B:$B,B$385,ORCAMENTO!$H:$H)</f>
        <v>3</v>
      </c>
      <c r="P395" s="20">
        <f t="shared" si="29"/>
        <v>6.8832000000000004E-6</v>
      </c>
    </row>
    <row r="396" spans="1:16" ht="15" customHeight="1" x14ac:dyDescent="0.25">
      <c r="A396" s="61" t="s">
        <v>247</v>
      </c>
      <c r="B396" s="74">
        <v>4221</v>
      </c>
      <c r="C396" s="62" t="str">
        <f>VLOOKUP(B396,IF(A396="COMPOSICAO",S!$A:$D,I!$A:$D),2,FALSE)</f>
        <v>OLEO DIESEL COMBUSTIVEL COMUM</v>
      </c>
      <c r="D396" s="62"/>
      <c r="E396" s="62"/>
      <c r="F396" s="62"/>
      <c r="G396" s="61" t="str">
        <f>VLOOKUP(B396,IF(A396="COMPOSICAO",S!$A:$D,I!$A:$D),3,FALSE)</f>
        <v>L</v>
      </c>
      <c r="H396" s="20">
        <f>0.074211</f>
        <v>7.4210999999999999E-2</v>
      </c>
      <c r="I396" s="63">
        <f>IF(A396="COMPOSICAO",VLOOKUP("TOTAL - "&amp;B396,COMPOSICAO_AUX_1!$A:$J,10,FALSE),VLOOKUP(B396,I!$A:$D,4,FALSE))</f>
        <v>6.26</v>
      </c>
      <c r="J396" s="67">
        <f t="shared" si="28"/>
        <v>0.46</v>
      </c>
      <c r="K396" s="66"/>
      <c r="L396" s="4"/>
      <c r="M396" s="4"/>
      <c r="N396" s="4"/>
      <c r="O396" s="20">
        <f>SUMIF(ORCAMENTO!$B:$B,B$385,ORCAMENTO!$H:$H)</f>
        <v>3</v>
      </c>
      <c r="P396" s="20">
        <f t="shared" si="29"/>
        <v>0.222633</v>
      </c>
    </row>
    <row r="397" spans="1:16" ht="30" customHeight="1" x14ac:dyDescent="0.25">
      <c r="A397" s="61" t="s">
        <v>247</v>
      </c>
      <c r="B397" s="74">
        <v>367</v>
      </c>
      <c r="C397" s="62" t="str">
        <f>VLOOKUP(B397,IF(A397="COMPOSICAO",S!$A:$D,I!$A:$D),2,FALSE)</f>
        <v>AREIA GROSSA - POSTO JAZIDA/FORNECEDOR (RETIRADO NA JAZIDA, SEM TRANSPORTE)</v>
      </c>
      <c r="D397" s="62"/>
      <c r="E397" s="62"/>
      <c r="F397" s="62"/>
      <c r="G397" s="61" t="str">
        <f>VLOOKUP(B397,IF(A397="COMPOSICAO",S!$A:$D,I!$A:$D),3,FALSE)</f>
        <v>M3</v>
      </c>
      <c r="H397" s="20">
        <f>0.015096</f>
        <v>1.5096E-2</v>
      </c>
      <c r="I397" s="63">
        <f>IF(A397="COMPOSICAO",VLOOKUP("TOTAL - "&amp;B397,COMPOSICAO_AUX_1!$A:$J,10,FALSE),VLOOKUP(B397,I!$A:$D,4,FALSE))</f>
        <v>151.96</v>
      </c>
      <c r="J397" s="67">
        <f t="shared" si="28"/>
        <v>2.29</v>
      </c>
      <c r="K397" s="66"/>
      <c r="L397" s="4"/>
      <c r="M397" s="4"/>
      <c r="N397" s="4"/>
      <c r="O397" s="20">
        <f>SUMIF(ORCAMENTO!$B:$B,B$385,ORCAMENTO!$H:$H)</f>
        <v>3</v>
      </c>
      <c r="P397" s="20">
        <f t="shared" si="29"/>
        <v>4.5288000000000002E-2</v>
      </c>
    </row>
    <row r="398" spans="1:16" ht="15" customHeight="1" x14ac:dyDescent="0.25">
      <c r="A398" s="61" t="s">
        <v>247</v>
      </c>
      <c r="B398" s="74">
        <v>1379</v>
      </c>
      <c r="C398" s="62" t="str">
        <f>VLOOKUP(B398,IF(A398="COMPOSICAO",S!$A:$D,I!$A:$D),2,FALSE)</f>
        <v>CIMENTO PORTLAND COMPOSTO CP II-32</v>
      </c>
      <c r="D398" s="62"/>
      <c r="E398" s="62"/>
      <c r="F398" s="62"/>
      <c r="G398" s="61" t="str">
        <f>VLOOKUP(B398,IF(A398="COMPOSICAO",S!$A:$D,I!$A:$D),3,FALSE)</f>
        <v>KG</v>
      </c>
      <c r="H398" s="20">
        <f>85.685818448</f>
        <v>85.685818448000006</v>
      </c>
      <c r="I398" s="63">
        <f>IF(A398="COMPOSICAO",VLOOKUP("TOTAL - "&amp;B398,COMPOSICAO_AUX_1!$A:$J,10,FALSE),VLOOKUP(B398,I!$A:$D,4,FALSE))</f>
        <v>0.77</v>
      </c>
      <c r="J398" s="67">
        <f t="shared" si="28"/>
        <v>65.97</v>
      </c>
      <c r="K398" s="66"/>
      <c r="L398" s="4"/>
      <c r="M398" s="4"/>
      <c r="N398" s="4"/>
      <c r="O398" s="20">
        <f>SUMIF(ORCAMENTO!$B:$B,B$385,ORCAMENTO!$H:$H)</f>
        <v>3</v>
      </c>
      <c r="P398" s="20">
        <f t="shared" si="29"/>
        <v>257.057455344</v>
      </c>
    </row>
    <row r="399" spans="1:16" ht="30" customHeight="1" x14ac:dyDescent="0.25">
      <c r="A399" s="61" t="s">
        <v>248</v>
      </c>
      <c r="B399" s="74">
        <v>88377</v>
      </c>
      <c r="C399" s="62" t="str">
        <f>VLOOKUP(B399,IF(A399="COMPOSICAO",S!$A:$D,I!$A:$D),2,FALSE)</f>
        <v>OPERADOR DE BETONEIRA ESTACIONÁRIA/MISTURADOR COM ENCARGOS COMPLEMENTARES</v>
      </c>
      <c r="D399" s="62"/>
      <c r="E399" s="62"/>
      <c r="F399" s="62"/>
      <c r="G399" s="61" t="str">
        <f>VLOOKUP(B399,IF(A399="COMPOSICAO",S!$A:$D,I!$A:$D),3,FALSE)</f>
        <v>H</v>
      </c>
      <c r="H399" s="20">
        <f>0.50332832/pcf</f>
        <v>0.50332832000000005</v>
      </c>
      <c r="I399" s="63">
        <f>IF(A399="COMPOSICAO",VLOOKUP("TOTAL - "&amp;B399,COMPOSICAO_AUX_1!$A:$J,10,FALSE),VLOOKUP(B399,I!$A:$D,4,FALSE))</f>
        <v>21.15</v>
      </c>
      <c r="J399" s="67">
        <f t="shared" si="28"/>
        <v>10.64</v>
      </c>
      <c r="K399" s="66"/>
      <c r="L399" s="4"/>
      <c r="M399" s="4"/>
      <c r="N399" s="4"/>
      <c r="O399" s="20">
        <f>SUMIF(ORCAMENTO!$B:$B,B$385,ORCAMENTO!$H:$H)</f>
        <v>3</v>
      </c>
      <c r="P399" s="20">
        <f t="shared" si="29"/>
        <v>1.5099849600000002</v>
      </c>
    </row>
    <row r="400" spans="1:16" ht="45" customHeight="1" x14ac:dyDescent="0.25">
      <c r="A400" s="61" t="s">
        <v>247</v>
      </c>
      <c r="B400" s="74">
        <v>10535</v>
      </c>
      <c r="C400" s="62" t="str">
        <f>VLOOKUP(B400,IF(A400="COMPOSICAO",S!$A:$D,I!$A:$D),2,FALSE)</f>
        <v>BETONEIRA CAPACIDADE NOMINAL 400 L, CAPACIDADE DE MISTURA  280 L, MOTOR ELETRICO TRIFASICO 220/380 V POTENCIA 2 CV, SEM CARREGADOR</v>
      </c>
      <c r="D400" s="62"/>
      <c r="E400" s="62"/>
      <c r="F400" s="62"/>
      <c r="G400" s="61" t="str">
        <f>VLOOKUP(B400,IF(A400="COMPOSICAO",S!$A:$D,I!$A:$D),3,FALSE)</f>
        <v>UN</v>
      </c>
      <c r="H400" s="20">
        <f>0.0000300161152</f>
        <v>3.00161152E-5</v>
      </c>
      <c r="I400" s="63">
        <f>IF(A400="COMPOSICAO",VLOOKUP("TOTAL - "&amp;B400,COMPOSICAO_AUX_1!$A:$J,10,FALSE),VLOOKUP(B400,I!$A:$D,4,FALSE))</f>
        <v>5099.45</v>
      </c>
      <c r="J400" s="67">
        <f t="shared" si="28"/>
        <v>0.15</v>
      </c>
      <c r="K400" s="66"/>
      <c r="L400" s="4"/>
      <c r="M400" s="4"/>
      <c r="N400" s="4"/>
      <c r="O400" s="20">
        <f>SUMIF(ORCAMENTO!$B:$B,B$385,ORCAMENTO!$H:$H)</f>
        <v>3</v>
      </c>
      <c r="P400" s="20">
        <f t="shared" si="29"/>
        <v>9.0048345599999996E-5</v>
      </c>
    </row>
    <row r="401" spans="1:16" ht="30" customHeight="1" x14ac:dyDescent="0.25">
      <c r="A401" s="61" t="s">
        <v>247</v>
      </c>
      <c r="B401" s="74">
        <v>2705</v>
      </c>
      <c r="C401" s="62" t="str">
        <f>VLOOKUP(B401,IF(A401="COMPOSICAO",S!$A:$D,I!$A:$D),2,FALSE)</f>
        <v>ENERGIA ELETRICA ATE 2000 KWH INDUSTRIAL, SEM DEMANDA</v>
      </c>
      <c r="D401" s="62"/>
      <c r="E401" s="62"/>
      <c r="F401" s="62"/>
      <c r="G401" s="61" t="str">
        <f>VLOOKUP(B401,IF(A401="COMPOSICAO",S!$A:$D,I!$A:$D),3,FALSE)</f>
        <v>KWH</v>
      </c>
      <c r="H401" s="20">
        <f>0.4369666208</f>
        <v>0.43696662079999998</v>
      </c>
      <c r="I401" s="63">
        <f>IF(A401="COMPOSICAO",VLOOKUP("TOTAL - "&amp;B401,COMPOSICAO_AUX_1!$A:$J,10,FALSE),VLOOKUP(B401,I!$A:$D,4,FALSE))</f>
        <v>0.7</v>
      </c>
      <c r="J401" s="67">
        <f t="shared" si="28"/>
        <v>0.3</v>
      </c>
      <c r="K401" s="66"/>
      <c r="L401" s="4"/>
      <c r="M401" s="4"/>
      <c r="N401" s="4"/>
      <c r="O401" s="20">
        <f>SUMIF(ORCAMENTO!$B:$B,B$385,ORCAMENTO!$H:$H)</f>
        <v>3</v>
      </c>
      <c r="P401" s="20">
        <f t="shared" si="29"/>
        <v>1.3108998623999999</v>
      </c>
    </row>
    <row r="402" spans="1:16" ht="30" customHeight="1" x14ac:dyDescent="0.25">
      <c r="A402" s="61" t="s">
        <v>247</v>
      </c>
      <c r="B402" s="74">
        <v>370</v>
      </c>
      <c r="C402" s="62" t="str">
        <f>VLOOKUP(B402,IF(A402="COMPOSICAO",S!$A:$D,I!$A:$D),2,FALSE)</f>
        <v>AREIA MEDIA - POSTO JAZIDA/FORNECEDOR (RETIRADO NA JAZIDA, SEM TRANSPORTE)</v>
      </c>
      <c r="D402" s="62"/>
      <c r="E402" s="62"/>
      <c r="F402" s="62"/>
      <c r="G402" s="61" t="str">
        <f>VLOOKUP(B402,IF(A402="COMPOSICAO",S!$A:$D,I!$A:$D),3,FALSE)</f>
        <v>M3</v>
      </c>
      <c r="H402" s="20">
        <f>0.173506704</f>
        <v>0.17350670400000001</v>
      </c>
      <c r="I402" s="63">
        <f>IF(A402="COMPOSICAO",VLOOKUP("TOTAL - "&amp;B402,COMPOSICAO_AUX_1!$A:$J,10,FALSE),VLOOKUP(B402,I!$A:$D,4,FALSE))</f>
        <v>150</v>
      </c>
      <c r="J402" s="67">
        <f t="shared" si="28"/>
        <v>26.02</v>
      </c>
      <c r="K402" s="66"/>
      <c r="L402" s="4"/>
      <c r="M402" s="4"/>
      <c r="N402" s="4"/>
      <c r="O402" s="20">
        <f>SUMIF(ORCAMENTO!$B:$B,B$385,ORCAMENTO!$H:$H)</f>
        <v>3</v>
      </c>
      <c r="P402" s="20">
        <f t="shared" si="29"/>
        <v>0.52052011200000003</v>
      </c>
    </row>
    <row r="403" spans="1:16" ht="30" customHeight="1" x14ac:dyDescent="0.25">
      <c r="A403" s="61" t="s">
        <v>247</v>
      </c>
      <c r="B403" s="74">
        <v>4721</v>
      </c>
      <c r="C403" s="62" t="str">
        <f>VLOOKUP(B403,IF(A403="COMPOSICAO",S!$A:$D,I!$A:$D),2,FALSE)</f>
        <v>PEDRA BRITADA N. 1 (9,5 a 19 MM) POSTO PEDREIRA/FORNECEDOR, SEM FRETE</v>
      </c>
      <c r="D403" s="62"/>
      <c r="E403" s="62"/>
      <c r="F403" s="62"/>
      <c r="G403" s="61" t="str">
        <f>VLOOKUP(B403,IF(A403="COMPOSICAO",S!$A:$D,I!$A:$D),3,FALSE)</f>
        <v>M3</v>
      </c>
      <c r="H403" s="20">
        <f>0.075848832</f>
        <v>7.5848832000000005E-2</v>
      </c>
      <c r="I403" s="63">
        <f>IF(A403="COMPOSICAO",VLOOKUP("TOTAL - "&amp;B403,COMPOSICAO_AUX_1!$A:$J,10,FALSE),VLOOKUP(B403,I!$A:$D,4,FALSE))</f>
        <v>101.96</v>
      </c>
      <c r="J403" s="67">
        <f t="shared" si="28"/>
        <v>7.73</v>
      </c>
      <c r="K403" s="66"/>
      <c r="L403" s="4"/>
      <c r="M403" s="4"/>
      <c r="N403" s="4"/>
      <c r="O403" s="20">
        <f>SUMIF(ORCAMENTO!$B:$B,B$385,ORCAMENTO!$H:$H)</f>
        <v>3</v>
      </c>
      <c r="P403" s="20">
        <f t="shared" si="29"/>
        <v>0.22754649600000001</v>
      </c>
    </row>
    <row r="404" spans="1:16" ht="45" customHeight="1" x14ac:dyDescent="0.25">
      <c r="A404" s="61" t="s">
        <v>247</v>
      </c>
      <c r="B404" s="74">
        <v>36397</v>
      </c>
      <c r="C404" s="62" t="str">
        <f>VLOOKUP(B404,IF(A404="COMPOSICAO",S!$A:$D,I!$A:$D),2,FALSE)</f>
        <v>BETONEIRA, CAPACIDADE NOMINAL 600 L, CAPACIDADE DE MISTURA  360L, MOTOR ELETRICO TRIFASICO 220/380V, POTENCIA 4CV, EXCLUSO CARREGADOR</v>
      </c>
      <c r="D404" s="62"/>
      <c r="E404" s="62"/>
      <c r="F404" s="62"/>
      <c r="G404" s="61" t="str">
        <f>VLOOKUP(B404,IF(A404="COMPOSICAO",S!$A:$D,I!$A:$D),3,FALSE)</f>
        <v>UN</v>
      </c>
      <c r="H404" s="20">
        <f>0.000017399497056</f>
        <v>1.7399497056000001E-5</v>
      </c>
      <c r="I404" s="63">
        <f>IF(A404="COMPOSICAO",VLOOKUP("TOTAL - "&amp;B404,COMPOSICAO_AUX_1!$A:$J,10,FALSE),VLOOKUP(B404,I!$A:$D,4,FALSE))</f>
        <v>20743.52</v>
      </c>
      <c r="J404" s="67">
        <f t="shared" si="28"/>
        <v>0.36</v>
      </c>
      <c r="K404" s="66"/>
      <c r="L404" s="4"/>
      <c r="M404" s="4"/>
      <c r="N404" s="4"/>
      <c r="O404" s="20">
        <f>SUMIF(ORCAMENTO!$B:$B,B$385,ORCAMENTO!$H:$H)</f>
        <v>3</v>
      </c>
      <c r="P404" s="20">
        <f t="shared" si="29"/>
        <v>5.2198491168000007E-5</v>
      </c>
    </row>
    <row r="405" spans="1:16" ht="45" customHeight="1" x14ac:dyDescent="0.25">
      <c r="A405" s="61" t="s">
        <v>247</v>
      </c>
      <c r="B405" s="74">
        <v>1358</v>
      </c>
      <c r="C405" s="62" t="str">
        <f>VLOOKUP(B405,IF(A405="COMPOSICAO",S!$A:$D,I!$A:$D),2,FALSE)</f>
        <v>CHAPA/PAINEL DE MADEIRA COMPENSADA RESINADA (MADEIRITE RESINADO ROSA) PARA FORMA DE CONCRETO, DE 2200 x 1100 MM, E = 17 MM</v>
      </c>
      <c r="D405" s="62"/>
      <c r="E405" s="62"/>
      <c r="F405" s="62"/>
      <c r="G405" s="61" t="str">
        <f>VLOOKUP(B405,IF(A405="COMPOSICAO",S!$A:$D,I!$A:$D),3,FALSE)</f>
        <v>M2</v>
      </c>
      <c r="H405" s="20">
        <f>0.05874176</f>
        <v>5.8741759999999997E-2</v>
      </c>
      <c r="I405" s="63">
        <f>IF(A405="COMPOSICAO",VLOOKUP("TOTAL - "&amp;B405,COMPOSICAO_AUX_1!$A:$J,10,FALSE),VLOOKUP(B405,I!$A:$D,4,FALSE))</f>
        <v>64.260000000000005</v>
      </c>
      <c r="J405" s="67">
        <f t="shared" si="28"/>
        <v>3.77</v>
      </c>
      <c r="K405" s="66"/>
      <c r="L405" s="4"/>
      <c r="M405" s="4"/>
      <c r="N405" s="4"/>
      <c r="O405" s="20">
        <f>SUMIF(ORCAMENTO!$B:$B,B$385,ORCAMENTO!$H:$H)</f>
        <v>3</v>
      </c>
      <c r="P405" s="20">
        <f t="shared" si="29"/>
        <v>0.17622527999999998</v>
      </c>
    </row>
    <row r="406" spans="1:16" ht="30" customHeight="1" x14ac:dyDescent="0.25">
      <c r="A406" s="61" t="s">
        <v>247</v>
      </c>
      <c r="B406" s="74">
        <v>20247</v>
      </c>
      <c r="C406" s="62" t="str">
        <f>VLOOKUP(B406,IF(A406="COMPOSICAO",S!$A:$D,I!$A:$D),2,FALSE)</f>
        <v>PREGO DE ACO POLIDO COM CABECA 15 X 15 (1 1/4 X 13)</v>
      </c>
      <c r="D406" s="62"/>
      <c r="E406" s="62"/>
      <c r="F406" s="62"/>
      <c r="G406" s="61" t="str">
        <f>VLOOKUP(B406,IF(A406="COMPOSICAO",S!$A:$D,I!$A:$D),3,FALSE)</f>
        <v>KG</v>
      </c>
      <c r="H406" s="20">
        <f>0.01173312</f>
        <v>1.173312E-2</v>
      </c>
      <c r="I406" s="63">
        <f>IF(A406="COMPOSICAO",VLOOKUP("TOTAL - "&amp;B406,COMPOSICAO_AUX_1!$A:$J,10,FALSE),VLOOKUP(B406,I!$A:$D,4,FALSE))</f>
        <v>23.86</v>
      </c>
      <c r="J406" s="67">
        <f t="shared" si="28"/>
        <v>0.27</v>
      </c>
      <c r="K406" s="66"/>
      <c r="L406" s="4"/>
      <c r="M406" s="4"/>
      <c r="N406" s="4"/>
      <c r="O406" s="20">
        <f>SUMIF(ORCAMENTO!$B:$B,B$385,ORCAMENTO!$H:$H)</f>
        <v>3</v>
      </c>
      <c r="P406" s="20">
        <f t="shared" si="29"/>
        <v>3.5199359999999999E-2</v>
      </c>
    </row>
    <row r="407" spans="1:16" ht="30" customHeight="1" x14ac:dyDescent="0.25">
      <c r="A407" s="61" t="s">
        <v>248</v>
      </c>
      <c r="B407" s="74">
        <v>88239</v>
      </c>
      <c r="C407" s="62" t="str">
        <f>VLOOKUP(B407,IF(A407="COMPOSICAO",S!$A:$D,I!$A:$D),2,FALSE)</f>
        <v>AJUDANTE DE CARPINTEIRO COM ENCARGOS COMPLEMENTARES</v>
      </c>
      <c r="D407" s="62"/>
      <c r="E407" s="62"/>
      <c r="F407" s="62"/>
      <c r="G407" s="61" t="str">
        <f>VLOOKUP(B407,IF(A407="COMPOSICAO",S!$A:$D,I!$A:$D),3,FALSE)</f>
        <v>H</v>
      </c>
      <c r="H407" s="20">
        <f>0.03295488/pcf</f>
        <v>3.2954879999999999E-2</v>
      </c>
      <c r="I407" s="63">
        <f>IF(A407="COMPOSICAO",VLOOKUP("TOTAL - "&amp;B407,COMPOSICAO_AUX_1!$A:$J,10,FALSE),VLOOKUP(B407,I!$A:$D,4,FALSE))</f>
        <v>22.689999999999998</v>
      </c>
      <c r="J407" s="67">
        <f t="shared" si="28"/>
        <v>0.74</v>
      </c>
      <c r="K407" s="66"/>
      <c r="L407" s="4"/>
      <c r="M407" s="4"/>
      <c r="N407" s="4"/>
      <c r="O407" s="20">
        <f>SUMIF(ORCAMENTO!$B:$B,B$385,ORCAMENTO!$H:$H)</f>
        <v>3</v>
      </c>
      <c r="P407" s="20">
        <f t="shared" si="29"/>
        <v>9.8864640000000004E-2</v>
      </c>
    </row>
    <row r="408" spans="1:16" ht="30" customHeight="1" x14ac:dyDescent="0.25">
      <c r="A408" s="61" t="s">
        <v>248</v>
      </c>
      <c r="B408" s="74">
        <v>88261</v>
      </c>
      <c r="C408" s="62" t="str">
        <f>VLOOKUP(B408,IF(A408="COMPOSICAO",S!$A:$D,I!$A:$D),2,FALSE)</f>
        <v>CARPINTEIRO DE ESQUADRIA COM ENCARGOS COMPLEMENTARES</v>
      </c>
      <c r="D408" s="62"/>
      <c r="E408" s="62"/>
      <c r="F408" s="62"/>
      <c r="G408" s="61" t="str">
        <f>VLOOKUP(B408,IF(A408="COMPOSICAO",S!$A:$D,I!$A:$D),3,FALSE)</f>
        <v>H</v>
      </c>
      <c r="H408" s="20">
        <f>0.1647744/pcf</f>
        <v>0.16477439999999999</v>
      </c>
      <c r="I408" s="63">
        <f>IF(A408="COMPOSICAO",VLOOKUP("TOTAL - "&amp;B408,COMPOSICAO_AUX_1!$A:$J,10,FALSE),VLOOKUP(B408,I!$A:$D,4,FALSE))</f>
        <v>28.17</v>
      </c>
      <c r="J408" s="67">
        <f t="shared" si="28"/>
        <v>4.6399999999999997</v>
      </c>
      <c r="K408" s="66"/>
      <c r="L408" s="4"/>
      <c r="M408" s="4"/>
      <c r="N408" s="4"/>
      <c r="O408" s="20">
        <f>SUMIF(ORCAMENTO!$B:$B,B$385,ORCAMENTO!$H:$H)</f>
        <v>3</v>
      </c>
      <c r="P408" s="20">
        <f t="shared" si="29"/>
        <v>0.49432319999999996</v>
      </c>
    </row>
    <row r="409" spans="1:16" ht="45" customHeight="1" x14ac:dyDescent="0.25">
      <c r="A409" s="61" t="s">
        <v>247</v>
      </c>
      <c r="B409" s="74">
        <v>13896</v>
      </c>
      <c r="C409" s="62" t="str">
        <f>VLOOKUP(B409,IF(A409="COMPOSICAO",S!$A:$D,I!$A:$D),2,FALSE)</f>
        <v>VIBRADOR DE IMERSAO, DIAMETRO DA PONTEIRA DE *45* MM, COM MOTOR ELETRICO TRIFASICO DE 2 HP (2 CV)</v>
      </c>
      <c r="D409" s="62"/>
      <c r="E409" s="62"/>
      <c r="F409" s="62"/>
      <c r="G409" s="61" t="str">
        <f>VLOOKUP(B409,IF(A409="COMPOSICAO",S!$A:$D,I!$A:$D),3,FALSE)</f>
        <v>UN</v>
      </c>
      <c r="H409" s="20">
        <f>0.000135567437824</f>
        <v>1.3556743782399999E-4</v>
      </c>
      <c r="I409" s="63">
        <f>IF(A409="COMPOSICAO",VLOOKUP("TOTAL - "&amp;B409,COMPOSICAO_AUX_1!$A:$J,10,FALSE),VLOOKUP(B409,I!$A:$D,4,FALSE))</f>
        <v>3498.64</v>
      </c>
      <c r="J409" s="67">
        <f t="shared" si="28"/>
        <v>0.47</v>
      </c>
      <c r="K409" s="66"/>
      <c r="L409" s="4"/>
      <c r="M409" s="4"/>
      <c r="N409" s="4"/>
      <c r="O409" s="20">
        <f>SUMIF(ORCAMENTO!$B:$B,B$385,ORCAMENTO!$H:$H)</f>
        <v>3</v>
      </c>
      <c r="P409" s="20">
        <f t="shared" si="29"/>
        <v>4.0670231347199998E-4</v>
      </c>
    </row>
    <row r="410" spans="1:16" ht="30" customHeight="1" x14ac:dyDescent="0.25">
      <c r="A410" s="61" t="s">
        <v>248</v>
      </c>
      <c r="B410" s="74">
        <v>88297</v>
      </c>
      <c r="C410" s="62" t="str">
        <f>VLOOKUP(B410,IF(A410="COMPOSICAO",S!$A:$D,I!$A:$D),2,FALSE)</f>
        <v>OPERADOR DE MÁQUINAS E EQUIPAMENTOS COM ENCARGOS COMPLEMENTARES</v>
      </c>
      <c r="D410" s="62"/>
      <c r="E410" s="62"/>
      <c r="F410" s="62"/>
      <c r="G410" s="61" t="str">
        <f>VLOOKUP(B410,IF(A410="COMPOSICAO",S!$A:$D,I!$A:$D),3,FALSE)</f>
        <v>H</v>
      </c>
      <c r="H410" s="20">
        <f>0.03878688/pcf</f>
        <v>3.8786880000000003E-2</v>
      </c>
      <c r="I410" s="63">
        <f>IF(A410="COMPOSICAO",VLOOKUP("TOTAL - "&amp;B410,COMPOSICAO_AUX_1!$A:$J,10,FALSE),VLOOKUP(B410,I!$A:$D,4,FALSE))</f>
        <v>26.84</v>
      </c>
      <c r="J410" s="67">
        <f t="shared" si="28"/>
        <v>1.04</v>
      </c>
      <c r="K410" s="66"/>
      <c r="L410" s="4"/>
      <c r="M410" s="4"/>
      <c r="N410" s="4"/>
      <c r="O410" s="20">
        <f>SUMIF(ORCAMENTO!$B:$B,B$385,ORCAMENTO!$H:$H)</f>
        <v>3</v>
      </c>
      <c r="P410" s="20">
        <f t="shared" si="29"/>
        <v>0.11636064000000002</v>
      </c>
    </row>
    <row r="411" spans="1:16" ht="45" customHeight="1" x14ac:dyDescent="0.25">
      <c r="A411" s="61" t="s">
        <v>247</v>
      </c>
      <c r="B411" s="74">
        <v>14618</v>
      </c>
      <c r="C411" s="62" t="str">
        <f>VLOOKUP(B411,IF(A411="COMPOSICAO",S!$A:$D,I!$A:$D),2,FALSE)</f>
        <v>SERRA CIRCULAR DE BANCADA COM MOTOR ELETRICO, POTENCIA DE *1600* W, PARA DISCO DE DIAMETRO DE 10" (250 MM)</v>
      </c>
      <c r="D411" s="62"/>
      <c r="E411" s="62"/>
      <c r="F411" s="62"/>
      <c r="G411" s="61" t="str">
        <f>VLOOKUP(B411,IF(A411="COMPOSICAO",S!$A:$D,I!$A:$D),3,FALSE)</f>
        <v>UN</v>
      </c>
      <c r="H411" s="20">
        <f>0.00000332103296</f>
        <v>3.3210329600000002E-6</v>
      </c>
      <c r="I411" s="63">
        <f>IF(A411="COMPOSICAO",VLOOKUP("TOTAL - "&amp;B411,COMPOSICAO_AUX_1!$A:$J,10,FALSE),VLOOKUP(B411,I!$A:$D,4,FALSE))</f>
        <v>1279.01</v>
      </c>
      <c r="J411" s="67">
        <f t="shared" si="28"/>
        <v>0</v>
      </c>
      <c r="K411" s="66"/>
      <c r="L411" s="4"/>
      <c r="M411" s="4"/>
      <c r="N411" s="4"/>
      <c r="O411" s="20">
        <f>SUMIF(ORCAMENTO!$B:$B,B$385,ORCAMENTO!$H:$H)</f>
        <v>3</v>
      </c>
      <c r="P411" s="20">
        <f t="shared" si="29"/>
        <v>9.9630988800000005E-6</v>
      </c>
    </row>
    <row r="412" spans="1:16" ht="45" customHeight="1" x14ac:dyDescent="0.25">
      <c r="A412" s="61" t="s">
        <v>247</v>
      </c>
      <c r="B412" s="74">
        <v>39017</v>
      </c>
      <c r="C412" s="62" t="str">
        <f>VLOOKUP(B412,IF(A412="COMPOSICAO",S!$A:$D,I!$A:$D),2,FALSE)</f>
        <v>ESPACADOR / DISTANCIADOR CIRCULAR COM ENTRADA LATERAL, EM PLASTICO, PARA VERGALHAO *4,2 A 12,5* MM, COBRIMENTO 20 MM</v>
      </c>
      <c r="D412" s="62"/>
      <c r="E412" s="62"/>
      <c r="F412" s="62"/>
      <c r="G412" s="61" t="str">
        <f>VLOOKUP(B412,IF(A412="COMPOSICAO",S!$A:$D,I!$A:$D),3,FALSE)</f>
        <v>UN</v>
      </c>
      <c r="H412" s="20">
        <f>3.65058670592</f>
        <v>3.6505867059199999</v>
      </c>
      <c r="I412" s="63">
        <f>IF(A412="COMPOSICAO",VLOOKUP("TOTAL - "&amp;B412,COMPOSICAO_AUX_1!$A:$J,10,FALSE),VLOOKUP(B412,I!$A:$D,4,FALSE))</f>
        <v>0.18</v>
      </c>
      <c r="J412" s="67">
        <f t="shared" si="28"/>
        <v>0.65</v>
      </c>
      <c r="K412" s="66"/>
      <c r="L412" s="4"/>
      <c r="M412" s="4"/>
      <c r="N412" s="4"/>
      <c r="O412" s="20">
        <f>SUMIF(ORCAMENTO!$B:$B,B$385,ORCAMENTO!$H:$H)</f>
        <v>3</v>
      </c>
      <c r="P412" s="20">
        <f t="shared" si="29"/>
        <v>10.951760117759999</v>
      </c>
    </row>
    <row r="413" spans="1:16" ht="30" customHeight="1" x14ac:dyDescent="0.25">
      <c r="A413" s="61" t="s">
        <v>247</v>
      </c>
      <c r="B413" s="74">
        <v>43132</v>
      </c>
      <c r="C413" s="62" t="str">
        <f>VLOOKUP(B413,IF(A413="COMPOSICAO",S!$A:$D,I!$A:$D),2,FALSE)</f>
        <v>ARAME RECOZIDO 16 BWG, D = 1,65 MM (0,016 KG/M) OU 18 BWG, D = 1,25 MM (0,01 KG/M)</v>
      </c>
      <c r="D413" s="62"/>
      <c r="E413" s="62"/>
      <c r="F413" s="62"/>
      <c r="G413" s="61" t="str">
        <f>VLOOKUP(B413,IF(A413="COMPOSICAO",S!$A:$D,I!$A:$D),3,FALSE)</f>
        <v>KG</v>
      </c>
      <c r="H413" s="20">
        <f>0.032409328</f>
        <v>3.2409328000000001E-2</v>
      </c>
      <c r="I413" s="63">
        <f>IF(A413="COMPOSICAO",VLOOKUP("TOTAL - "&amp;B413,COMPOSICAO_AUX_1!$A:$J,10,FALSE),VLOOKUP(B413,I!$A:$D,4,FALSE))</f>
        <v>27.3</v>
      </c>
      <c r="J413" s="67">
        <f t="shared" si="28"/>
        <v>0.88</v>
      </c>
      <c r="K413" s="66"/>
      <c r="L413" s="4"/>
      <c r="M413" s="4"/>
      <c r="N413" s="4"/>
      <c r="O413" s="20">
        <f>SUMIF(ORCAMENTO!$B:$B,B$385,ORCAMENTO!$H:$H)</f>
        <v>3</v>
      </c>
      <c r="P413" s="20">
        <f t="shared" si="29"/>
        <v>9.7227984000000003E-2</v>
      </c>
    </row>
    <row r="414" spans="1:16" ht="30" customHeight="1" x14ac:dyDescent="0.25">
      <c r="A414" s="61" t="s">
        <v>248</v>
      </c>
      <c r="B414" s="74">
        <v>88238</v>
      </c>
      <c r="C414" s="62" t="str">
        <f>VLOOKUP(B414,IF(A414="COMPOSICAO",S!$A:$D,I!$A:$D),2,FALSE)</f>
        <v>AJUDANTE DE ARMADOR COM ENCARGOS COMPLEMENTARES</v>
      </c>
      <c r="D414" s="62"/>
      <c r="E414" s="62"/>
      <c r="F414" s="62"/>
      <c r="G414" s="61" t="str">
        <f>VLOOKUP(B414,IF(A414="COMPOSICAO",S!$A:$D,I!$A:$D),3,FALSE)</f>
        <v>H</v>
      </c>
      <c r="H414" s="20">
        <f>0.042002489088/pcf</f>
        <v>4.2002489088E-2</v>
      </c>
      <c r="I414" s="63">
        <f>IF(A414="COMPOSICAO",VLOOKUP("TOTAL - "&amp;B414,COMPOSICAO_AUX_1!$A:$J,10,FALSE),VLOOKUP(B414,I!$A:$D,4,FALSE))</f>
        <v>21.900000000000002</v>
      </c>
      <c r="J414" s="67">
        <f t="shared" si="28"/>
        <v>0.91</v>
      </c>
      <c r="K414" s="66"/>
      <c r="L414" s="4"/>
      <c r="M414" s="4"/>
      <c r="N414" s="4"/>
      <c r="O414" s="20">
        <f>SUMIF(ORCAMENTO!$B:$B,B$385,ORCAMENTO!$H:$H)</f>
        <v>3</v>
      </c>
      <c r="P414" s="20">
        <f t="shared" si="29"/>
        <v>0.126007467264</v>
      </c>
    </row>
    <row r="415" spans="1:16" ht="15" customHeight="1" x14ac:dyDescent="0.25">
      <c r="A415" s="61" t="s">
        <v>248</v>
      </c>
      <c r="B415" s="74">
        <v>88245</v>
      </c>
      <c r="C415" s="62" t="str">
        <f>VLOOKUP(B415,IF(A415="COMPOSICAO",S!$A:$D,I!$A:$D),2,FALSE)</f>
        <v>ARMADOR COM ENCARGOS COMPLEMENTARES</v>
      </c>
      <c r="D415" s="62"/>
      <c r="E415" s="62"/>
      <c r="F415" s="62"/>
      <c r="G415" s="61" t="str">
        <f>VLOOKUP(B415,IF(A415="COMPOSICAO",S!$A:$D,I!$A:$D),3,FALSE)</f>
        <v>H</v>
      </c>
      <c r="H415" s="20">
        <f>0.257718976256/pcf</f>
        <v>0.25771897625599999</v>
      </c>
      <c r="I415" s="63">
        <f>IF(A415="COMPOSICAO",VLOOKUP("TOTAL - "&amp;B415,COMPOSICAO_AUX_1!$A:$J,10,FALSE),VLOOKUP(B415,I!$A:$D,4,FALSE))</f>
        <v>31.02</v>
      </c>
      <c r="J415" s="67">
        <f t="shared" si="28"/>
        <v>7.99</v>
      </c>
      <c r="K415" s="66"/>
      <c r="L415" s="4"/>
      <c r="M415" s="4"/>
      <c r="N415" s="4"/>
      <c r="O415" s="20">
        <f>SUMIF(ORCAMENTO!$B:$B,B$385,ORCAMENTO!$H:$H)</f>
        <v>3</v>
      </c>
      <c r="P415" s="20">
        <f t="shared" si="29"/>
        <v>0.77315692876800002</v>
      </c>
    </row>
    <row r="416" spans="1:16" ht="30" customHeight="1" x14ac:dyDescent="0.25">
      <c r="A416" s="61" t="s">
        <v>247</v>
      </c>
      <c r="B416" s="74">
        <v>43059</v>
      </c>
      <c r="C416" s="62" t="str">
        <f>VLOOKUP(B416,IF(A416="COMPOSICAO",S!$A:$D,I!$A:$D),2,FALSE)</f>
        <v>ACO CA-60, 4,2 MM, OU 5,0 MM, OU 6,0 MM, OU 7,0 MM, VERGALHAO</v>
      </c>
      <c r="D416" s="62"/>
      <c r="E416" s="62"/>
      <c r="F416" s="62"/>
      <c r="G416" s="61" t="str">
        <f>VLOOKUP(B416,IF(A416="COMPOSICAO",S!$A:$D,I!$A:$D),3,FALSE)</f>
        <v>KG</v>
      </c>
      <c r="H416" s="20">
        <f>1.3871192384</f>
        <v>1.3871192384</v>
      </c>
      <c r="I416" s="63">
        <f>IF(A416="COMPOSICAO",VLOOKUP("TOTAL - "&amp;B416,COMPOSICAO_AUX_1!$A:$J,10,FALSE),VLOOKUP(B416,I!$A:$D,4,FALSE))</f>
        <v>9.56</v>
      </c>
      <c r="J416" s="67">
        <f t="shared" si="28"/>
        <v>13.26</v>
      </c>
      <c r="K416" s="66"/>
      <c r="L416" s="4"/>
      <c r="M416" s="4"/>
      <c r="N416" s="4"/>
      <c r="O416" s="20">
        <f>SUMIF(ORCAMENTO!$B:$B,B$385,ORCAMENTO!$H:$H)</f>
        <v>3</v>
      </c>
      <c r="P416" s="20">
        <f t="shared" si="29"/>
        <v>4.1613577151999994</v>
      </c>
    </row>
    <row r="417" spans="1:16" ht="45" customHeight="1" x14ac:dyDescent="0.25">
      <c r="A417" s="61" t="s">
        <v>247</v>
      </c>
      <c r="B417" s="74">
        <v>123</v>
      </c>
      <c r="C417" s="62" t="str">
        <f>VLOOKUP(B417,IF(A417="COMPOSICAO",S!$A:$D,I!$A:$D),2,FALSE)</f>
        <v>ADITIVO IMPERMEABILIZANTE DE PEGA NORMAL PARA ARGAMASSAS E CONCRETOS SEM ARMACAO, LIQUIDO E ISENTO DE CLORETOS</v>
      </c>
      <c r="D417" s="62"/>
      <c r="E417" s="62"/>
      <c r="F417" s="62"/>
      <c r="G417" s="61" t="str">
        <f>VLOOKUP(B417,IF(A417="COMPOSICAO",S!$A:$D,I!$A:$D),3,FALSE)</f>
        <v>L</v>
      </c>
      <c r="H417" s="20">
        <f>1.415232</f>
        <v>1.415232</v>
      </c>
      <c r="I417" s="63">
        <f>IF(A417="COMPOSICAO",VLOOKUP("TOTAL - "&amp;B417,COMPOSICAO_AUX_1!$A:$J,10,FALSE),VLOOKUP(B417,I!$A:$D,4,FALSE))</f>
        <v>6.61</v>
      </c>
      <c r="J417" s="67">
        <f t="shared" si="28"/>
        <v>9.35</v>
      </c>
      <c r="K417" s="66"/>
      <c r="L417" s="4"/>
      <c r="M417" s="4"/>
      <c r="N417" s="4"/>
      <c r="O417" s="20">
        <f>SUMIF(ORCAMENTO!$B:$B,B$385,ORCAMENTO!$H:$H)</f>
        <v>3</v>
      </c>
      <c r="P417" s="20">
        <f t="shared" si="29"/>
        <v>4.2456960000000006</v>
      </c>
    </row>
    <row r="418" spans="1:16" ht="30" customHeight="1" x14ac:dyDescent="0.25">
      <c r="A418" s="61" t="s">
        <v>247</v>
      </c>
      <c r="B418" s="74">
        <v>13458</v>
      </c>
      <c r="C418" s="62" t="str">
        <f>VLOOKUP(B418,IF(A418="COMPOSICAO",S!$A:$D,I!$A:$D),2,FALSE)</f>
        <v>COMPACTADOR DE SOLOS DE PERCURSAO (SOQUETE) COM MOTOR A GASOLINA 4 TEMPOS DE 4 HP (4 CV)</v>
      </c>
      <c r="D418" s="62"/>
      <c r="E418" s="62"/>
      <c r="F418" s="62"/>
      <c r="G418" s="61" t="str">
        <f>VLOOKUP(B418,IF(A418="COMPOSICAO",S!$A:$D,I!$A:$D),3,FALSE)</f>
        <v>UN</v>
      </c>
      <c r="H418" s="20">
        <f>0.0000005484996</f>
        <v>5.4849960000000005E-7</v>
      </c>
      <c r="I418" s="63">
        <f>IF(A418="COMPOSICAO",VLOOKUP("TOTAL - "&amp;B418,COMPOSICAO_AUX_1!$A:$J,10,FALSE),VLOOKUP(B418,I!$A:$D,4,FALSE))</f>
        <v>14360.28</v>
      </c>
      <c r="J418" s="67">
        <f t="shared" si="28"/>
        <v>0</v>
      </c>
      <c r="K418" s="66"/>
      <c r="L418" s="4"/>
      <c r="M418" s="4"/>
      <c r="N418" s="4"/>
      <c r="O418" s="20">
        <f>SUMIF(ORCAMENTO!$B:$B,B$385,ORCAMENTO!$H:$H)</f>
        <v>3</v>
      </c>
      <c r="P418" s="20">
        <f t="shared" si="29"/>
        <v>1.6454988000000001E-6</v>
      </c>
    </row>
    <row r="419" spans="1:16" ht="15" customHeight="1" x14ac:dyDescent="0.25">
      <c r="A419" s="61" t="s">
        <v>247</v>
      </c>
      <c r="B419" s="74">
        <v>4222</v>
      </c>
      <c r="C419" s="62" t="str">
        <f>VLOOKUP(B419,IF(A419="COMPOSICAO",S!$A:$D,I!$A:$D),2,FALSE)</f>
        <v>GASOLINA COMUM</v>
      </c>
      <c r="D419" s="62"/>
      <c r="E419" s="62"/>
      <c r="F419" s="62"/>
      <c r="G419" s="61" t="str">
        <f>VLOOKUP(B419,IF(A419="COMPOSICAO",S!$A:$D,I!$A:$D),3,FALSE)</f>
        <v>L</v>
      </c>
      <c r="H419" s="20">
        <f>0.00300348</f>
        <v>3.0034800000000002E-3</v>
      </c>
      <c r="I419" s="63">
        <f>IF(A419="COMPOSICAO",VLOOKUP("TOTAL - "&amp;B419,COMPOSICAO_AUX_1!$A:$J,10,FALSE),VLOOKUP(B419,I!$A:$D,4,FALSE))</f>
        <v>5.1100000000000003</v>
      </c>
      <c r="J419" s="67">
        <f t="shared" si="28"/>
        <v>0.01</v>
      </c>
      <c r="K419" s="66"/>
      <c r="L419" s="4"/>
      <c r="M419" s="4"/>
      <c r="N419" s="4"/>
      <c r="O419" s="20">
        <f>SUMIF(ORCAMENTO!$B:$B,B$385,ORCAMENTO!$H:$H)</f>
        <v>3</v>
      </c>
      <c r="P419" s="20">
        <f t="shared" si="29"/>
        <v>9.0104400000000015E-3</v>
      </c>
    </row>
    <row r="420" spans="1:16" ht="15" customHeight="1" x14ac:dyDescent="0.25">
      <c r="A420" s="82" t="s">
        <v>249</v>
      </c>
      <c r="B420" s="83"/>
      <c r="C420" s="83"/>
      <c r="D420" s="83"/>
      <c r="E420" s="83"/>
      <c r="F420" s="83"/>
      <c r="G420" s="84"/>
      <c r="H420" s="85"/>
      <c r="I420" s="86"/>
      <c r="J420" s="67">
        <f>SUM(J385:K419)</f>
        <v>477.59</v>
      </c>
      <c r="K420" s="66"/>
    </row>
    <row r="421" spans="1:16" ht="15" customHeight="1" x14ac:dyDescent="0.25">
      <c r="A421" s="82" t="str">
        <f>"TAXA DE BDI ("&amp;BDI&amp;" %)"</f>
        <v>TAXA DE BDI (23,01 %)</v>
      </c>
      <c r="B421" s="83"/>
      <c r="C421" s="83"/>
      <c r="D421" s="83"/>
      <c r="E421" s="83"/>
      <c r="F421" s="83"/>
      <c r="G421" s="84"/>
      <c r="H421" s="85"/>
      <c r="I421" s="86"/>
      <c r="J421" s="67">
        <f>ROUND(J420*(BDI/100),2)</f>
        <v>109.89</v>
      </c>
      <c r="K421" s="66"/>
    </row>
    <row r="422" spans="1:16" ht="15" customHeight="1" x14ac:dyDescent="0.25">
      <c r="A422" s="82" t="s">
        <v>282</v>
      </c>
      <c r="B422" s="83"/>
      <c r="C422" s="83"/>
      <c r="D422" s="83"/>
      <c r="E422" s="83"/>
      <c r="F422" s="83"/>
      <c r="G422" s="84"/>
      <c r="H422" s="85"/>
      <c r="I422" s="86"/>
      <c r="J422" s="67">
        <f>SUM(J420:K421)</f>
        <v>587.48</v>
      </c>
      <c r="K422" s="66"/>
    </row>
    <row r="423" spans="1:16" ht="15" customHeight="1" x14ac:dyDescent="0.25">
      <c r="A423" s="4"/>
      <c r="B423" s="4"/>
      <c r="C423" s="4"/>
      <c r="D423" s="4"/>
      <c r="E423" s="4"/>
      <c r="F423" s="4"/>
      <c r="G423" s="4"/>
      <c r="H423" s="4"/>
      <c r="I423" s="4"/>
      <c r="J423" s="4"/>
      <c r="K423" s="4"/>
    </row>
    <row r="424" spans="1:16" ht="15" customHeight="1" x14ac:dyDescent="0.25">
      <c r="A424" s="29" t="s">
        <v>243</v>
      </c>
      <c r="B424" s="29" t="s">
        <v>37</v>
      </c>
      <c r="C424" s="53" t="s">
        <v>8</v>
      </c>
      <c r="D424" s="54"/>
      <c r="E424" s="54"/>
      <c r="F424" s="54"/>
      <c r="G424" s="7" t="s">
        <v>38</v>
      </c>
      <c r="H424" s="7" t="s">
        <v>244</v>
      </c>
      <c r="I424" s="7" t="s">
        <v>245</v>
      </c>
      <c r="J424" s="42" t="s">
        <v>10</v>
      </c>
      <c r="K424" s="41"/>
    </row>
    <row r="425" spans="1:16" ht="45" customHeight="1" x14ac:dyDescent="0.25">
      <c r="A425" s="7" t="s">
        <v>264</v>
      </c>
      <c r="B425" s="78">
        <v>89711</v>
      </c>
      <c r="C425" s="80" t="str">
        <f>VLOOKUP(B425,S!$A:$D,2,FALSE)</f>
        <v>TUBO PVC, SERIE NORMAL, ESGOTO PREDIAL, DN 40 MM, FORNECIDO E INSTALADO EM RAMAL DE DESCARGA OU RAMAL DE ESGOTO SANITÁRIO. AF_08/2022</v>
      </c>
      <c r="D425" s="80"/>
      <c r="E425" s="80"/>
      <c r="F425" s="79"/>
      <c r="G425" s="7" t="str">
        <f>VLOOKUP(B425,S!$A:$D,3,FALSE)</f>
        <v>M</v>
      </c>
      <c r="H425" s="81"/>
      <c r="I425" s="81">
        <f>J430</f>
        <v>22.45</v>
      </c>
      <c r="J425" s="60"/>
      <c r="K425" s="59"/>
      <c r="L425" s="81">
        <f>VLOOKUP(B425,S!$A:$D,4,FALSE)</f>
        <v>22.45</v>
      </c>
      <c r="M425" s="7" t="str">
        <f>IF(ROUND((L425-I425),2)=0,"OK, confere com a tabela.",IF(ROUND((L425-I425),2)&lt;0,"ACIMA ("&amp;TEXT(ROUND(I425*100/L425,4),"0,0000")&amp;" %) da tabela.","ABAIXO ("&amp;TEXT(ROUND(I425*100/L425,4),"0,0000")&amp;" %) da tabela."))</f>
        <v>OK, confere com a tabela.</v>
      </c>
    </row>
    <row r="426" spans="1:16" ht="30" customHeight="1" x14ac:dyDescent="0.25">
      <c r="A426" s="61" t="s">
        <v>247</v>
      </c>
      <c r="B426" s="74">
        <v>9835</v>
      </c>
      <c r="C426" s="62" t="str">
        <f>VLOOKUP(B426,IF(A426="COMPOSICAO",S!$A:$D,I!$A:$D),2,FALSE)</f>
        <v>TUBO PVC  SERIE NORMAL, DN 40 MM, PARA ESGOTO  PREDIAL (NBR 5688)</v>
      </c>
      <c r="D426" s="62"/>
      <c r="E426" s="62"/>
      <c r="F426" s="62"/>
      <c r="G426" s="61" t="str">
        <f>VLOOKUP(B426,IF(A426="COMPOSICAO",S!$A:$D,I!$A:$D),3,FALSE)</f>
        <v>M</v>
      </c>
      <c r="H426" s="20">
        <f>1.0549</f>
        <v>1.0548999999999999</v>
      </c>
      <c r="I426" s="63">
        <f>IF(A426="COMPOSICAO",VLOOKUP("TOTAL - "&amp;B426,COMPOSICAO_AUX_1!$A:$J,10,FALSE),VLOOKUP(B426,I!$A:$D,4,FALSE))</f>
        <v>6.48</v>
      </c>
      <c r="J426" s="67">
        <f>TRUNC(H426*I426,2)</f>
        <v>6.83</v>
      </c>
      <c r="K426" s="66"/>
      <c r="L426" s="4"/>
      <c r="M426" s="4"/>
      <c r="N426" s="4"/>
      <c r="O426" s="20">
        <f>SUMIF(ORCAMENTO!$B:$B,B$425,ORCAMENTO!$H:$H)</f>
        <v>3.5</v>
      </c>
      <c r="P426" s="20">
        <f>O426*H426</f>
        <v>3.6921499999999998</v>
      </c>
    </row>
    <row r="427" spans="1:16" ht="15" customHeight="1" x14ac:dyDescent="0.25">
      <c r="A427" s="61" t="s">
        <v>247</v>
      </c>
      <c r="B427" s="74">
        <v>38383</v>
      </c>
      <c r="C427" s="62" t="str">
        <f>VLOOKUP(B427,IF(A427="COMPOSICAO",S!$A:$D,I!$A:$D),2,FALSE)</f>
        <v>LIXA D'AGUA EM FOLHA, GRAO 100</v>
      </c>
      <c r="D427" s="62"/>
      <c r="E427" s="62"/>
      <c r="F427" s="62"/>
      <c r="G427" s="61" t="str">
        <f>VLOOKUP(B427,IF(A427="COMPOSICAO",S!$A:$D,I!$A:$D),3,FALSE)</f>
        <v>UN</v>
      </c>
      <c r="H427" s="20">
        <f>0.0163</f>
        <v>1.6299999999999999E-2</v>
      </c>
      <c r="I427" s="63">
        <f>IF(A427="COMPOSICAO",VLOOKUP("TOTAL - "&amp;B427,COMPOSICAO_AUX_1!$A:$J,10,FALSE),VLOOKUP(B427,I!$A:$D,4,FALSE))</f>
        <v>2.33</v>
      </c>
      <c r="J427" s="67">
        <f>TRUNC(H427*I427,2)</f>
        <v>0.03</v>
      </c>
      <c r="K427" s="66"/>
      <c r="L427" s="4"/>
      <c r="M427" s="4"/>
      <c r="N427" s="4"/>
      <c r="O427" s="20">
        <f>SUMIF(ORCAMENTO!$B:$B,B$425,ORCAMENTO!$H:$H)</f>
        <v>3.5</v>
      </c>
      <c r="P427" s="20">
        <f>O427*H427</f>
        <v>5.7049999999999997E-2</v>
      </c>
    </row>
    <row r="428" spans="1:16" ht="30" customHeight="1" x14ac:dyDescent="0.25">
      <c r="A428" s="61" t="s">
        <v>248</v>
      </c>
      <c r="B428" s="74">
        <v>88248</v>
      </c>
      <c r="C428" s="62" t="str">
        <f>VLOOKUP(B428,IF(A428="COMPOSICAO",S!$A:$D,I!$A:$D),2,FALSE)</f>
        <v>AUXILIAR DE ENCANADOR OU BOMBEIRO HIDRÁULICO COM ENCARGOS COMPLEMENTARES</v>
      </c>
      <c r="D428" s="62"/>
      <c r="E428" s="62"/>
      <c r="F428" s="62"/>
      <c r="G428" s="61" t="str">
        <f>VLOOKUP(B428,IF(A428="COMPOSICAO",S!$A:$D,I!$A:$D),3,FALSE)</f>
        <v>H</v>
      </c>
      <c r="H428" s="20">
        <f>0.293/pcf</f>
        <v>0.29299999999999998</v>
      </c>
      <c r="I428" s="63">
        <f>IF(A428="COMPOSICAO",VLOOKUP("TOTAL - "&amp;B428,COMPOSICAO_AUX_1!$A:$J,10,FALSE),VLOOKUP(B428,I!$A:$D,4,FALSE))</f>
        <v>22.950000000000003</v>
      </c>
      <c r="J428" s="67">
        <f>TRUNC(H428*I428,2)</f>
        <v>6.72</v>
      </c>
      <c r="K428" s="66"/>
      <c r="L428" s="4"/>
      <c r="M428" s="4"/>
      <c r="N428" s="4"/>
      <c r="O428" s="20">
        <f>SUMIF(ORCAMENTO!$B:$B,B$425,ORCAMENTO!$H:$H)</f>
        <v>3.5</v>
      </c>
      <c r="P428" s="20">
        <f>O428*H428</f>
        <v>1.0254999999999999</v>
      </c>
    </row>
    <row r="429" spans="1:16" ht="30" customHeight="1" x14ac:dyDescent="0.25">
      <c r="A429" s="61" t="s">
        <v>248</v>
      </c>
      <c r="B429" s="74">
        <v>88267</v>
      </c>
      <c r="C429" s="62" t="str">
        <f>VLOOKUP(B429,IF(A429="COMPOSICAO",S!$A:$D,I!$A:$D),2,FALSE)</f>
        <v>ENCANADOR OU BOMBEIRO HIDRÁULICO COM ENCARGOS COMPLEMENTARES</v>
      </c>
      <c r="D429" s="62"/>
      <c r="E429" s="62"/>
      <c r="F429" s="62"/>
      <c r="G429" s="61" t="str">
        <f>VLOOKUP(B429,IF(A429="COMPOSICAO",S!$A:$D,I!$A:$D),3,FALSE)</f>
        <v>H</v>
      </c>
      <c r="H429" s="20">
        <f>0.293/pcf</f>
        <v>0.29299999999999998</v>
      </c>
      <c r="I429" s="63">
        <f>IF(A429="COMPOSICAO",VLOOKUP("TOTAL - "&amp;B429,COMPOSICAO_AUX_1!$A:$J,10,FALSE),VLOOKUP(B429,I!$A:$D,4,FALSE))</f>
        <v>30.280000000000005</v>
      </c>
      <c r="J429" s="67">
        <f>TRUNC(H429*I429,2)</f>
        <v>8.8699999999999992</v>
      </c>
      <c r="K429" s="66"/>
      <c r="L429" s="4"/>
      <c r="M429" s="4"/>
      <c r="N429" s="4"/>
      <c r="O429" s="20">
        <f>SUMIF(ORCAMENTO!$B:$B,B$425,ORCAMENTO!$H:$H)</f>
        <v>3.5</v>
      </c>
      <c r="P429" s="20">
        <f>O429*H429</f>
        <v>1.0254999999999999</v>
      </c>
    </row>
    <row r="430" spans="1:16" ht="15" customHeight="1" x14ac:dyDescent="0.25">
      <c r="A430" s="82" t="s">
        <v>249</v>
      </c>
      <c r="B430" s="83"/>
      <c r="C430" s="83"/>
      <c r="D430" s="83"/>
      <c r="E430" s="83"/>
      <c r="F430" s="83"/>
      <c r="G430" s="84"/>
      <c r="H430" s="85"/>
      <c r="I430" s="86"/>
      <c r="J430" s="67">
        <f>SUM(J425:K429)</f>
        <v>22.45</v>
      </c>
      <c r="K430" s="66"/>
    </row>
    <row r="431" spans="1:16" ht="15" customHeight="1" x14ac:dyDescent="0.25">
      <c r="A431" s="82" t="str">
        <f>"TAXA DE BDI ("&amp;BDI&amp;" %)"</f>
        <v>TAXA DE BDI (23,01 %)</v>
      </c>
      <c r="B431" s="83"/>
      <c r="C431" s="83"/>
      <c r="D431" s="83"/>
      <c r="E431" s="83"/>
      <c r="F431" s="83"/>
      <c r="G431" s="84"/>
      <c r="H431" s="85"/>
      <c r="I431" s="86"/>
      <c r="J431" s="67">
        <f>ROUND(J430*(BDI/100),2)</f>
        <v>5.17</v>
      </c>
      <c r="K431" s="66"/>
    </row>
    <row r="432" spans="1:16" ht="15" customHeight="1" x14ac:dyDescent="0.25">
      <c r="A432" s="82" t="s">
        <v>283</v>
      </c>
      <c r="B432" s="83"/>
      <c r="C432" s="83"/>
      <c r="D432" s="83"/>
      <c r="E432" s="83"/>
      <c r="F432" s="83"/>
      <c r="G432" s="84"/>
      <c r="H432" s="85"/>
      <c r="I432" s="86"/>
      <c r="J432" s="67">
        <f>SUM(J430:K431)</f>
        <v>27.619999999999997</v>
      </c>
      <c r="K432" s="66"/>
    </row>
    <row r="433" spans="1:16" ht="15" customHeight="1" x14ac:dyDescent="0.25">
      <c r="A433" s="4"/>
      <c r="B433" s="4"/>
      <c r="C433" s="4"/>
      <c r="D433" s="4"/>
      <c r="E433" s="4"/>
      <c r="F433" s="4"/>
      <c r="G433" s="4"/>
      <c r="H433" s="4"/>
      <c r="I433" s="4"/>
      <c r="J433" s="4"/>
      <c r="K433" s="4"/>
    </row>
    <row r="434" spans="1:16" ht="15" customHeight="1" x14ac:dyDescent="0.25">
      <c r="A434" s="29" t="s">
        <v>243</v>
      </c>
      <c r="B434" s="29" t="s">
        <v>37</v>
      </c>
      <c r="C434" s="53" t="s">
        <v>8</v>
      </c>
      <c r="D434" s="54"/>
      <c r="E434" s="54"/>
      <c r="F434" s="54"/>
      <c r="G434" s="7" t="s">
        <v>38</v>
      </c>
      <c r="H434" s="7" t="s">
        <v>244</v>
      </c>
      <c r="I434" s="7" t="s">
        <v>245</v>
      </c>
      <c r="J434" s="42" t="s">
        <v>10</v>
      </c>
      <c r="K434" s="41"/>
    </row>
    <row r="435" spans="1:16" ht="45" customHeight="1" x14ac:dyDescent="0.25">
      <c r="A435" s="7" t="s">
        <v>264</v>
      </c>
      <c r="B435" s="78">
        <v>89712</v>
      </c>
      <c r="C435" s="80" t="str">
        <f>VLOOKUP(B435,S!$A:$D,2,FALSE)</f>
        <v>TUBO PVC, SERIE NORMAL, ESGOTO PREDIAL, DN 50 MM, FORNECIDO E INSTALADO EM RAMAL DE DESCARGA OU RAMAL DE ESGOTO SANITÁRIO. AF_08/2022</v>
      </c>
      <c r="D435" s="80"/>
      <c r="E435" s="80"/>
      <c r="F435" s="79"/>
      <c r="G435" s="7" t="str">
        <f>VLOOKUP(B435,S!$A:$D,3,FALSE)</f>
        <v>M</v>
      </c>
      <c r="H435" s="81"/>
      <c r="I435" s="81">
        <f>J440</f>
        <v>28.25</v>
      </c>
      <c r="J435" s="60"/>
      <c r="K435" s="59"/>
      <c r="L435" s="81">
        <f>VLOOKUP(B435,S!$A:$D,4,FALSE)</f>
        <v>28.25</v>
      </c>
      <c r="M435" s="7" t="str">
        <f>IF(ROUND((L435-I435),2)=0,"OK, confere com a tabela.",IF(ROUND((L435-I435),2)&lt;0,"ACIMA ("&amp;TEXT(ROUND(I435*100/L435,4),"0,0000")&amp;" %) da tabela.","ABAIXO ("&amp;TEXT(ROUND(I435*100/L435,4),"0,0000")&amp;" %) da tabela."))</f>
        <v>OK, confere com a tabela.</v>
      </c>
    </row>
    <row r="436" spans="1:16" ht="30" customHeight="1" x14ac:dyDescent="0.25">
      <c r="A436" s="61" t="s">
        <v>247</v>
      </c>
      <c r="B436" s="74">
        <v>9838</v>
      </c>
      <c r="C436" s="62" t="str">
        <f>VLOOKUP(B436,IF(A436="COMPOSICAO",S!$A:$D,I!$A:$D),2,FALSE)</f>
        <v>TUBO PVC SERIE NORMAL, DN 50 MM, PARA ESGOTO PREDIAL (NBR 5688)</v>
      </c>
      <c r="D436" s="62"/>
      <c r="E436" s="62"/>
      <c r="F436" s="62"/>
      <c r="G436" s="61" t="str">
        <f>VLOOKUP(B436,IF(A436="COMPOSICAO",S!$A:$D,I!$A:$D),3,FALSE)</f>
        <v>M</v>
      </c>
      <c r="H436" s="20">
        <f>1.0549</f>
        <v>1.0548999999999999</v>
      </c>
      <c r="I436" s="63">
        <f>IF(A436="COMPOSICAO",VLOOKUP("TOTAL - "&amp;B436,COMPOSICAO_AUX_1!$A:$J,10,FALSE),VLOOKUP(B436,I!$A:$D,4,FALSE))</f>
        <v>10.7</v>
      </c>
      <c r="J436" s="67">
        <f>TRUNC(H436*I436,2)</f>
        <v>11.28</v>
      </c>
      <c r="K436" s="66"/>
      <c r="L436" s="4"/>
      <c r="M436" s="4"/>
      <c r="N436" s="4"/>
      <c r="O436" s="20">
        <f>SUMIF(ORCAMENTO!$B:$B,B$435,ORCAMENTO!$H:$H)</f>
        <v>9.0500000000000007</v>
      </c>
      <c r="P436" s="20">
        <f>O436*H436</f>
        <v>9.5468450000000011</v>
      </c>
    </row>
    <row r="437" spans="1:16" ht="15" customHeight="1" x14ac:dyDescent="0.25">
      <c r="A437" s="61" t="s">
        <v>247</v>
      </c>
      <c r="B437" s="74">
        <v>38383</v>
      </c>
      <c r="C437" s="62" t="str">
        <f>VLOOKUP(B437,IF(A437="COMPOSICAO",S!$A:$D,I!$A:$D),2,FALSE)</f>
        <v>LIXA D'AGUA EM FOLHA, GRAO 100</v>
      </c>
      <c r="D437" s="62"/>
      <c r="E437" s="62"/>
      <c r="F437" s="62"/>
      <c r="G437" s="61" t="str">
        <f>VLOOKUP(B437,IF(A437="COMPOSICAO",S!$A:$D,I!$A:$D),3,FALSE)</f>
        <v>UN</v>
      </c>
      <c r="H437" s="20">
        <f>0.0177</f>
        <v>1.77E-2</v>
      </c>
      <c r="I437" s="63">
        <f>IF(A437="COMPOSICAO",VLOOKUP("TOTAL - "&amp;B437,COMPOSICAO_AUX_1!$A:$J,10,FALSE),VLOOKUP(B437,I!$A:$D,4,FALSE))</f>
        <v>2.33</v>
      </c>
      <c r="J437" s="67">
        <f>TRUNC(H437*I437,2)</f>
        <v>0.04</v>
      </c>
      <c r="K437" s="66"/>
      <c r="L437" s="4"/>
      <c r="M437" s="4"/>
      <c r="N437" s="4"/>
      <c r="O437" s="20">
        <f>SUMIF(ORCAMENTO!$B:$B,B$435,ORCAMENTO!$H:$H)</f>
        <v>9.0500000000000007</v>
      </c>
      <c r="P437" s="20">
        <f>O437*H437</f>
        <v>0.16018500000000002</v>
      </c>
    </row>
    <row r="438" spans="1:16" ht="30" customHeight="1" x14ac:dyDescent="0.25">
      <c r="A438" s="61" t="s">
        <v>248</v>
      </c>
      <c r="B438" s="74">
        <v>88248</v>
      </c>
      <c r="C438" s="62" t="str">
        <f>VLOOKUP(B438,IF(A438="COMPOSICAO",S!$A:$D,I!$A:$D),2,FALSE)</f>
        <v>AUXILIAR DE ENCANADOR OU BOMBEIRO HIDRÁULICO COM ENCARGOS COMPLEMENTARES</v>
      </c>
      <c r="D438" s="62"/>
      <c r="E438" s="62"/>
      <c r="F438" s="62"/>
      <c r="G438" s="61" t="str">
        <f>VLOOKUP(B438,IF(A438="COMPOSICAO",S!$A:$D,I!$A:$D),3,FALSE)</f>
        <v>H</v>
      </c>
      <c r="H438" s="20">
        <f>0.3182/pcf</f>
        <v>0.31819999999999998</v>
      </c>
      <c r="I438" s="63">
        <f>IF(A438="COMPOSICAO",VLOOKUP("TOTAL - "&amp;B438,COMPOSICAO_AUX_1!$A:$J,10,FALSE),VLOOKUP(B438,I!$A:$D,4,FALSE))</f>
        <v>22.950000000000003</v>
      </c>
      <c r="J438" s="67">
        <f>TRUNC(H438*I438,2)</f>
        <v>7.3</v>
      </c>
      <c r="K438" s="66"/>
      <c r="L438" s="4"/>
      <c r="M438" s="4"/>
      <c r="N438" s="4"/>
      <c r="O438" s="20">
        <f>SUMIF(ORCAMENTO!$B:$B,B$435,ORCAMENTO!$H:$H)</f>
        <v>9.0500000000000007</v>
      </c>
      <c r="P438" s="20">
        <f>O438*H438</f>
        <v>2.8797100000000002</v>
      </c>
    </row>
    <row r="439" spans="1:16" ht="30" customHeight="1" x14ac:dyDescent="0.25">
      <c r="A439" s="61" t="s">
        <v>248</v>
      </c>
      <c r="B439" s="74">
        <v>88267</v>
      </c>
      <c r="C439" s="62" t="str">
        <f>VLOOKUP(B439,IF(A439="COMPOSICAO",S!$A:$D,I!$A:$D),2,FALSE)</f>
        <v>ENCANADOR OU BOMBEIRO HIDRÁULICO COM ENCARGOS COMPLEMENTARES</v>
      </c>
      <c r="D439" s="62"/>
      <c r="E439" s="62"/>
      <c r="F439" s="62"/>
      <c r="G439" s="61" t="str">
        <f>VLOOKUP(B439,IF(A439="COMPOSICAO",S!$A:$D,I!$A:$D),3,FALSE)</f>
        <v>H</v>
      </c>
      <c r="H439" s="20">
        <f>0.3182/pcf</f>
        <v>0.31819999999999998</v>
      </c>
      <c r="I439" s="63">
        <f>IF(A439="COMPOSICAO",VLOOKUP("TOTAL - "&amp;B439,COMPOSICAO_AUX_1!$A:$J,10,FALSE),VLOOKUP(B439,I!$A:$D,4,FALSE))</f>
        <v>30.280000000000005</v>
      </c>
      <c r="J439" s="67">
        <f>TRUNC(H439*I439,2)</f>
        <v>9.6300000000000008</v>
      </c>
      <c r="K439" s="66"/>
      <c r="L439" s="4"/>
      <c r="M439" s="4"/>
      <c r="N439" s="4"/>
      <c r="O439" s="20">
        <f>SUMIF(ORCAMENTO!$B:$B,B$435,ORCAMENTO!$H:$H)</f>
        <v>9.0500000000000007</v>
      </c>
      <c r="P439" s="20">
        <f>O439*H439</f>
        <v>2.8797100000000002</v>
      </c>
    </row>
    <row r="440" spans="1:16" ht="15" customHeight="1" x14ac:dyDescent="0.25">
      <c r="A440" s="82" t="s">
        <v>249</v>
      </c>
      <c r="B440" s="83"/>
      <c r="C440" s="83"/>
      <c r="D440" s="83"/>
      <c r="E440" s="83"/>
      <c r="F440" s="83"/>
      <c r="G440" s="84"/>
      <c r="H440" s="85"/>
      <c r="I440" s="86"/>
      <c r="J440" s="67">
        <f>SUM(J435:K439)</f>
        <v>28.25</v>
      </c>
      <c r="K440" s="66"/>
    </row>
    <row r="441" spans="1:16" ht="15" customHeight="1" x14ac:dyDescent="0.25">
      <c r="A441" s="82" t="str">
        <f>"TAXA DE BDI ("&amp;BDI&amp;" %)"</f>
        <v>TAXA DE BDI (23,01 %)</v>
      </c>
      <c r="B441" s="83"/>
      <c r="C441" s="83"/>
      <c r="D441" s="83"/>
      <c r="E441" s="83"/>
      <c r="F441" s="83"/>
      <c r="G441" s="84"/>
      <c r="H441" s="85"/>
      <c r="I441" s="86"/>
      <c r="J441" s="67">
        <f>ROUND(J440*(BDI/100),2)</f>
        <v>6.5</v>
      </c>
      <c r="K441" s="66"/>
    </row>
    <row r="442" spans="1:16" ht="15" customHeight="1" x14ac:dyDescent="0.25">
      <c r="A442" s="82" t="s">
        <v>284</v>
      </c>
      <c r="B442" s="83"/>
      <c r="C442" s="83"/>
      <c r="D442" s="83"/>
      <c r="E442" s="83"/>
      <c r="F442" s="83"/>
      <c r="G442" s="84"/>
      <c r="H442" s="85"/>
      <c r="I442" s="86"/>
      <c r="J442" s="67">
        <f>SUM(J440:K441)</f>
        <v>34.75</v>
      </c>
      <c r="K442" s="66"/>
    </row>
    <row r="443" spans="1:16" ht="15" customHeight="1" x14ac:dyDescent="0.25">
      <c r="A443" s="4"/>
      <c r="B443" s="4"/>
      <c r="C443" s="4"/>
      <c r="D443" s="4"/>
      <c r="E443" s="4"/>
      <c r="F443" s="4"/>
      <c r="G443" s="4"/>
      <c r="H443" s="4"/>
      <c r="I443" s="4"/>
      <c r="J443" s="4"/>
      <c r="K443" s="4"/>
    </row>
    <row r="444" spans="1:16" ht="15" customHeight="1" x14ac:dyDescent="0.25">
      <c r="A444" s="29" t="s">
        <v>243</v>
      </c>
      <c r="B444" s="29" t="s">
        <v>37</v>
      </c>
      <c r="C444" s="53" t="s">
        <v>8</v>
      </c>
      <c r="D444" s="54"/>
      <c r="E444" s="54"/>
      <c r="F444" s="54"/>
      <c r="G444" s="7" t="s">
        <v>38</v>
      </c>
      <c r="H444" s="7" t="s">
        <v>244</v>
      </c>
      <c r="I444" s="7" t="s">
        <v>245</v>
      </c>
      <c r="J444" s="42" t="s">
        <v>10</v>
      </c>
      <c r="K444" s="41"/>
    </row>
    <row r="445" spans="1:16" ht="45" customHeight="1" x14ac:dyDescent="0.25">
      <c r="A445" s="7" t="s">
        <v>264</v>
      </c>
      <c r="B445" s="78">
        <v>89713</v>
      </c>
      <c r="C445" s="80" t="str">
        <f>VLOOKUP(B445,S!$A:$D,2,FALSE)</f>
        <v>TUBO PVC, SERIE NORMAL, ESGOTO PREDIAL, DN 75 MM, FORNECIDO E INSTALADO EM RAMAL DE DESCARGA OU RAMAL DE ESGOTO SANITÁRIO. AF_08/2022</v>
      </c>
      <c r="D445" s="80"/>
      <c r="E445" s="80"/>
      <c r="F445" s="79"/>
      <c r="G445" s="7" t="str">
        <f>VLOOKUP(B445,S!$A:$D,3,FALSE)</f>
        <v>M</v>
      </c>
      <c r="H445" s="81"/>
      <c r="I445" s="81">
        <f>J450</f>
        <v>35.14</v>
      </c>
      <c r="J445" s="60"/>
      <c r="K445" s="59"/>
      <c r="L445" s="81">
        <f>VLOOKUP(B445,S!$A:$D,4,FALSE)</f>
        <v>35.14</v>
      </c>
      <c r="M445" s="7" t="str">
        <f>IF(ROUND((L445-I445),2)=0,"OK, confere com a tabela.",IF(ROUND((L445-I445),2)&lt;0,"ACIMA ("&amp;TEXT(ROUND(I445*100/L445,4),"0,0000")&amp;" %) da tabela.","ABAIXO ("&amp;TEXT(ROUND(I445*100/L445,4),"0,0000")&amp;" %) da tabela."))</f>
        <v>OK, confere com a tabela.</v>
      </c>
    </row>
    <row r="446" spans="1:16" ht="30" customHeight="1" x14ac:dyDescent="0.25">
      <c r="A446" s="61" t="s">
        <v>247</v>
      </c>
      <c r="B446" s="74">
        <v>9837</v>
      </c>
      <c r="C446" s="62" t="str">
        <f>VLOOKUP(B446,IF(A446="COMPOSICAO",S!$A:$D,I!$A:$D),2,FALSE)</f>
        <v>TUBO PVC SERIE NORMAL, DN 75 MM, PARA ESGOTO PREDIAL (NBR 5688)</v>
      </c>
      <c r="D446" s="62"/>
      <c r="E446" s="62"/>
      <c r="F446" s="62"/>
      <c r="G446" s="61" t="str">
        <f>VLOOKUP(B446,IF(A446="COMPOSICAO",S!$A:$D,I!$A:$D),3,FALSE)</f>
        <v>M</v>
      </c>
      <c r="H446" s="20">
        <f>1.0549</f>
        <v>1.0548999999999999</v>
      </c>
      <c r="I446" s="63">
        <f>IF(A446="COMPOSICAO",VLOOKUP("TOTAL - "&amp;B446,COMPOSICAO_AUX_1!$A:$J,10,FALSE),VLOOKUP(B446,I!$A:$D,4,FALSE))</f>
        <v>14.04</v>
      </c>
      <c r="J446" s="67">
        <f>TRUNC(H446*I446,2)</f>
        <v>14.81</v>
      </c>
      <c r="K446" s="66"/>
      <c r="L446" s="4"/>
      <c r="M446" s="4"/>
      <c r="N446" s="4"/>
      <c r="O446" s="20">
        <f>SUMIF(ORCAMENTO!$B:$B,B$445,ORCAMENTO!$H:$H)</f>
        <v>0.2</v>
      </c>
      <c r="P446" s="20">
        <f>O446*H446</f>
        <v>0.21098</v>
      </c>
    </row>
    <row r="447" spans="1:16" ht="15" customHeight="1" x14ac:dyDescent="0.25">
      <c r="A447" s="61" t="s">
        <v>247</v>
      </c>
      <c r="B447" s="74">
        <v>38383</v>
      </c>
      <c r="C447" s="62" t="str">
        <f>VLOOKUP(B447,IF(A447="COMPOSICAO",S!$A:$D,I!$A:$D),2,FALSE)</f>
        <v>LIXA D'AGUA EM FOLHA, GRAO 100</v>
      </c>
      <c r="D447" s="62"/>
      <c r="E447" s="62"/>
      <c r="F447" s="62"/>
      <c r="G447" s="61" t="str">
        <f>VLOOKUP(B447,IF(A447="COMPOSICAO",S!$A:$D,I!$A:$D),3,FALSE)</f>
        <v>UN</v>
      </c>
      <c r="H447" s="20">
        <f>0.0212</f>
        <v>2.12E-2</v>
      </c>
      <c r="I447" s="63">
        <f>IF(A447="COMPOSICAO",VLOOKUP("TOTAL - "&amp;B447,COMPOSICAO_AUX_1!$A:$J,10,FALSE),VLOOKUP(B447,I!$A:$D,4,FALSE))</f>
        <v>2.33</v>
      </c>
      <c r="J447" s="67">
        <f>TRUNC(H447*I447,2)</f>
        <v>0.04</v>
      </c>
      <c r="K447" s="66"/>
      <c r="L447" s="4"/>
      <c r="M447" s="4"/>
      <c r="N447" s="4"/>
      <c r="O447" s="20">
        <f>SUMIF(ORCAMENTO!$B:$B,B$445,ORCAMENTO!$H:$H)</f>
        <v>0.2</v>
      </c>
      <c r="P447" s="20">
        <f>O447*H447</f>
        <v>4.2399999999999998E-3</v>
      </c>
    </row>
    <row r="448" spans="1:16" ht="30" customHeight="1" x14ac:dyDescent="0.25">
      <c r="A448" s="61" t="s">
        <v>248</v>
      </c>
      <c r="B448" s="74">
        <v>88248</v>
      </c>
      <c r="C448" s="62" t="str">
        <f>VLOOKUP(B448,IF(A448="COMPOSICAO",S!$A:$D,I!$A:$D),2,FALSE)</f>
        <v>AUXILIAR DE ENCANADOR OU BOMBEIRO HIDRÁULICO COM ENCARGOS COMPLEMENTARES</v>
      </c>
      <c r="D448" s="62"/>
      <c r="E448" s="62"/>
      <c r="F448" s="62"/>
      <c r="G448" s="61" t="str">
        <f>VLOOKUP(B448,IF(A448="COMPOSICAO",S!$A:$D,I!$A:$D),3,FALSE)</f>
        <v>H</v>
      </c>
      <c r="H448" s="20">
        <f>0.3813/pcf</f>
        <v>0.38129999999999997</v>
      </c>
      <c r="I448" s="63">
        <f>IF(A448="COMPOSICAO",VLOOKUP("TOTAL - "&amp;B448,COMPOSICAO_AUX_1!$A:$J,10,FALSE),VLOOKUP(B448,I!$A:$D,4,FALSE))</f>
        <v>22.950000000000003</v>
      </c>
      <c r="J448" s="67">
        <f>TRUNC(H448*I448,2)</f>
        <v>8.75</v>
      </c>
      <c r="K448" s="66"/>
      <c r="L448" s="4"/>
      <c r="M448" s="4"/>
      <c r="N448" s="4"/>
      <c r="O448" s="20">
        <f>SUMIF(ORCAMENTO!$B:$B,B$445,ORCAMENTO!$H:$H)</f>
        <v>0.2</v>
      </c>
      <c r="P448" s="20">
        <f>O448*H448</f>
        <v>7.6259999999999994E-2</v>
      </c>
    </row>
    <row r="449" spans="1:16" ht="30" customHeight="1" x14ac:dyDescent="0.25">
      <c r="A449" s="61" t="s">
        <v>248</v>
      </c>
      <c r="B449" s="74">
        <v>88267</v>
      </c>
      <c r="C449" s="62" t="str">
        <f>VLOOKUP(B449,IF(A449="COMPOSICAO",S!$A:$D,I!$A:$D),2,FALSE)</f>
        <v>ENCANADOR OU BOMBEIRO HIDRÁULICO COM ENCARGOS COMPLEMENTARES</v>
      </c>
      <c r="D449" s="62"/>
      <c r="E449" s="62"/>
      <c r="F449" s="62"/>
      <c r="G449" s="61" t="str">
        <f>VLOOKUP(B449,IF(A449="COMPOSICAO",S!$A:$D,I!$A:$D),3,FALSE)</f>
        <v>H</v>
      </c>
      <c r="H449" s="20">
        <f>0.3813/pcf</f>
        <v>0.38129999999999997</v>
      </c>
      <c r="I449" s="63">
        <f>IF(A449="COMPOSICAO",VLOOKUP("TOTAL - "&amp;B449,COMPOSICAO_AUX_1!$A:$J,10,FALSE),VLOOKUP(B449,I!$A:$D,4,FALSE))</f>
        <v>30.280000000000005</v>
      </c>
      <c r="J449" s="67">
        <f>TRUNC(H449*I449,2)</f>
        <v>11.54</v>
      </c>
      <c r="K449" s="66"/>
      <c r="L449" s="4"/>
      <c r="M449" s="4"/>
      <c r="N449" s="4"/>
      <c r="O449" s="20">
        <f>SUMIF(ORCAMENTO!$B:$B,B$445,ORCAMENTO!$H:$H)</f>
        <v>0.2</v>
      </c>
      <c r="P449" s="20">
        <f>O449*H449</f>
        <v>7.6259999999999994E-2</v>
      </c>
    </row>
    <row r="450" spans="1:16" ht="15" customHeight="1" x14ac:dyDescent="0.25">
      <c r="A450" s="82" t="s">
        <v>249</v>
      </c>
      <c r="B450" s="83"/>
      <c r="C450" s="83"/>
      <c r="D450" s="83"/>
      <c r="E450" s="83"/>
      <c r="F450" s="83"/>
      <c r="G450" s="84"/>
      <c r="H450" s="85"/>
      <c r="I450" s="86"/>
      <c r="J450" s="67">
        <f>SUM(J445:K449)</f>
        <v>35.14</v>
      </c>
      <c r="K450" s="66"/>
    </row>
    <row r="451" spans="1:16" ht="15" customHeight="1" x14ac:dyDescent="0.25">
      <c r="A451" s="82" t="str">
        <f>"TAXA DE BDI ("&amp;BDI&amp;" %)"</f>
        <v>TAXA DE BDI (23,01 %)</v>
      </c>
      <c r="B451" s="83"/>
      <c r="C451" s="83"/>
      <c r="D451" s="83"/>
      <c r="E451" s="83"/>
      <c r="F451" s="83"/>
      <c r="G451" s="84"/>
      <c r="H451" s="85"/>
      <c r="I451" s="86"/>
      <c r="J451" s="67">
        <f>ROUND(J450*(BDI/100),2)</f>
        <v>8.09</v>
      </c>
      <c r="K451" s="66"/>
    </row>
    <row r="452" spans="1:16" ht="15" customHeight="1" x14ac:dyDescent="0.25">
      <c r="A452" s="82" t="s">
        <v>285</v>
      </c>
      <c r="B452" s="83"/>
      <c r="C452" s="83"/>
      <c r="D452" s="83"/>
      <c r="E452" s="83"/>
      <c r="F452" s="83"/>
      <c r="G452" s="84"/>
      <c r="H452" s="85"/>
      <c r="I452" s="86"/>
      <c r="J452" s="67">
        <f>SUM(J450:K451)</f>
        <v>43.230000000000004</v>
      </c>
      <c r="K452" s="66"/>
    </row>
    <row r="453" spans="1:16" ht="15" customHeight="1" x14ac:dyDescent="0.25">
      <c r="A453" s="4"/>
      <c r="B453" s="4"/>
      <c r="C453" s="4"/>
      <c r="D453" s="4"/>
      <c r="E453" s="4"/>
      <c r="F453" s="4"/>
      <c r="G453" s="4"/>
      <c r="H453" s="4"/>
      <c r="I453" s="4"/>
      <c r="J453" s="4"/>
      <c r="K453" s="4"/>
    </row>
    <row r="454" spans="1:16" ht="15" customHeight="1" x14ac:dyDescent="0.25">
      <c r="A454" s="29" t="s">
        <v>243</v>
      </c>
      <c r="B454" s="29" t="s">
        <v>37</v>
      </c>
      <c r="C454" s="53" t="s">
        <v>8</v>
      </c>
      <c r="D454" s="54"/>
      <c r="E454" s="54"/>
      <c r="F454" s="54"/>
      <c r="G454" s="7" t="s">
        <v>38</v>
      </c>
      <c r="H454" s="7" t="s">
        <v>244</v>
      </c>
      <c r="I454" s="7" t="s">
        <v>245</v>
      </c>
      <c r="J454" s="42" t="s">
        <v>10</v>
      </c>
      <c r="K454" s="41"/>
    </row>
    <row r="455" spans="1:16" ht="45" customHeight="1" x14ac:dyDescent="0.25">
      <c r="A455" s="7" t="s">
        <v>264</v>
      </c>
      <c r="B455" s="78">
        <v>89714</v>
      </c>
      <c r="C455" s="80" t="str">
        <f>VLOOKUP(B455,S!$A:$D,2,FALSE)</f>
        <v>TUBO PVC, SERIE NORMAL, ESGOTO PREDIAL, DN 100 MM, FORNECIDO E INSTALADO EM RAMAL DE DESCARGA OU RAMAL DE ESGOTO SANITÁRIO. AF_08/2022</v>
      </c>
      <c r="D455" s="80"/>
      <c r="E455" s="80"/>
      <c r="F455" s="79"/>
      <c r="G455" s="7" t="str">
        <f>VLOOKUP(B455,S!$A:$D,3,FALSE)</f>
        <v>M</v>
      </c>
      <c r="H455" s="81"/>
      <c r="I455" s="81">
        <f>J460</f>
        <v>39.33</v>
      </c>
      <c r="J455" s="60"/>
      <c r="K455" s="59"/>
      <c r="L455" s="81">
        <f>VLOOKUP(B455,S!$A:$D,4,FALSE)</f>
        <v>39.33</v>
      </c>
      <c r="M455" s="7" t="str">
        <f>IF(ROUND((L455-I455),2)=0,"OK, confere com a tabela.",IF(ROUND((L455-I455),2)&lt;0,"ACIMA ("&amp;TEXT(ROUND(I455*100/L455,4),"0,0000")&amp;" %) da tabela.","ABAIXO ("&amp;TEXT(ROUND(I455*100/L455,4),"0,0000")&amp;" %) da tabela."))</f>
        <v>OK, confere com a tabela.</v>
      </c>
    </row>
    <row r="456" spans="1:16" ht="30" customHeight="1" x14ac:dyDescent="0.25">
      <c r="A456" s="61" t="s">
        <v>247</v>
      </c>
      <c r="B456" s="74">
        <v>9836</v>
      </c>
      <c r="C456" s="62" t="str">
        <f>VLOOKUP(B456,IF(A456="COMPOSICAO",S!$A:$D,I!$A:$D),2,FALSE)</f>
        <v>TUBO PVC  SERIE NORMAL, DN 100 MM, PARA ESGOTO  PREDIAL (NBR 5688)</v>
      </c>
      <c r="D456" s="62"/>
      <c r="E456" s="62"/>
      <c r="F456" s="62"/>
      <c r="G456" s="61" t="str">
        <f>VLOOKUP(B456,IF(A456="COMPOSICAO",S!$A:$D,I!$A:$D),3,FALSE)</f>
        <v>M</v>
      </c>
      <c r="H456" s="20">
        <f>1.0549</f>
        <v>1.0548999999999999</v>
      </c>
      <c r="I456" s="63">
        <f>IF(A456="COMPOSICAO",VLOOKUP("TOTAL - "&amp;B456,COMPOSICAO_AUX_1!$A:$J,10,FALSE),VLOOKUP(B456,I!$A:$D,4,FALSE))</f>
        <v>14.83</v>
      </c>
      <c r="J456" s="67">
        <f>TRUNC(H456*I456,2)</f>
        <v>15.64</v>
      </c>
      <c r="K456" s="66"/>
      <c r="L456" s="4"/>
      <c r="M456" s="4"/>
      <c r="N456" s="4"/>
      <c r="O456" s="20">
        <f>SUMIF(ORCAMENTO!$B:$B,B$455,ORCAMENTO!$H:$H)</f>
        <v>23.35</v>
      </c>
      <c r="P456" s="20">
        <f>O456*H456</f>
        <v>24.631914999999999</v>
      </c>
    </row>
    <row r="457" spans="1:16" ht="15" customHeight="1" x14ac:dyDescent="0.25">
      <c r="A457" s="61" t="s">
        <v>247</v>
      </c>
      <c r="B457" s="74">
        <v>38383</v>
      </c>
      <c r="C457" s="62" t="str">
        <f>VLOOKUP(B457,IF(A457="COMPOSICAO",S!$A:$D,I!$A:$D),2,FALSE)</f>
        <v>LIXA D'AGUA EM FOLHA, GRAO 100</v>
      </c>
      <c r="D457" s="62"/>
      <c r="E457" s="62"/>
      <c r="F457" s="62"/>
      <c r="G457" s="61" t="str">
        <f>VLOOKUP(B457,IF(A457="COMPOSICAO",S!$A:$D,I!$A:$D),3,FALSE)</f>
        <v>UN</v>
      </c>
      <c r="H457" s="20">
        <f>0.0247</f>
        <v>2.47E-2</v>
      </c>
      <c r="I457" s="63">
        <f>IF(A457="COMPOSICAO",VLOOKUP("TOTAL - "&amp;B457,COMPOSICAO_AUX_1!$A:$J,10,FALSE),VLOOKUP(B457,I!$A:$D,4,FALSE))</f>
        <v>2.33</v>
      </c>
      <c r="J457" s="67">
        <f>TRUNC(H457*I457,2)</f>
        <v>0.05</v>
      </c>
      <c r="K457" s="66"/>
      <c r="L457" s="4"/>
      <c r="M457" s="4"/>
      <c r="N457" s="4"/>
      <c r="O457" s="20">
        <f>SUMIF(ORCAMENTO!$B:$B,B$455,ORCAMENTO!$H:$H)</f>
        <v>23.35</v>
      </c>
      <c r="P457" s="20">
        <f>O457*H457</f>
        <v>0.57674500000000006</v>
      </c>
    </row>
    <row r="458" spans="1:16" ht="30" customHeight="1" x14ac:dyDescent="0.25">
      <c r="A458" s="61" t="s">
        <v>248</v>
      </c>
      <c r="B458" s="74">
        <v>88248</v>
      </c>
      <c r="C458" s="62" t="str">
        <f>VLOOKUP(B458,IF(A458="COMPOSICAO",S!$A:$D,I!$A:$D),2,FALSE)</f>
        <v>AUXILIAR DE ENCANADOR OU BOMBEIRO HIDRÁULICO COM ENCARGOS COMPLEMENTARES</v>
      </c>
      <c r="D458" s="62"/>
      <c r="E458" s="62"/>
      <c r="F458" s="62"/>
      <c r="G458" s="61" t="str">
        <f>VLOOKUP(B458,IF(A458="COMPOSICAO",S!$A:$D,I!$A:$D),3,FALSE)</f>
        <v>H</v>
      </c>
      <c r="H458" s="20">
        <f>0.4444/pcf</f>
        <v>0.44440000000000002</v>
      </c>
      <c r="I458" s="63">
        <f>IF(A458="COMPOSICAO",VLOOKUP("TOTAL - "&amp;B458,COMPOSICAO_AUX_1!$A:$J,10,FALSE),VLOOKUP(B458,I!$A:$D,4,FALSE))</f>
        <v>22.950000000000003</v>
      </c>
      <c r="J458" s="67">
        <f>TRUNC(H458*I458,2)</f>
        <v>10.19</v>
      </c>
      <c r="K458" s="66"/>
      <c r="L458" s="4"/>
      <c r="M458" s="4"/>
      <c r="N458" s="4"/>
      <c r="O458" s="20">
        <f>SUMIF(ORCAMENTO!$B:$B,B$455,ORCAMENTO!$H:$H)</f>
        <v>23.35</v>
      </c>
      <c r="P458" s="20">
        <f>O458*H458</f>
        <v>10.376740000000002</v>
      </c>
    </row>
    <row r="459" spans="1:16" ht="30" customHeight="1" x14ac:dyDescent="0.25">
      <c r="A459" s="61" t="s">
        <v>248</v>
      </c>
      <c r="B459" s="74">
        <v>88267</v>
      </c>
      <c r="C459" s="62" t="str">
        <f>VLOOKUP(B459,IF(A459="COMPOSICAO",S!$A:$D,I!$A:$D),2,FALSE)</f>
        <v>ENCANADOR OU BOMBEIRO HIDRÁULICO COM ENCARGOS COMPLEMENTARES</v>
      </c>
      <c r="D459" s="62"/>
      <c r="E459" s="62"/>
      <c r="F459" s="62"/>
      <c r="G459" s="61" t="str">
        <f>VLOOKUP(B459,IF(A459="COMPOSICAO",S!$A:$D,I!$A:$D),3,FALSE)</f>
        <v>H</v>
      </c>
      <c r="H459" s="20">
        <f>0.4444/pcf</f>
        <v>0.44440000000000002</v>
      </c>
      <c r="I459" s="63">
        <f>IF(A459="COMPOSICAO",VLOOKUP("TOTAL - "&amp;B459,COMPOSICAO_AUX_1!$A:$J,10,FALSE),VLOOKUP(B459,I!$A:$D,4,FALSE))</f>
        <v>30.280000000000005</v>
      </c>
      <c r="J459" s="67">
        <f>TRUNC(H459*I459,2)</f>
        <v>13.45</v>
      </c>
      <c r="K459" s="66"/>
      <c r="L459" s="4"/>
      <c r="M459" s="4"/>
      <c r="N459" s="4"/>
      <c r="O459" s="20">
        <f>SUMIF(ORCAMENTO!$B:$B,B$455,ORCAMENTO!$H:$H)</f>
        <v>23.35</v>
      </c>
      <c r="P459" s="20">
        <f>O459*H459</f>
        <v>10.376740000000002</v>
      </c>
    </row>
    <row r="460" spans="1:16" ht="15" customHeight="1" x14ac:dyDescent="0.25">
      <c r="A460" s="82" t="s">
        <v>249</v>
      </c>
      <c r="B460" s="83"/>
      <c r="C460" s="83"/>
      <c r="D460" s="83"/>
      <c r="E460" s="83"/>
      <c r="F460" s="83"/>
      <c r="G460" s="84"/>
      <c r="H460" s="85"/>
      <c r="I460" s="86"/>
      <c r="J460" s="67">
        <f>SUM(J455:K459)</f>
        <v>39.33</v>
      </c>
      <c r="K460" s="66"/>
    </row>
    <row r="461" spans="1:16" ht="15" customHeight="1" x14ac:dyDescent="0.25">
      <c r="A461" s="82" t="str">
        <f>"TAXA DE BDI ("&amp;BDI&amp;" %)"</f>
        <v>TAXA DE BDI (23,01 %)</v>
      </c>
      <c r="B461" s="83"/>
      <c r="C461" s="83"/>
      <c r="D461" s="83"/>
      <c r="E461" s="83"/>
      <c r="F461" s="83"/>
      <c r="G461" s="84"/>
      <c r="H461" s="85"/>
      <c r="I461" s="86"/>
      <c r="J461" s="67">
        <f>ROUND(J460*(BDI/100),2)</f>
        <v>9.0500000000000007</v>
      </c>
      <c r="K461" s="66"/>
    </row>
    <row r="462" spans="1:16" ht="15" customHeight="1" x14ac:dyDescent="0.25">
      <c r="A462" s="82" t="s">
        <v>286</v>
      </c>
      <c r="B462" s="83"/>
      <c r="C462" s="83"/>
      <c r="D462" s="83"/>
      <c r="E462" s="83"/>
      <c r="F462" s="83"/>
      <c r="G462" s="84"/>
      <c r="H462" s="85"/>
      <c r="I462" s="86"/>
      <c r="J462" s="67">
        <f>SUM(J460:K461)</f>
        <v>48.379999999999995</v>
      </c>
      <c r="K462" s="66"/>
    </row>
    <row r="463" spans="1:16" ht="15" customHeight="1" x14ac:dyDescent="0.25">
      <c r="A463" s="4"/>
      <c r="B463" s="4"/>
      <c r="C463" s="4"/>
      <c r="D463" s="4"/>
      <c r="E463" s="4"/>
      <c r="F463" s="4"/>
      <c r="G463" s="4"/>
      <c r="H463" s="4"/>
      <c r="I463" s="4"/>
      <c r="J463" s="4"/>
      <c r="K463" s="4"/>
    </row>
    <row r="464" spans="1:16" ht="15" customHeight="1" x14ac:dyDescent="0.25">
      <c r="A464" s="29" t="s">
        <v>243</v>
      </c>
      <c r="B464" s="29" t="s">
        <v>37</v>
      </c>
      <c r="C464" s="53" t="s">
        <v>8</v>
      </c>
      <c r="D464" s="54"/>
      <c r="E464" s="54"/>
      <c r="F464" s="54"/>
      <c r="G464" s="7" t="s">
        <v>38</v>
      </c>
      <c r="H464" s="7" t="s">
        <v>244</v>
      </c>
      <c r="I464" s="7" t="s">
        <v>245</v>
      </c>
      <c r="J464" s="42" t="s">
        <v>10</v>
      </c>
      <c r="K464" s="41"/>
    </row>
    <row r="465" spans="1:16" ht="60" customHeight="1" x14ac:dyDescent="0.25">
      <c r="A465" s="7" t="s">
        <v>287</v>
      </c>
      <c r="B465" s="78">
        <v>101489</v>
      </c>
      <c r="C465" s="80" t="str">
        <f>VLOOKUP(B465,S!$A:$D,2,FALSE)</f>
        <v>ENTRADA DE ENERGIA ELÉTRICA, AÉREA, MONOFÁSICA, COM CAIXA DE SOBREPOR, CABO DE 10 MM2 E DISJUNTOR DIN 50A (NÃO INCLUSO O POSTE DE CONCRETO). AF_07/2020_PS</v>
      </c>
      <c r="D465" s="80"/>
      <c r="E465" s="80"/>
      <c r="F465" s="79"/>
      <c r="G465" s="7" t="str">
        <f>VLOOKUP(B465,S!$A:$D,3,FALSE)</f>
        <v>UN</v>
      </c>
      <c r="H465" s="81"/>
      <c r="I465" s="81">
        <f>J494</f>
        <v>1522.55</v>
      </c>
      <c r="J465" s="60"/>
      <c r="K465" s="59"/>
      <c r="L465" s="81">
        <f>VLOOKUP(B465,S!$A:$D,4,FALSE)</f>
        <v>1522.18</v>
      </c>
      <c r="M465" s="7" t="str">
        <f>IF(ROUND((L465-I465),2)=0,"OK, confere com a tabela.",IF(ROUND((L465-I465),2)&lt;0,"ACIMA ("&amp;TEXT(ROUND(I465*100/L465,4),"0,0000")&amp;" %) da tabela.","ABAIXO ("&amp;TEXT(ROUND(I465*100/L465,4),"0,0000")&amp;" %) da tabela."))</f>
        <v>ACIMA (100,0243 %) da tabela.</v>
      </c>
    </row>
    <row r="466" spans="1:16" ht="45" customHeight="1" x14ac:dyDescent="0.25">
      <c r="A466" s="61" t="s">
        <v>247</v>
      </c>
      <c r="B466" s="74">
        <v>1094</v>
      </c>
      <c r="C466" s="62" t="str">
        <f>VLOOKUP(B466,IF(A466="COMPOSICAO",S!$A:$D,I!$A:$D),2,FALSE)</f>
        <v>ARMACAO VERTICAL COM HASTE E CONTRA-PINO, EM CHAPA DE ACO GALVANIZADO 3/16", COM 1 ESTRIBO, SEM ISOLADOR</v>
      </c>
      <c r="D466" s="62"/>
      <c r="E466" s="62"/>
      <c r="F466" s="62"/>
      <c r="G466" s="61" t="str">
        <f>VLOOKUP(B466,IF(A466="COMPOSICAO",S!$A:$D,I!$A:$D),3,FALSE)</f>
        <v>UN</v>
      </c>
      <c r="H466" s="20">
        <f>1</f>
        <v>1</v>
      </c>
      <c r="I466" s="63">
        <f>IF(A466="COMPOSICAO",VLOOKUP("TOTAL - "&amp;B466,COMPOSICAO_AUX_1!$A:$J,10,FALSE),VLOOKUP(B466,I!$A:$D,4,FALSE))</f>
        <v>39.99</v>
      </c>
      <c r="J466" s="67">
        <f t="shared" ref="J466:J493" si="30">TRUNC(H466*I466,2)</f>
        <v>39.99</v>
      </c>
      <c r="K466" s="66"/>
      <c r="L466" s="4"/>
      <c r="M466" s="4"/>
      <c r="N466" s="4"/>
      <c r="O466" s="20">
        <f>SUMIF(ORCAMENTO!$B:$B,B$465,ORCAMENTO!$H:$H)</f>
        <v>1</v>
      </c>
      <c r="P466" s="20">
        <f t="shared" ref="P466:P493" si="31">O466*H466</f>
        <v>1</v>
      </c>
    </row>
    <row r="467" spans="1:16" ht="30" customHeight="1" x14ac:dyDescent="0.25">
      <c r="A467" s="61" t="s">
        <v>247</v>
      </c>
      <c r="B467" s="74">
        <v>3398</v>
      </c>
      <c r="C467" s="62" t="str">
        <f>VLOOKUP(B467,IF(A467="COMPOSICAO",S!$A:$D,I!$A:$D),2,FALSE)</f>
        <v>ISOLADOR DE PORCELANA, TIPO ROLDANA, DIMENSOES DE *72* X *72* MM, PARA USO EM BAIXA TENSAO</v>
      </c>
      <c r="D467" s="62"/>
      <c r="E467" s="62"/>
      <c r="F467" s="62"/>
      <c r="G467" s="61" t="str">
        <f>VLOOKUP(B467,IF(A467="COMPOSICAO",S!$A:$D,I!$A:$D),3,FALSE)</f>
        <v>UN</v>
      </c>
      <c r="H467" s="20">
        <f>1</f>
        <v>1</v>
      </c>
      <c r="I467" s="63">
        <f>IF(A467="COMPOSICAO",VLOOKUP("TOTAL - "&amp;B467,COMPOSICAO_AUX_1!$A:$J,10,FALSE),VLOOKUP(B467,I!$A:$D,4,FALSE))</f>
        <v>5.91</v>
      </c>
      <c r="J467" s="67">
        <f t="shared" si="30"/>
        <v>5.91</v>
      </c>
      <c r="K467" s="66"/>
      <c r="L467" s="4"/>
      <c r="M467" s="4"/>
      <c r="N467" s="4"/>
      <c r="O467" s="20">
        <f>SUMIF(ORCAMENTO!$B:$B,B$465,ORCAMENTO!$H:$H)</f>
        <v>1</v>
      </c>
      <c r="P467" s="20">
        <f t="shared" si="31"/>
        <v>1</v>
      </c>
    </row>
    <row r="468" spans="1:16" ht="45" customHeight="1" x14ac:dyDescent="0.25">
      <c r="A468" s="61" t="s">
        <v>247</v>
      </c>
      <c r="B468" s="74">
        <v>4346</v>
      </c>
      <c r="C468" s="62" t="str">
        <f>VLOOKUP(B468,IF(A468="COMPOSICAO",S!$A:$D,I!$A:$D),2,FALSE)</f>
        <v>PARAFUSO DE FERRO POLIDO, SEXTAVADO, COM ROSCA PARCIAL, DIAMETRO 5/8", COMPRIMENTO 6", COM PORCA E ARRUELA DE PRESSAO MEDIA</v>
      </c>
      <c r="D468" s="62"/>
      <c r="E468" s="62"/>
      <c r="F468" s="62"/>
      <c r="G468" s="61" t="str">
        <f>VLOOKUP(B468,IF(A468="COMPOSICAO",S!$A:$D,I!$A:$D),3,FALSE)</f>
        <v>UN</v>
      </c>
      <c r="H468" s="20">
        <f>3</f>
        <v>3</v>
      </c>
      <c r="I468" s="63">
        <f>IF(A468="COMPOSICAO",VLOOKUP("TOTAL - "&amp;B468,COMPOSICAO_AUX_1!$A:$J,10,FALSE),VLOOKUP(B468,I!$A:$D,4,FALSE))</f>
        <v>16.07</v>
      </c>
      <c r="J468" s="67">
        <f t="shared" si="30"/>
        <v>48.21</v>
      </c>
      <c r="K468" s="66"/>
      <c r="L468" s="4"/>
      <c r="M468" s="4"/>
      <c r="N468" s="4"/>
      <c r="O468" s="20">
        <f>SUMIF(ORCAMENTO!$B:$B,B$465,ORCAMENTO!$H:$H)</f>
        <v>1</v>
      </c>
      <c r="P468" s="20">
        <f t="shared" si="31"/>
        <v>3</v>
      </c>
    </row>
    <row r="469" spans="1:16" ht="45" customHeight="1" x14ac:dyDescent="0.25">
      <c r="A469" s="61" t="s">
        <v>247</v>
      </c>
      <c r="B469" s="74">
        <v>11267</v>
      </c>
      <c r="C469" s="62" t="str">
        <f>VLOOKUP(B469,IF(A469="COMPOSICAO",S!$A:$D,I!$A:$D),2,FALSE)</f>
        <v>ARRUELA LISA, REDONDA, DE LATAO POLIDO, DIAMETRO NOMINAL 5/8", DIAMETRO EXTERNO = 34 MM, DIAMETRO DO FURO = 17 MM, ESPESSURA = *2,5* MM</v>
      </c>
      <c r="D469" s="62"/>
      <c r="E469" s="62"/>
      <c r="F469" s="62"/>
      <c r="G469" s="61" t="str">
        <f>VLOOKUP(B469,IF(A469="COMPOSICAO",S!$A:$D,I!$A:$D),3,FALSE)</f>
        <v>UN</v>
      </c>
      <c r="H469" s="20">
        <f>2</f>
        <v>2</v>
      </c>
      <c r="I469" s="63">
        <f>IF(A469="COMPOSICAO",VLOOKUP("TOTAL - "&amp;B469,COMPOSICAO_AUX_1!$A:$J,10,FALSE),VLOOKUP(B469,I!$A:$D,4,FALSE))</f>
        <v>1.49</v>
      </c>
      <c r="J469" s="67">
        <f t="shared" si="30"/>
        <v>2.98</v>
      </c>
      <c r="K469" s="66"/>
      <c r="L469" s="4"/>
      <c r="M469" s="4"/>
      <c r="N469" s="4"/>
      <c r="O469" s="20">
        <f>SUMIF(ORCAMENTO!$B:$B,B$465,ORCAMENTO!$H:$H)</f>
        <v>1</v>
      </c>
      <c r="P469" s="20">
        <f t="shared" si="31"/>
        <v>2</v>
      </c>
    </row>
    <row r="470" spans="1:16" ht="30" customHeight="1" x14ac:dyDescent="0.25">
      <c r="A470" s="61" t="s">
        <v>247</v>
      </c>
      <c r="B470" s="74">
        <v>11864</v>
      </c>
      <c r="C470" s="62" t="str">
        <f>VLOOKUP(B470,IF(A470="COMPOSICAO",S!$A:$D,I!$A:$D),2,FALSE)</f>
        <v>CONECTOR METALICO TIPO PARAFUSO FENDIDO (SPLIT BOLT), PARA CABOS ATE 95 MM2</v>
      </c>
      <c r="D470" s="62"/>
      <c r="E470" s="62"/>
      <c r="F470" s="62"/>
      <c r="G470" s="61" t="str">
        <f>VLOOKUP(B470,IF(A470="COMPOSICAO",S!$A:$D,I!$A:$D),3,FALSE)</f>
        <v>UN</v>
      </c>
      <c r="H470" s="20">
        <f>1</f>
        <v>1</v>
      </c>
      <c r="I470" s="63">
        <f>IF(A470="COMPOSICAO",VLOOKUP("TOTAL - "&amp;B470,COMPOSICAO_AUX_1!$A:$J,10,FALSE),VLOOKUP(B470,I!$A:$D,4,FALSE))</f>
        <v>31.97</v>
      </c>
      <c r="J470" s="67">
        <f t="shared" si="30"/>
        <v>31.97</v>
      </c>
      <c r="K470" s="66"/>
      <c r="L470" s="4"/>
      <c r="M470" s="4"/>
      <c r="N470" s="4"/>
      <c r="O470" s="20">
        <f>SUMIF(ORCAMENTO!$B:$B,B$465,ORCAMENTO!$H:$H)</f>
        <v>1</v>
      </c>
      <c r="P470" s="20">
        <f t="shared" si="31"/>
        <v>1</v>
      </c>
    </row>
    <row r="471" spans="1:16" ht="45" customHeight="1" x14ac:dyDescent="0.25">
      <c r="A471" s="61" t="s">
        <v>247</v>
      </c>
      <c r="B471" s="74">
        <v>11950</v>
      </c>
      <c r="C471" s="62" t="str">
        <f>VLOOKUP(B471,IF(A471="COMPOSICAO",S!$A:$D,I!$A:$D),2,FALSE)</f>
        <v>BUCHA DE NYLON SEM ABA S6, COM PARAFUSO DE 4,20 X 40 MM EM ACO ZINCADO COM ROSCA SOBERBA, CABECA CHATA E FENDA PHILLIPS</v>
      </c>
      <c r="D471" s="62"/>
      <c r="E471" s="62"/>
      <c r="F471" s="62"/>
      <c r="G471" s="61" t="str">
        <f>VLOOKUP(B471,IF(A471="COMPOSICAO",S!$A:$D,I!$A:$D),3,FALSE)</f>
        <v>UN</v>
      </c>
      <c r="H471" s="20">
        <f>4</f>
        <v>4</v>
      </c>
      <c r="I471" s="63">
        <f>IF(A471="COMPOSICAO",VLOOKUP("TOTAL - "&amp;B471,COMPOSICAO_AUX_1!$A:$J,10,FALSE),VLOOKUP(B471,I!$A:$D,4,FALSE))</f>
        <v>0.2</v>
      </c>
      <c r="J471" s="67">
        <f t="shared" si="30"/>
        <v>0.8</v>
      </c>
      <c r="K471" s="66"/>
      <c r="L471" s="4"/>
      <c r="M471" s="4"/>
      <c r="N471" s="4"/>
      <c r="O471" s="20">
        <f>SUMIF(ORCAMENTO!$B:$B,B$465,ORCAMENTO!$H:$H)</f>
        <v>1</v>
      </c>
      <c r="P471" s="20">
        <f t="shared" si="31"/>
        <v>4</v>
      </c>
    </row>
    <row r="472" spans="1:16" ht="30" customHeight="1" x14ac:dyDescent="0.25">
      <c r="A472" s="61" t="s">
        <v>247</v>
      </c>
      <c r="B472" s="74">
        <v>14153</v>
      </c>
      <c r="C472" s="62" t="str">
        <f>VLOOKUP(B472,IF(A472="COMPOSICAO",S!$A:$D,I!$A:$D),2,FALSE)</f>
        <v>FITA METALICA PERFURADA, L = *18* MM, ROLO DE 30 M, CARGA RECOMENDADA = *30* KGF</v>
      </c>
      <c r="D472" s="62"/>
      <c r="E472" s="62"/>
      <c r="F472" s="62"/>
      <c r="G472" s="61" t="str">
        <f>VLOOKUP(B472,IF(A472="COMPOSICAO",S!$A:$D,I!$A:$D),3,FALSE)</f>
        <v>UN</v>
      </c>
      <c r="H472" s="20">
        <f>0.06</f>
        <v>0.06</v>
      </c>
      <c r="I472" s="63">
        <f>IF(A472="COMPOSICAO",VLOOKUP("TOTAL - "&amp;B472,COMPOSICAO_AUX_1!$A:$J,10,FALSE),VLOOKUP(B472,I!$A:$D,4,FALSE))</f>
        <v>55.49</v>
      </c>
      <c r="J472" s="67">
        <f t="shared" si="30"/>
        <v>3.32</v>
      </c>
      <c r="K472" s="66"/>
      <c r="L472" s="4"/>
      <c r="M472" s="4"/>
      <c r="N472" s="4"/>
      <c r="O472" s="20">
        <f>SUMIF(ORCAMENTO!$B:$B,B$465,ORCAMENTO!$H:$H)</f>
        <v>1</v>
      </c>
      <c r="P472" s="20">
        <f t="shared" si="31"/>
        <v>0.06</v>
      </c>
    </row>
    <row r="473" spans="1:16" ht="45" customHeight="1" x14ac:dyDescent="0.25">
      <c r="A473" s="61" t="s">
        <v>247</v>
      </c>
      <c r="B473" s="74">
        <v>34643</v>
      </c>
      <c r="C473" s="62" t="str">
        <f>VLOOKUP(B473,IF(A473="COMPOSICAO",S!$A:$D,I!$A:$D),2,FALSE)</f>
        <v>CAIXA DE INSPECAO PARA ATERRAMENTO E PARA RAIOS, EM POLIPROPILENO,  DIAMETRO = 300 MM X ALTURA = 400 MM</v>
      </c>
      <c r="D473" s="62"/>
      <c r="E473" s="62"/>
      <c r="F473" s="62"/>
      <c r="G473" s="61" t="str">
        <f>VLOOKUP(B473,IF(A473="COMPOSICAO",S!$A:$D,I!$A:$D),3,FALSE)</f>
        <v>UN</v>
      </c>
      <c r="H473" s="20">
        <f>1</f>
        <v>1</v>
      </c>
      <c r="I473" s="63">
        <f>IF(A473="COMPOSICAO",VLOOKUP("TOTAL - "&amp;B473,COMPOSICAO_AUX_1!$A:$J,10,FALSE),VLOOKUP(B473,I!$A:$D,4,FALSE))</f>
        <v>44.16</v>
      </c>
      <c r="J473" s="67">
        <f t="shared" si="30"/>
        <v>44.16</v>
      </c>
      <c r="K473" s="66"/>
      <c r="L473" s="4"/>
      <c r="M473" s="4"/>
      <c r="N473" s="4"/>
      <c r="O473" s="20">
        <f>SUMIF(ORCAMENTO!$B:$B,B$465,ORCAMENTO!$H:$H)</f>
        <v>1</v>
      </c>
      <c r="P473" s="20">
        <f t="shared" si="31"/>
        <v>1</v>
      </c>
    </row>
    <row r="474" spans="1:16" ht="45" customHeight="1" x14ac:dyDescent="0.25">
      <c r="A474" s="61" t="s">
        <v>247</v>
      </c>
      <c r="B474" s="74">
        <v>39808</v>
      </c>
      <c r="C474" s="62" t="str">
        <f>VLOOKUP(B474,IF(A474="COMPOSICAO",S!$A:$D,I!$A:$D),2,FALSE)</f>
        <v>CAIXA PARA MEDIDOR MONOFASICO, EM POLICARBONATO / TERMOPLASTICO, PARA ALOJAR 1 DISJUNTOR (PADRAO DA CONCESSIONARIA LOCAL)</v>
      </c>
      <c r="D474" s="62"/>
      <c r="E474" s="62"/>
      <c r="F474" s="62"/>
      <c r="G474" s="61" t="str">
        <f>VLOOKUP(B474,IF(A474="COMPOSICAO",S!$A:$D,I!$A:$D),3,FALSE)</f>
        <v>UN</v>
      </c>
      <c r="H474" s="20">
        <f>1</f>
        <v>1</v>
      </c>
      <c r="I474" s="63">
        <f>IF(A474="COMPOSICAO",VLOOKUP("TOTAL - "&amp;B474,COMPOSICAO_AUX_1!$A:$J,10,FALSE),VLOOKUP(B474,I!$A:$D,4,FALSE))</f>
        <v>107.01</v>
      </c>
      <c r="J474" s="67">
        <f t="shared" si="30"/>
        <v>107.01</v>
      </c>
      <c r="K474" s="66"/>
      <c r="L474" s="4"/>
      <c r="M474" s="4"/>
      <c r="N474" s="4"/>
      <c r="O474" s="20">
        <f>SUMIF(ORCAMENTO!$B:$B,B$465,ORCAMENTO!$H:$H)</f>
        <v>1</v>
      </c>
      <c r="P474" s="20">
        <f t="shared" si="31"/>
        <v>1</v>
      </c>
    </row>
    <row r="475" spans="1:16" ht="15" customHeight="1" x14ac:dyDescent="0.25">
      <c r="A475" s="61" t="s">
        <v>247</v>
      </c>
      <c r="B475" s="74">
        <v>39996</v>
      </c>
      <c r="C475" s="62" t="str">
        <f>VLOOKUP(B475,IF(A475="COMPOSICAO",S!$A:$D,I!$A:$D),2,FALSE)</f>
        <v>VERGALHAO ZINCADO ROSCA TOTAL, 1/4 " (6,3 MM)</v>
      </c>
      <c r="D475" s="62"/>
      <c r="E475" s="62"/>
      <c r="F475" s="62"/>
      <c r="G475" s="61" t="str">
        <f>VLOOKUP(B475,IF(A475="COMPOSICAO",S!$A:$D,I!$A:$D),3,FALSE)</f>
        <v>M</v>
      </c>
      <c r="H475" s="20">
        <f>0.1664</f>
        <v>0.16639999999999999</v>
      </c>
      <c r="I475" s="63">
        <f>IF(A475="COMPOSICAO",VLOOKUP("TOTAL - "&amp;B475,COMPOSICAO_AUX_1!$A:$J,10,FALSE),VLOOKUP(B475,I!$A:$D,4,FALSE))</f>
        <v>4.93</v>
      </c>
      <c r="J475" s="67">
        <f t="shared" si="30"/>
        <v>0.82</v>
      </c>
      <c r="K475" s="66"/>
      <c r="L475" s="4"/>
      <c r="M475" s="4"/>
      <c r="N475" s="4"/>
      <c r="O475" s="20">
        <f>SUMIF(ORCAMENTO!$B:$B,B$465,ORCAMENTO!$H:$H)</f>
        <v>1</v>
      </c>
      <c r="P475" s="20">
        <f t="shared" si="31"/>
        <v>0.16639999999999999</v>
      </c>
    </row>
    <row r="476" spans="1:16" ht="15" customHeight="1" x14ac:dyDescent="0.25">
      <c r="A476" s="61" t="s">
        <v>247</v>
      </c>
      <c r="B476" s="74">
        <v>39997</v>
      </c>
      <c r="C476" s="62" t="str">
        <f>VLOOKUP(B476,IF(A476="COMPOSICAO",S!$A:$D,I!$A:$D),2,FALSE)</f>
        <v>PORCA ZINCADA, SEXTAVADA, DIAMETRO 1/4"</v>
      </c>
      <c r="D476" s="62"/>
      <c r="E476" s="62"/>
      <c r="F476" s="62"/>
      <c r="G476" s="61" t="str">
        <f>VLOOKUP(B476,IF(A476="COMPOSICAO",S!$A:$D,I!$A:$D),3,FALSE)</f>
        <v>UN</v>
      </c>
      <c r="H476" s="20">
        <f>2</f>
        <v>2</v>
      </c>
      <c r="I476" s="63">
        <f>IF(A476="COMPOSICAO",VLOOKUP("TOTAL - "&amp;B476,COMPOSICAO_AUX_1!$A:$J,10,FALSE),VLOOKUP(B476,I!$A:$D,4,FALSE))</f>
        <v>0.48</v>
      </c>
      <c r="J476" s="67">
        <f t="shared" si="30"/>
        <v>0.96</v>
      </c>
      <c r="K476" s="66"/>
      <c r="L476" s="4"/>
      <c r="M476" s="4"/>
      <c r="N476" s="4"/>
      <c r="O476" s="20">
        <f>SUMIF(ORCAMENTO!$B:$B,B$465,ORCAMENTO!$H:$H)</f>
        <v>1</v>
      </c>
      <c r="P476" s="20">
        <f t="shared" si="31"/>
        <v>2</v>
      </c>
    </row>
    <row r="477" spans="1:16" ht="30" customHeight="1" x14ac:dyDescent="0.25">
      <c r="A477" s="61" t="s">
        <v>248</v>
      </c>
      <c r="B477" s="74">
        <v>88247</v>
      </c>
      <c r="C477" s="62" t="str">
        <f>VLOOKUP(B477,IF(A477="COMPOSICAO",S!$A:$D,I!$A:$D),2,FALSE)</f>
        <v>AUXILIAR DE ELETRICISTA COM ENCARGOS COMPLEMENTARES</v>
      </c>
      <c r="D477" s="62"/>
      <c r="E477" s="62"/>
      <c r="F477" s="62"/>
      <c r="G477" s="61" t="str">
        <f>VLOOKUP(B477,IF(A477="COMPOSICAO",S!$A:$D,I!$A:$D),3,FALSE)</f>
        <v>H</v>
      </c>
      <c r="H477" s="20">
        <f>5.021815/pcf</f>
        <v>5.0218150000000001</v>
      </c>
      <c r="I477" s="63">
        <f>IF(A477="COMPOSICAO",VLOOKUP("TOTAL - "&amp;B477,COMPOSICAO_AUX_1!$A:$J,10,FALSE),VLOOKUP(B477,I!$A:$D,4,FALSE))</f>
        <v>28.230000000000004</v>
      </c>
      <c r="J477" s="67">
        <f t="shared" si="30"/>
        <v>141.76</v>
      </c>
      <c r="K477" s="66"/>
      <c r="L477" s="4"/>
      <c r="M477" s="4"/>
      <c r="N477" s="4"/>
      <c r="O477" s="20">
        <f>SUMIF(ORCAMENTO!$B:$B,B$465,ORCAMENTO!$H:$H)</f>
        <v>1</v>
      </c>
      <c r="P477" s="20">
        <f t="shared" si="31"/>
        <v>5.0218150000000001</v>
      </c>
    </row>
    <row r="478" spans="1:16" ht="15" customHeight="1" x14ac:dyDescent="0.25">
      <c r="A478" s="61" t="s">
        <v>248</v>
      </c>
      <c r="B478" s="74">
        <v>88264</v>
      </c>
      <c r="C478" s="62" t="str">
        <f>VLOOKUP(B478,IF(A478="COMPOSICAO",S!$A:$D,I!$A:$D),2,FALSE)</f>
        <v>ELETRICISTA COM ENCARGOS COMPLEMENTARES</v>
      </c>
      <c r="D478" s="62"/>
      <c r="E478" s="62"/>
      <c r="F478" s="62"/>
      <c r="G478" s="61" t="str">
        <f>VLOOKUP(B478,IF(A478="COMPOSICAO",S!$A:$D,I!$A:$D),3,FALSE)</f>
        <v>H</v>
      </c>
      <c r="H478" s="20">
        <f>10.914915/pcf</f>
        <v>10.914915000000001</v>
      </c>
      <c r="I478" s="63">
        <f>IF(A478="COMPOSICAO",VLOOKUP("TOTAL - "&amp;B478,COMPOSICAO_AUX_1!$A:$J,10,FALSE),VLOOKUP(B478,I!$A:$D,4,FALSE))</f>
        <v>37.229999999999997</v>
      </c>
      <c r="J478" s="67">
        <f t="shared" si="30"/>
        <v>406.36</v>
      </c>
      <c r="K478" s="66"/>
      <c r="L478" s="4"/>
      <c r="M478" s="4"/>
      <c r="N478" s="4"/>
      <c r="O478" s="20">
        <f>SUMIF(ORCAMENTO!$B:$B,B$465,ORCAMENTO!$H:$H)</f>
        <v>1</v>
      </c>
      <c r="P478" s="20">
        <f t="shared" si="31"/>
        <v>10.914915000000001</v>
      </c>
    </row>
    <row r="479" spans="1:16" ht="30" customHeight="1" x14ac:dyDescent="0.25">
      <c r="A479" s="61" t="s">
        <v>247</v>
      </c>
      <c r="B479" s="74">
        <v>2685</v>
      </c>
      <c r="C479" s="62" t="str">
        <f>VLOOKUP(B479,IF(A479="COMPOSICAO",S!$A:$D,I!$A:$D),2,FALSE)</f>
        <v>ELETRODUTO DE PVC RIGIDO ROSCAVEL DE 1 ", SEM LUVA</v>
      </c>
      <c r="D479" s="62"/>
      <c r="E479" s="62"/>
      <c r="F479" s="62"/>
      <c r="G479" s="61" t="str">
        <f>VLOOKUP(B479,IF(A479="COMPOSICAO",S!$A:$D,I!$A:$D),3,FALSE)</f>
        <v>M</v>
      </c>
      <c r="H479" s="20">
        <f>6.15285</f>
        <v>6.1528499999999999</v>
      </c>
      <c r="I479" s="63">
        <f>IF(A479="COMPOSICAO",VLOOKUP("TOTAL - "&amp;B479,COMPOSICAO_AUX_1!$A:$J,10,FALSE),VLOOKUP(B479,I!$A:$D,4,FALSE))</f>
        <v>7.49</v>
      </c>
      <c r="J479" s="67">
        <f t="shared" si="30"/>
        <v>46.08</v>
      </c>
      <c r="K479" s="66"/>
      <c r="L479" s="4"/>
      <c r="M479" s="4"/>
      <c r="N479" s="4"/>
      <c r="O479" s="20">
        <f>SUMIF(ORCAMENTO!$B:$B,B$465,ORCAMENTO!$H:$H)</f>
        <v>1</v>
      </c>
      <c r="P479" s="20">
        <f t="shared" si="31"/>
        <v>6.1528499999999999</v>
      </c>
    </row>
    <row r="480" spans="1:16" ht="30" customHeight="1" x14ac:dyDescent="0.25">
      <c r="A480" s="61" t="s">
        <v>247</v>
      </c>
      <c r="B480" s="74">
        <v>1892</v>
      </c>
      <c r="C480" s="62" t="str">
        <f>VLOOKUP(B480,IF(A480="COMPOSICAO",S!$A:$D,I!$A:$D),2,FALSE)</f>
        <v>LUVA EM PVC RIGIDO ROSCAVEL, DE 1", PARA ELETRODUTO</v>
      </c>
      <c r="D480" s="62"/>
      <c r="E480" s="62"/>
      <c r="F480" s="62"/>
      <c r="G480" s="61" t="str">
        <f>VLOOKUP(B480,IF(A480="COMPOSICAO",S!$A:$D,I!$A:$D),3,FALSE)</f>
        <v>UN</v>
      </c>
      <c r="H480" s="20">
        <f>1</f>
        <v>1</v>
      </c>
      <c r="I480" s="63">
        <f>IF(A480="COMPOSICAO",VLOOKUP("TOTAL - "&amp;B480,COMPOSICAO_AUX_1!$A:$J,10,FALSE),VLOOKUP(B480,I!$A:$D,4,FALSE))</f>
        <v>1.51</v>
      </c>
      <c r="J480" s="67">
        <f t="shared" si="30"/>
        <v>1.51</v>
      </c>
      <c r="K480" s="66"/>
      <c r="L480" s="4"/>
      <c r="M480" s="4"/>
      <c r="N480" s="4"/>
      <c r="O480" s="20">
        <f>SUMIF(ORCAMENTO!$B:$B,B$465,ORCAMENTO!$H:$H)</f>
        <v>1</v>
      </c>
      <c r="P480" s="20">
        <f t="shared" si="31"/>
        <v>1</v>
      </c>
    </row>
    <row r="481" spans="1:16" ht="30" customHeight="1" x14ac:dyDescent="0.25">
      <c r="A481" s="61" t="s">
        <v>247</v>
      </c>
      <c r="B481" s="74">
        <v>1884</v>
      </c>
      <c r="C481" s="62" t="str">
        <f>VLOOKUP(B481,IF(A481="COMPOSICAO",S!$A:$D,I!$A:$D),2,FALSE)</f>
        <v>CURVA 90 GRAUS, LONGA, DE PVC RIGIDO ROSCAVEL, DE 1", PARA ELETRODUTO</v>
      </c>
      <c r="D481" s="62"/>
      <c r="E481" s="62"/>
      <c r="F481" s="62"/>
      <c r="G481" s="61" t="str">
        <f>VLOOKUP(B481,IF(A481="COMPOSICAO",S!$A:$D,I!$A:$D),3,FALSE)</f>
        <v>UN</v>
      </c>
      <c r="H481" s="20">
        <f>1</f>
        <v>1</v>
      </c>
      <c r="I481" s="63">
        <f>IF(A481="COMPOSICAO",VLOOKUP("TOTAL - "&amp;B481,COMPOSICAO_AUX_1!$A:$J,10,FALSE),VLOOKUP(B481,I!$A:$D,4,FALSE))</f>
        <v>3.77</v>
      </c>
      <c r="J481" s="67">
        <f t="shared" si="30"/>
        <v>3.77</v>
      </c>
      <c r="K481" s="66"/>
      <c r="L481" s="4"/>
      <c r="M481" s="4"/>
      <c r="N481" s="4"/>
      <c r="O481" s="20">
        <f>SUMIF(ORCAMENTO!$B:$B,B$465,ORCAMENTO!$H:$H)</f>
        <v>1</v>
      </c>
      <c r="P481" s="20">
        <f t="shared" si="31"/>
        <v>1</v>
      </c>
    </row>
    <row r="482" spans="1:16" ht="30" customHeight="1" x14ac:dyDescent="0.25">
      <c r="A482" s="61" t="s">
        <v>247</v>
      </c>
      <c r="B482" s="74">
        <v>39276</v>
      </c>
      <c r="C482" s="62" t="str">
        <f>VLOOKUP(B482,IF(A482="COMPOSICAO",S!$A:$D,I!$A:$D),2,FALSE)</f>
        <v>CURVA 180 GRAUS, DE PVC RIGIDO ROSCAVEL, DE 1", PARA ELETRODUTO</v>
      </c>
      <c r="D482" s="62"/>
      <c r="E482" s="62"/>
      <c r="F482" s="62"/>
      <c r="G482" s="61" t="str">
        <f>VLOOKUP(B482,IF(A482="COMPOSICAO",S!$A:$D,I!$A:$D),3,FALSE)</f>
        <v>UN</v>
      </c>
      <c r="H482" s="20">
        <f>1</f>
        <v>1</v>
      </c>
      <c r="I482" s="63">
        <f>IF(A482="COMPOSICAO",VLOOKUP("TOTAL - "&amp;B482,COMPOSICAO_AUX_1!$A:$J,10,FALSE),VLOOKUP(B482,I!$A:$D,4,FALSE))</f>
        <v>5.59</v>
      </c>
      <c r="J482" s="67">
        <f t="shared" si="30"/>
        <v>5.59</v>
      </c>
      <c r="K482" s="66"/>
      <c r="L482" s="4"/>
      <c r="M482" s="4"/>
      <c r="N482" s="4"/>
      <c r="O482" s="20">
        <f>SUMIF(ORCAMENTO!$B:$B,B$465,ORCAMENTO!$H:$H)</f>
        <v>1</v>
      </c>
      <c r="P482" s="20">
        <f t="shared" si="31"/>
        <v>1</v>
      </c>
    </row>
    <row r="483" spans="1:16" ht="60" customHeight="1" x14ac:dyDescent="0.25">
      <c r="A483" s="61" t="s">
        <v>247</v>
      </c>
      <c r="B483" s="74">
        <v>1020</v>
      </c>
      <c r="C483" s="62" t="str">
        <f>VLOOKUP(B483,IF(A483="COMPOSICAO",S!$A:$D,I!$A:$D),2,FALSE)</f>
        <v>CABO DE COBRE, FLEXIVEL, CLASSE 4 OU 5, ISOLACAO EM PVC/A, ANTICHAMA BWF-B, COBERTURA PVC-ST1, ANTICHAMA BWF-B, 1 CONDUTOR, 0,6/1 KV, SECAO NOMINAL 10 MM2</v>
      </c>
      <c r="D483" s="62"/>
      <c r="E483" s="62"/>
      <c r="F483" s="62"/>
      <c r="G483" s="61" t="str">
        <f>VLOOKUP(B483,IF(A483="COMPOSICAO",S!$A:$D,I!$A:$D),3,FALSE)</f>
        <v>M</v>
      </c>
      <c r="H483" s="20">
        <f>13.09</f>
        <v>13.09</v>
      </c>
      <c r="I483" s="63">
        <f>IF(A483="COMPOSICAO",VLOOKUP("TOTAL - "&amp;B483,COMPOSICAO_AUX_1!$A:$J,10,FALSE),VLOOKUP(B483,I!$A:$D,4,FALSE))</f>
        <v>8.43</v>
      </c>
      <c r="J483" s="67">
        <f t="shared" si="30"/>
        <v>110.34</v>
      </c>
      <c r="K483" s="66"/>
      <c r="L483" s="4"/>
      <c r="M483" s="4"/>
      <c r="N483" s="4"/>
      <c r="O483" s="20">
        <f>SUMIF(ORCAMENTO!$B:$B,B$465,ORCAMENTO!$H:$H)</f>
        <v>1</v>
      </c>
      <c r="P483" s="20">
        <f t="shared" si="31"/>
        <v>13.09</v>
      </c>
    </row>
    <row r="484" spans="1:16" ht="30" customHeight="1" x14ac:dyDescent="0.25">
      <c r="A484" s="61" t="s">
        <v>247</v>
      </c>
      <c r="B484" s="74">
        <v>21127</v>
      </c>
      <c r="C484" s="62" t="str">
        <f>VLOOKUP(B484,IF(A484="COMPOSICAO",S!$A:$D,I!$A:$D),2,FALSE)</f>
        <v>FITA ISOLANTE ADESIVA ANTICHAMA, USO ATE 750 V, EM ROLO DE 19 MM X 5 M</v>
      </c>
      <c r="D484" s="62"/>
      <c r="E484" s="62"/>
      <c r="F484" s="62"/>
      <c r="G484" s="61" t="str">
        <f>VLOOKUP(B484,IF(A484="COMPOSICAO",S!$A:$D,I!$A:$D),3,FALSE)</f>
        <v>UN</v>
      </c>
      <c r="H484" s="20">
        <f>0.099</f>
        <v>9.9000000000000005E-2</v>
      </c>
      <c r="I484" s="63">
        <f>IF(A484="COMPOSICAO",VLOOKUP("TOTAL - "&amp;B484,COMPOSICAO_AUX_1!$A:$J,10,FALSE),VLOOKUP(B484,I!$A:$D,4,FALSE))</f>
        <v>4.1500000000000004</v>
      </c>
      <c r="J484" s="67">
        <f t="shared" si="30"/>
        <v>0.41</v>
      </c>
      <c r="K484" s="66"/>
      <c r="L484" s="4"/>
      <c r="M484" s="4"/>
      <c r="N484" s="4"/>
      <c r="O484" s="20">
        <f>SUMIF(ORCAMENTO!$B:$B,B$465,ORCAMENTO!$H:$H)</f>
        <v>1</v>
      </c>
      <c r="P484" s="20">
        <f t="shared" si="31"/>
        <v>9.9000000000000005E-2</v>
      </c>
    </row>
    <row r="485" spans="1:16" ht="45" customHeight="1" x14ac:dyDescent="0.25">
      <c r="A485" s="61" t="s">
        <v>247</v>
      </c>
      <c r="B485" s="74">
        <v>1575</v>
      </c>
      <c r="C485" s="62" t="str">
        <f>VLOOKUP(B485,IF(A485="COMPOSICAO",S!$A:$D,I!$A:$D),2,FALSE)</f>
        <v>TERMINAL A COMPRESSAO EM COBRE ESTANHADO PARA CABO 16 MM2, 1 FURO E 1 COMPRESSAO, PARA PARAFUSO DE FIXACAO M6</v>
      </c>
      <c r="D485" s="62"/>
      <c r="E485" s="62"/>
      <c r="F485" s="62"/>
      <c r="G485" s="61" t="str">
        <f>VLOOKUP(B485,IF(A485="COMPOSICAO",S!$A:$D,I!$A:$D),3,FALSE)</f>
        <v>UN</v>
      </c>
      <c r="H485" s="20">
        <f>1</f>
        <v>1</v>
      </c>
      <c r="I485" s="63">
        <f>IF(A485="COMPOSICAO",VLOOKUP("TOTAL - "&amp;B485,COMPOSICAO_AUX_1!$A:$J,10,FALSE),VLOOKUP(B485,I!$A:$D,4,FALSE))</f>
        <v>1.97</v>
      </c>
      <c r="J485" s="67">
        <f t="shared" si="30"/>
        <v>1.97</v>
      </c>
      <c r="K485" s="66"/>
      <c r="L485" s="4"/>
      <c r="M485" s="4"/>
      <c r="N485" s="4"/>
      <c r="O485" s="20">
        <f>SUMIF(ORCAMENTO!$B:$B,B$465,ORCAMENTO!$H:$H)</f>
        <v>1</v>
      </c>
      <c r="P485" s="20">
        <f t="shared" si="31"/>
        <v>1</v>
      </c>
    </row>
    <row r="486" spans="1:16" ht="30" customHeight="1" x14ac:dyDescent="0.25">
      <c r="A486" s="61" t="s">
        <v>247</v>
      </c>
      <c r="B486" s="74">
        <v>34686</v>
      </c>
      <c r="C486" s="62" t="str">
        <f>VLOOKUP(B486,IF(A486="COMPOSICAO",S!$A:$D,I!$A:$D),2,FALSE)</f>
        <v>DISJUNTOR TIPO DIN / IEC, MONOPOLAR DE 40  ATE 50A</v>
      </c>
      <c r="D486" s="62"/>
      <c r="E486" s="62"/>
      <c r="F486" s="62"/>
      <c r="G486" s="61" t="str">
        <f>VLOOKUP(B486,IF(A486="COMPOSICAO",S!$A:$D,I!$A:$D),3,FALSE)</f>
        <v>UN</v>
      </c>
      <c r="H486" s="20">
        <f>1</f>
        <v>1</v>
      </c>
      <c r="I486" s="63">
        <f>IF(A486="COMPOSICAO",VLOOKUP("TOTAL - "&amp;B486,COMPOSICAO_AUX_1!$A:$J,10,FALSE),VLOOKUP(B486,I!$A:$D,4,FALSE))</f>
        <v>12.39</v>
      </c>
      <c r="J486" s="67">
        <f t="shared" si="30"/>
        <v>12.39</v>
      </c>
      <c r="K486" s="66"/>
      <c r="L486" s="4"/>
      <c r="M486" s="4"/>
      <c r="N486" s="4"/>
      <c r="O486" s="20">
        <f>SUMIF(ORCAMENTO!$B:$B,B$465,ORCAMENTO!$H:$H)</f>
        <v>1</v>
      </c>
      <c r="P486" s="20">
        <f t="shared" si="31"/>
        <v>1</v>
      </c>
    </row>
    <row r="487" spans="1:16" ht="15" customHeight="1" x14ac:dyDescent="0.25">
      <c r="A487" s="61" t="s">
        <v>247</v>
      </c>
      <c r="B487" s="74">
        <v>867</v>
      </c>
      <c r="C487" s="62" t="str">
        <f>VLOOKUP(B487,IF(A487="COMPOSICAO",S!$A:$D,I!$A:$D),2,FALSE)</f>
        <v>CABO DE COBRE NU 50 MM2 MEIO-DURO</v>
      </c>
      <c r="D487" s="62"/>
      <c r="E487" s="62"/>
      <c r="F487" s="62"/>
      <c r="G487" s="61" t="str">
        <f>VLOOKUP(B487,IF(A487="COMPOSICAO",S!$A:$D,I!$A:$D),3,FALSE)</f>
        <v>M</v>
      </c>
      <c r="H487" s="20">
        <f>2.145</f>
        <v>2.145</v>
      </c>
      <c r="I487" s="63">
        <f>IF(A487="COMPOSICAO",VLOOKUP("TOTAL - "&amp;B487,COMPOSICAO_AUX_1!$A:$J,10,FALSE),VLOOKUP(B487,I!$A:$D,4,FALSE))</f>
        <v>45.76</v>
      </c>
      <c r="J487" s="67">
        <f t="shared" si="30"/>
        <v>98.15</v>
      </c>
      <c r="K487" s="66"/>
      <c r="L487" s="4"/>
      <c r="M487" s="4"/>
      <c r="N487" s="4"/>
      <c r="O487" s="20">
        <f>SUMIF(ORCAMENTO!$B:$B,B$465,ORCAMENTO!$H:$H)</f>
        <v>1</v>
      </c>
      <c r="P487" s="20">
        <f t="shared" si="31"/>
        <v>2.145</v>
      </c>
    </row>
    <row r="488" spans="1:16" ht="45" customHeight="1" x14ac:dyDescent="0.25">
      <c r="A488" s="61" t="s">
        <v>247</v>
      </c>
      <c r="B488" s="74">
        <v>3378</v>
      </c>
      <c r="C488" s="62" t="str">
        <f>VLOOKUP(B488,IF(A488="COMPOSICAO",S!$A:$D,I!$A:$D),2,FALSE)</f>
        <v>HASTE DE ATERRAMENTO EM ACO COM 3,00 M DE COMPRIMENTO E DN = 3/4", REVESTIDA COM BAIXA CAMADA DE COBRE, SEM CONECTOR</v>
      </c>
      <c r="D488" s="62"/>
      <c r="E488" s="62"/>
      <c r="F488" s="62"/>
      <c r="G488" s="61" t="str">
        <f>VLOOKUP(B488,IF(A488="COMPOSICAO",S!$A:$D,I!$A:$D),3,FALSE)</f>
        <v>UN</v>
      </c>
      <c r="H488" s="20">
        <f>1</f>
        <v>1</v>
      </c>
      <c r="I488" s="63">
        <f>IF(A488="COMPOSICAO",VLOOKUP("TOTAL - "&amp;B488,COMPOSICAO_AUX_1!$A:$J,10,FALSE),VLOOKUP(B488,I!$A:$D,4,FALSE))</f>
        <v>98.57</v>
      </c>
      <c r="J488" s="67">
        <f t="shared" si="30"/>
        <v>98.57</v>
      </c>
      <c r="K488" s="66"/>
      <c r="L488" s="4"/>
      <c r="M488" s="4"/>
      <c r="N488" s="4"/>
      <c r="O488" s="20">
        <f>SUMIF(ORCAMENTO!$B:$B,B$465,ORCAMENTO!$H:$H)</f>
        <v>1</v>
      </c>
      <c r="P488" s="20">
        <f t="shared" si="31"/>
        <v>1</v>
      </c>
    </row>
    <row r="489" spans="1:16" ht="15" customHeight="1" x14ac:dyDescent="0.25">
      <c r="A489" s="61" t="s">
        <v>247</v>
      </c>
      <c r="B489" s="74">
        <v>863</v>
      </c>
      <c r="C489" s="62" t="str">
        <f>VLOOKUP(B489,IF(A489="COMPOSICAO",S!$A:$D,I!$A:$D),2,FALSE)</f>
        <v>CABO DE COBRE NU 35 MM2 MEIO-DURO</v>
      </c>
      <c r="D489" s="62"/>
      <c r="E489" s="62"/>
      <c r="F489" s="62"/>
      <c r="G489" s="61" t="str">
        <f>VLOOKUP(B489,IF(A489="COMPOSICAO",S!$A:$D,I!$A:$D),3,FALSE)</f>
        <v>M</v>
      </c>
      <c r="H489" s="20">
        <f>9</f>
        <v>9</v>
      </c>
      <c r="I489" s="63">
        <f>IF(A489="COMPOSICAO",VLOOKUP("TOTAL - "&amp;B489,COMPOSICAO_AUX_1!$A:$J,10,FALSE),VLOOKUP(B489,I!$A:$D,4,FALSE))</f>
        <v>32.119999999999997</v>
      </c>
      <c r="J489" s="67">
        <f t="shared" si="30"/>
        <v>289.08</v>
      </c>
      <c r="K489" s="66"/>
      <c r="L489" s="4"/>
      <c r="M489" s="4"/>
      <c r="N489" s="4"/>
      <c r="O489" s="20">
        <f>SUMIF(ORCAMENTO!$B:$B,B$465,ORCAMENTO!$H:$H)</f>
        <v>1</v>
      </c>
      <c r="P489" s="20">
        <f t="shared" si="31"/>
        <v>9</v>
      </c>
    </row>
    <row r="490" spans="1:16" ht="30" customHeight="1" x14ac:dyDescent="0.25">
      <c r="A490" s="61" t="s">
        <v>248</v>
      </c>
      <c r="B490" s="74">
        <v>88286</v>
      </c>
      <c r="C490" s="62" t="str">
        <f>VLOOKUP(B490,IF(A490="COMPOSICAO",S!$A:$D,I!$A:$D),2,FALSE)</f>
        <v>MOTORISTA OPERADOR DE MUNCK COM ENCARGOS COMPLEMENTARES</v>
      </c>
      <c r="D490" s="62"/>
      <c r="E490" s="62"/>
      <c r="F490" s="62"/>
      <c r="G490" s="61" t="str">
        <f>VLOOKUP(B490,IF(A490="COMPOSICAO",S!$A:$D,I!$A:$D),3,FALSE)</f>
        <v>H</v>
      </c>
      <c r="H490" s="20">
        <f>0.077/pcf</f>
        <v>7.6999999999999999E-2</v>
      </c>
      <c r="I490" s="63">
        <f>IF(A490="COMPOSICAO",VLOOKUP("TOTAL - "&amp;B490,COMPOSICAO_AUX_1!$A:$J,10,FALSE),VLOOKUP(B490,I!$A:$D,4,FALSE))</f>
        <v>26.299999999999997</v>
      </c>
      <c r="J490" s="67">
        <f t="shared" si="30"/>
        <v>2.02</v>
      </c>
      <c r="K490" s="66"/>
      <c r="L490" s="4"/>
      <c r="M490" s="4"/>
      <c r="N490" s="4"/>
      <c r="O490" s="20">
        <f>SUMIF(ORCAMENTO!$B:$B,B$465,ORCAMENTO!$H:$H)</f>
        <v>1</v>
      </c>
      <c r="P490" s="20">
        <f t="shared" si="31"/>
        <v>7.6999999999999999E-2</v>
      </c>
    </row>
    <row r="491" spans="1:16" ht="75" customHeight="1" x14ac:dyDescent="0.25">
      <c r="A491" s="61" t="s">
        <v>247</v>
      </c>
      <c r="B491" s="74">
        <v>3363</v>
      </c>
      <c r="C491" s="62" t="str">
        <f>VLOOKUP(B491,IF(A491="COMPOSICAO",S!$A:$D,I!$A:$D),2,FALSE)</f>
        <v>GUINDAUTO HIDRAULICO, CAPACIDADE MAXIMA DE CARGA 6200 KG, MOMENTO MAXIMO DE CARGA 11,7 TM , ALCANCE MAXIMO HORIZONTAL  9,70 M, PARA MONTAGEM SOBRE CHASSI DE CAMINHAO PBT MINIMO 13000 KG (INCLUI MONTAGEM, NAO INCLUI CAMINHAO)</v>
      </c>
      <c r="D491" s="62"/>
      <c r="E491" s="62"/>
      <c r="F491" s="62"/>
      <c r="G491" s="61" t="str">
        <f>VLOOKUP(B491,IF(A491="COMPOSICAO",S!$A:$D,I!$A:$D),3,FALSE)</f>
        <v>UN</v>
      </c>
      <c r="H491" s="20">
        <f>0.0000105567</f>
        <v>1.05567E-5</v>
      </c>
      <c r="I491" s="63">
        <f>IF(A491="COMPOSICAO",VLOOKUP("TOTAL - "&amp;B491,COMPOSICAO_AUX_1!$A:$J,10,FALSE),VLOOKUP(B491,I!$A:$D,4,FALSE))</f>
        <v>138000</v>
      </c>
      <c r="J491" s="67">
        <f t="shared" si="30"/>
        <v>1.45</v>
      </c>
      <c r="K491" s="66"/>
      <c r="L491" s="4"/>
      <c r="M491" s="4"/>
      <c r="N491" s="4"/>
      <c r="O491" s="20">
        <f>SUMIF(ORCAMENTO!$B:$B,B$465,ORCAMENTO!$H:$H)</f>
        <v>1</v>
      </c>
      <c r="P491" s="20">
        <f t="shared" si="31"/>
        <v>1.05567E-5</v>
      </c>
    </row>
    <row r="492" spans="1:16" ht="60" customHeight="1" x14ac:dyDescent="0.25">
      <c r="A492" s="61" t="s">
        <v>247</v>
      </c>
      <c r="B492" s="74">
        <v>37752</v>
      </c>
      <c r="C492" s="62" t="str">
        <f>VLOOKUP(B492,IF(A492="COMPOSICAO",S!$A:$D,I!$A:$D),2,FALSE)</f>
        <v>CAMINHAO TOCO, PESO BRUTO TOTAL 16000 KG, CARGA UTIL MAXIMA 11030 KG, DISTANCIA ENTRE EIXOS 5,41 M, POTENCIA 185 CV (INCLUI CABINE E CHASSI, NAO INCLUI CARROCERIA)</v>
      </c>
      <c r="D492" s="62"/>
      <c r="E492" s="62"/>
      <c r="F492" s="62"/>
      <c r="G492" s="61" t="str">
        <f>VLOOKUP(B492,IF(A492="COMPOSICAO",S!$A:$D,I!$A:$D),3,FALSE)</f>
        <v>UN</v>
      </c>
      <c r="H492" s="20">
        <f>0.0000085855</f>
        <v>8.5854999999999994E-6</v>
      </c>
      <c r="I492" s="63">
        <f>IF(A492="COMPOSICAO",VLOOKUP("TOTAL - "&amp;B492,COMPOSICAO_AUX_1!$A:$J,10,FALSE),VLOOKUP(B492,I!$A:$D,4,FALSE))</f>
        <v>494634.55</v>
      </c>
      <c r="J492" s="67">
        <f t="shared" si="30"/>
        <v>4.24</v>
      </c>
      <c r="K492" s="66"/>
      <c r="L492" s="4"/>
      <c r="M492" s="4"/>
      <c r="N492" s="4"/>
      <c r="O492" s="20">
        <f>SUMIF(ORCAMENTO!$B:$B,B$465,ORCAMENTO!$H:$H)</f>
        <v>1</v>
      </c>
      <c r="P492" s="20">
        <f t="shared" si="31"/>
        <v>8.5854999999999994E-6</v>
      </c>
    </row>
    <row r="493" spans="1:16" ht="15" customHeight="1" x14ac:dyDescent="0.25">
      <c r="A493" s="61" t="s">
        <v>247</v>
      </c>
      <c r="B493" s="74">
        <v>4221</v>
      </c>
      <c r="C493" s="62" t="str">
        <f>VLOOKUP(B493,IF(A493="COMPOSICAO",S!$A:$D,I!$A:$D),2,FALSE)</f>
        <v>OLEO DIESEL COMBUSTIVEL COMUM</v>
      </c>
      <c r="D493" s="62"/>
      <c r="E493" s="62"/>
      <c r="F493" s="62"/>
      <c r="G493" s="61" t="str">
        <f>VLOOKUP(B493,IF(A493="COMPOSICAO",S!$A:$D,I!$A:$D),3,FALSE)</f>
        <v>L</v>
      </c>
      <c r="H493" s="20">
        <f>2.03511</f>
        <v>2.03511</v>
      </c>
      <c r="I493" s="63">
        <f>IF(A493="COMPOSICAO",VLOOKUP("TOTAL - "&amp;B493,COMPOSICAO_AUX_1!$A:$J,10,FALSE),VLOOKUP(B493,I!$A:$D,4,FALSE))</f>
        <v>6.26</v>
      </c>
      <c r="J493" s="67">
        <f t="shared" si="30"/>
        <v>12.73</v>
      </c>
      <c r="K493" s="66"/>
      <c r="L493" s="4"/>
      <c r="M493" s="4"/>
      <c r="N493" s="4"/>
      <c r="O493" s="20">
        <f>SUMIF(ORCAMENTO!$B:$B,B$465,ORCAMENTO!$H:$H)</f>
        <v>1</v>
      </c>
      <c r="P493" s="20">
        <f t="shared" si="31"/>
        <v>2.03511</v>
      </c>
    </row>
    <row r="494" spans="1:16" ht="15" customHeight="1" x14ac:dyDescent="0.25">
      <c r="A494" s="82" t="s">
        <v>249</v>
      </c>
      <c r="B494" s="83"/>
      <c r="C494" s="83"/>
      <c r="D494" s="83"/>
      <c r="E494" s="83"/>
      <c r="F494" s="83"/>
      <c r="G494" s="84"/>
      <c r="H494" s="85"/>
      <c r="I494" s="86"/>
      <c r="J494" s="67">
        <f>SUM(J465:K493)</f>
        <v>1522.55</v>
      </c>
      <c r="K494" s="66"/>
    </row>
    <row r="495" spans="1:16" ht="15" customHeight="1" x14ac:dyDescent="0.25">
      <c r="A495" s="82" t="str">
        <f>"TAXA DE BDI ("&amp;BDI&amp;" %)"</f>
        <v>TAXA DE BDI (23,01 %)</v>
      </c>
      <c r="B495" s="83"/>
      <c r="C495" s="83"/>
      <c r="D495" s="83"/>
      <c r="E495" s="83"/>
      <c r="F495" s="83"/>
      <c r="G495" s="84"/>
      <c r="H495" s="85"/>
      <c r="I495" s="86"/>
      <c r="J495" s="67">
        <f>ROUND(J494*(BDI/100),2)</f>
        <v>350.34</v>
      </c>
      <c r="K495" s="66"/>
    </row>
    <row r="496" spans="1:16" ht="15" customHeight="1" x14ac:dyDescent="0.25">
      <c r="A496" s="82" t="s">
        <v>288</v>
      </c>
      <c r="B496" s="83"/>
      <c r="C496" s="83"/>
      <c r="D496" s="83"/>
      <c r="E496" s="83"/>
      <c r="F496" s="83"/>
      <c r="G496" s="84"/>
      <c r="H496" s="85"/>
      <c r="I496" s="86"/>
      <c r="J496" s="67">
        <f>SUM(J494:K495)</f>
        <v>1872.8899999999999</v>
      </c>
      <c r="K496" s="66"/>
    </row>
    <row r="497" spans="1:16" ht="15" customHeight="1" x14ac:dyDescent="0.25">
      <c r="A497" s="4"/>
      <c r="B497" s="4"/>
      <c r="C497" s="4"/>
      <c r="D497" s="4"/>
      <c r="E497" s="4"/>
      <c r="F497" s="4"/>
      <c r="G497" s="4"/>
      <c r="H497" s="4"/>
      <c r="I497" s="4"/>
      <c r="J497" s="4"/>
      <c r="K497" s="4"/>
    </row>
    <row r="498" spans="1:16" ht="15" customHeight="1" x14ac:dyDescent="0.25">
      <c r="A498" s="29" t="s">
        <v>243</v>
      </c>
      <c r="B498" s="29" t="s">
        <v>37</v>
      </c>
      <c r="C498" s="53" t="s">
        <v>8</v>
      </c>
      <c r="D498" s="54"/>
      <c r="E498" s="54"/>
      <c r="F498" s="54"/>
      <c r="G498" s="7" t="s">
        <v>38</v>
      </c>
      <c r="H498" s="7" t="s">
        <v>244</v>
      </c>
      <c r="I498" s="7" t="s">
        <v>245</v>
      </c>
      <c r="J498" s="42" t="s">
        <v>10</v>
      </c>
      <c r="K498" s="41"/>
    </row>
    <row r="499" spans="1:16" ht="60" customHeight="1" x14ac:dyDescent="0.25">
      <c r="A499" s="7" t="s">
        <v>287</v>
      </c>
      <c r="B499" s="78">
        <v>101875</v>
      </c>
      <c r="C499" s="80" t="str">
        <f>VLOOKUP(B499,S!$A:$D,2,FALSE)</f>
        <v>QUADRO DE DISTRIBUIÇÃO DE ENERGIA EM CHAPA DE AÇO GALVANIZADO, DE EMBUTIR, COM BARRAMENTO TRIFÁSICO, PARA 12 DISJUNTORES DIN 100A - FORNECIMENTO E INSTALAÇÃO. AF_10/2020</v>
      </c>
      <c r="D499" s="80"/>
      <c r="E499" s="80"/>
      <c r="F499" s="79"/>
      <c r="G499" s="7" t="str">
        <f>VLOOKUP(B499,S!$A:$D,3,FALSE)</f>
        <v>UN</v>
      </c>
      <c r="H499" s="81"/>
      <c r="I499" s="81">
        <f>J507</f>
        <v>439.77</v>
      </c>
      <c r="J499" s="60"/>
      <c r="K499" s="59"/>
      <c r="L499" s="81">
        <f>VLOOKUP(B499,S!$A:$D,4,FALSE)</f>
        <v>439.78</v>
      </c>
      <c r="M499" s="7" t="str">
        <f>IF(ROUND((L499-I499),2)=0,"OK, confere com a tabela.",IF(ROUND((L499-I499),2)&lt;0,"ACIMA ("&amp;TEXT(ROUND(I499*100/L499,4),"0,0000")&amp;" %) da tabela.","ABAIXO ("&amp;TEXT(ROUND(I499*100/L499,4),"0,0000")&amp;" %) da tabela."))</f>
        <v>ABAIXO (99,9977 %) da tabela.</v>
      </c>
    </row>
    <row r="500" spans="1:16" ht="45" customHeight="1" x14ac:dyDescent="0.25">
      <c r="A500" s="61" t="s">
        <v>247</v>
      </c>
      <c r="B500" s="74">
        <v>13393</v>
      </c>
      <c r="C500" s="62" t="str">
        <f>VLOOKUP(B500,IF(A500="COMPOSICAO",S!$A:$D,I!$A:$D),2,FALSE)</f>
        <v>QUADRO DE DISTRIBUICAO COM BARRAMENTO TRIFASICO, DE EMBUTIR, EM CHAPA DE ACO GALVANIZADO, PARA 12 DISJUNTORES DIN, 100 A</v>
      </c>
      <c r="D500" s="62"/>
      <c r="E500" s="62"/>
      <c r="F500" s="62"/>
      <c r="G500" s="61" t="str">
        <f>VLOOKUP(B500,IF(A500="COMPOSICAO",S!$A:$D,I!$A:$D),3,FALSE)</f>
        <v>UN</v>
      </c>
      <c r="H500" s="20">
        <f>1</f>
        <v>1</v>
      </c>
      <c r="I500" s="63">
        <f>IF(A500="COMPOSICAO",VLOOKUP("TOTAL - "&amp;B500,COMPOSICAO_AUX_1!$A:$J,10,FALSE),VLOOKUP(B500,I!$A:$D,4,FALSE))</f>
        <v>399.76</v>
      </c>
      <c r="J500" s="67">
        <f t="shared" ref="J500:J506" si="32">TRUNC(H500*I500,2)</f>
        <v>399.76</v>
      </c>
      <c r="K500" s="66"/>
      <c r="L500" s="4"/>
      <c r="M500" s="4"/>
      <c r="N500" s="4"/>
      <c r="O500" s="20">
        <f>SUMIF(ORCAMENTO!$B:$B,B$499,ORCAMENTO!$H:$H)</f>
        <v>1</v>
      </c>
      <c r="P500" s="20">
        <f t="shared" ref="P500:P506" si="33">O500*H500</f>
        <v>1</v>
      </c>
    </row>
    <row r="501" spans="1:16" ht="30" customHeight="1" x14ac:dyDescent="0.25">
      <c r="A501" s="61" t="s">
        <v>248</v>
      </c>
      <c r="B501" s="74">
        <v>88247</v>
      </c>
      <c r="C501" s="62" t="str">
        <f>VLOOKUP(B501,IF(A501="COMPOSICAO",S!$A:$D,I!$A:$D),2,FALSE)</f>
        <v>AUXILIAR DE ELETRICISTA COM ENCARGOS COMPLEMENTARES</v>
      </c>
      <c r="D501" s="62"/>
      <c r="E501" s="62"/>
      <c r="F501" s="62"/>
      <c r="G501" s="61" t="str">
        <f>VLOOKUP(B501,IF(A501="COMPOSICAO",S!$A:$D,I!$A:$D),3,FALSE)</f>
        <v>H</v>
      </c>
      <c r="H501" s="20">
        <f>0.4811/pcf</f>
        <v>0.48110000000000003</v>
      </c>
      <c r="I501" s="63">
        <f>IF(A501="COMPOSICAO",VLOOKUP("TOTAL - "&amp;B501,COMPOSICAO_AUX_1!$A:$J,10,FALSE),VLOOKUP(B501,I!$A:$D,4,FALSE))</f>
        <v>28.230000000000004</v>
      </c>
      <c r="J501" s="67">
        <f t="shared" si="32"/>
        <v>13.58</v>
      </c>
      <c r="K501" s="66"/>
      <c r="L501" s="4"/>
      <c r="M501" s="4"/>
      <c r="N501" s="4"/>
      <c r="O501" s="20">
        <f>SUMIF(ORCAMENTO!$B:$B,B$499,ORCAMENTO!$H:$H)</f>
        <v>1</v>
      </c>
      <c r="P501" s="20">
        <f t="shared" si="33"/>
        <v>0.48110000000000003</v>
      </c>
    </row>
    <row r="502" spans="1:16" ht="15" customHeight="1" x14ac:dyDescent="0.25">
      <c r="A502" s="61" t="s">
        <v>248</v>
      </c>
      <c r="B502" s="74">
        <v>88264</v>
      </c>
      <c r="C502" s="62" t="str">
        <f>VLOOKUP(B502,IF(A502="COMPOSICAO",S!$A:$D,I!$A:$D),2,FALSE)</f>
        <v>ELETRICISTA COM ENCARGOS COMPLEMENTARES</v>
      </c>
      <c r="D502" s="62"/>
      <c r="E502" s="62"/>
      <c r="F502" s="62"/>
      <c r="G502" s="61" t="str">
        <f>VLOOKUP(B502,IF(A502="COMPOSICAO",S!$A:$D,I!$A:$D),3,FALSE)</f>
        <v>H</v>
      </c>
      <c r="H502" s="20">
        <f>0.4811/pcf</f>
        <v>0.48110000000000003</v>
      </c>
      <c r="I502" s="63">
        <f>IF(A502="COMPOSICAO",VLOOKUP("TOTAL - "&amp;B502,COMPOSICAO_AUX_1!$A:$J,10,FALSE),VLOOKUP(B502,I!$A:$D,4,FALSE))</f>
        <v>37.229999999999997</v>
      </c>
      <c r="J502" s="67">
        <f t="shared" si="32"/>
        <v>17.91</v>
      </c>
      <c r="K502" s="66"/>
      <c r="L502" s="4"/>
      <c r="M502" s="4"/>
      <c r="N502" s="4"/>
      <c r="O502" s="20">
        <f>SUMIF(ORCAMENTO!$B:$B,B$499,ORCAMENTO!$H:$H)</f>
        <v>1</v>
      </c>
      <c r="P502" s="20">
        <f t="shared" si="33"/>
        <v>0.48110000000000003</v>
      </c>
    </row>
    <row r="503" spans="1:16" ht="30" customHeight="1" x14ac:dyDescent="0.25">
      <c r="A503" s="61" t="s">
        <v>247</v>
      </c>
      <c r="B503" s="74">
        <v>370</v>
      </c>
      <c r="C503" s="62" t="str">
        <f>VLOOKUP(B503,IF(A503="COMPOSICAO",S!$A:$D,I!$A:$D),2,FALSE)</f>
        <v>AREIA MEDIA - POSTO JAZIDA/FORNECEDOR (RETIRADO NA JAZIDA, SEM TRANSPORTE)</v>
      </c>
      <c r="D503" s="62"/>
      <c r="E503" s="62"/>
      <c r="F503" s="62"/>
      <c r="G503" s="61" t="str">
        <f>VLOOKUP(B503,IF(A503="COMPOSICAO",S!$A:$D,I!$A:$D),3,FALSE)</f>
        <v>M3</v>
      </c>
      <c r="H503" s="20">
        <f>0.013572</f>
        <v>1.3572000000000001E-2</v>
      </c>
      <c r="I503" s="63">
        <f>IF(A503="COMPOSICAO",VLOOKUP("TOTAL - "&amp;B503,COMPOSICAO_AUX_1!$A:$J,10,FALSE),VLOOKUP(B503,I!$A:$D,4,FALSE))</f>
        <v>150</v>
      </c>
      <c r="J503" s="67">
        <f t="shared" si="32"/>
        <v>2.0299999999999998</v>
      </c>
      <c r="K503" s="66"/>
      <c r="L503" s="4"/>
      <c r="M503" s="4"/>
      <c r="N503" s="4"/>
      <c r="O503" s="20">
        <f>SUMIF(ORCAMENTO!$B:$B,B$499,ORCAMENTO!$H:$H)</f>
        <v>1</v>
      </c>
      <c r="P503" s="20">
        <f t="shared" si="33"/>
        <v>1.3572000000000001E-2</v>
      </c>
    </row>
    <row r="504" spans="1:16" ht="15" customHeight="1" x14ac:dyDescent="0.25">
      <c r="A504" s="61" t="s">
        <v>247</v>
      </c>
      <c r="B504" s="74">
        <v>1106</v>
      </c>
      <c r="C504" s="62" t="str">
        <f>VLOOKUP(B504,IF(A504="COMPOSICAO",S!$A:$D,I!$A:$D),2,FALSE)</f>
        <v>CAL HIDRATADA CH-I PARA ARGAMASSAS</v>
      </c>
      <c r="D504" s="62"/>
      <c r="E504" s="62"/>
      <c r="F504" s="62"/>
      <c r="G504" s="61" t="str">
        <f>VLOOKUP(B504,IF(A504="COMPOSICAO",S!$A:$D,I!$A:$D),3,FALSE)</f>
        <v>KG</v>
      </c>
      <c r="H504" s="20">
        <f>1.36188</f>
        <v>1.36188</v>
      </c>
      <c r="I504" s="63">
        <f>IF(A504="COMPOSICAO",VLOOKUP("TOTAL - "&amp;B504,COMPOSICAO_AUX_1!$A:$J,10,FALSE),VLOOKUP(B504,I!$A:$D,4,FALSE))</f>
        <v>0.97</v>
      </c>
      <c r="J504" s="67">
        <f t="shared" si="32"/>
        <v>1.32</v>
      </c>
      <c r="K504" s="66"/>
      <c r="L504" s="4"/>
      <c r="M504" s="4"/>
      <c r="N504" s="4"/>
      <c r="O504" s="20">
        <f>SUMIF(ORCAMENTO!$B:$B,B$499,ORCAMENTO!$H:$H)</f>
        <v>1</v>
      </c>
      <c r="P504" s="20">
        <f t="shared" si="33"/>
        <v>1.36188</v>
      </c>
    </row>
    <row r="505" spans="1:16" ht="15" customHeight="1" x14ac:dyDescent="0.25">
      <c r="A505" s="61" t="s">
        <v>247</v>
      </c>
      <c r="B505" s="74">
        <v>1379</v>
      </c>
      <c r="C505" s="62" t="str">
        <f>VLOOKUP(B505,IF(A505="COMPOSICAO",S!$A:$D,I!$A:$D),2,FALSE)</f>
        <v>CIMENTO PORTLAND COMPOSTO CP II-32</v>
      </c>
      <c r="D505" s="62"/>
      <c r="E505" s="62"/>
      <c r="F505" s="62"/>
      <c r="G505" s="61" t="str">
        <f>VLOOKUP(B505,IF(A505="COMPOSICAO",S!$A:$D,I!$A:$D),3,FALSE)</f>
        <v>KG</v>
      </c>
      <c r="H505" s="20">
        <f>3.064113</f>
        <v>3.0641129999999999</v>
      </c>
      <c r="I505" s="63">
        <f>IF(A505="COMPOSICAO",VLOOKUP("TOTAL - "&amp;B505,COMPOSICAO_AUX_1!$A:$J,10,FALSE),VLOOKUP(B505,I!$A:$D,4,FALSE))</f>
        <v>0.77</v>
      </c>
      <c r="J505" s="67">
        <f t="shared" si="32"/>
        <v>2.35</v>
      </c>
      <c r="K505" s="66"/>
      <c r="L505" s="4"/>
      <c r="M505" s="4"/>
      <c r="N505" s="4"/>
      <c r="O505" s="20">
        <f>SUMIF(ORCAMENTO!$B:$B,B$499,ORCAMENTO!$H:$H)</f>
        <v>1</v>
      </c>
      <c r="P505" s="20">
        <f t="shared" si="33"/>
        <v>3.0641129999999999</v>
      </c>
    </row>
    <row r="506" spans="1:16" ht="15" customHeight="1" x14ac:dyDescent="0.25">
      <c r="A506" s="61" t="s">
        <v>248</v>
      </c>
      <c r="B506" s="74">
        <v>88316</v>
      </c>
      <c r="C506" s="62" t="str">
        <f>VLOOKUP(B506,IF(A506="COMPOSICAO",S!$A:$D,I!$A:$D),2,FALSE)</f>
        <v>SERVENTE COM ENCARGOS COMPLEMENTARES</v>
      </c>
      <c r="D506" s="62"/>
      <c r="E506" s="62"/>
      <c r="F506" s="62"/>
      <c r="G506" s="61" t="str">
        <f>VLOOKUP(B506,IF(A506="COMPOSICAO",S!$A:$D,I!$A:$D),3,FALSE)</f>
        <v>H</v>
      </c>
      <c r="H506" s="20">
        <f>0.131391/pcf</f>
        <v>0.13139100000000001</v>
      </c>
      <c r="I506" s="63">
        <f>IF(A506="COMPOSICAO",VLOOKUP("TOTAL - "&amp;B506,COMPOSICAO_AUX_1!$A:$J,10,FALSE),VLOOKUP(B506,I!$A:$D,4,FALSE))</f>
        <v>21.47</v>
      </c>
      <c r="J506" s="67">
        <f t="shared" si="32"/>
        <v>2.82</v>
      </c>
      <c r="K506" s="66"/>
      <c r="L506" s="4"/>
      <c r="M506" s="4"/>
      <c r="N506" s="4"/>
      <c r="O506" s="20">
        <f>SUMIF(ORCAMENTO!$B:$B,B$499,ORCAMENTO!$H:$H)</f>
        <v>1</v>
      </c>
      <c r="P506" s="20">
        <f t="shared" si="33"/>
        <v>0.13139100000000001</v>
      </c>
    </row>
    <row r="507" spans="1:16" ht="15" customHeight="1" x14ac:dyDescent="0.25">
      <c r="A507" s="82" t="s">
        <v>249</v>
      </c>
      <c r="B507" s="83"/>
      <c r="C507" s="83"/>
      <c r="D507" s="83"/>
      <c r="E507" s="83"/>
      <c r="F507" s="83"/>
      <c r="G507" s="84"/>
      <c r="H507" s="85"/>
      <c r="I507" s="86"/>
      <c r="J507" s="67">
        <f>SUM(J499:K506)</f>
        <v>439.77</v>
      </c>
      <c r="K507" s="66"/>
    </row>
    <row r="508" spans="1:16" ht="15" customHeight="1" x14ac:dyDescent="0.25">
      <c r="A508" s="82" t="str">
        <f>"TAXA DE BDI ("&amp;BDI&amp;" %)"</f>
        <v>TAXA DE BDI (23,01 %)</v>
      </c>
      <c r="B508" s="83"/>
      <c r="C508" s="83"/>
      <c r="D508" s="83"/>
      <c r="E508" s="83"/>
      <c r="F508" s="83"/>
      <c r="G508" s="84"/>
      <c r="H508" s="85"/>
      <c r="I508" s="86"/>
      <c r="J508" s="67">
        <f>ROUND(J507*(BDI/100),2)</f>
        <v>101.19</v>
      </c>
      <c r="K508" s="66"/>
    </row>
    <row r="509" spans="1:16" ht="15" customHeight="1" x14ac:dyDescent="0.25">
      <c r="A509" s="82" t="s">
        <v>289</v>
      </c>
      <c r="B509" s="83"/>
      <c r="C509" s="83"/>
      <c r="D509" s="83"/>
      <c r="E509" s="83"/>
      <c r="F509" s="83"/>
      <c r="G509" s="84"/>
      <c r="H509" s="85"/>
      <c r="I509" s="86"/>
      <c r="J509" s="67">
        <f>SUM(J507:K508)</f>
        <v>540.96</v>
      </c>
      <c r="K509" s="66"/>
    </row>
    <row r="510" spans="1:16" ht="15" customHeight="1" x14ac:dyDescent="0.25">
      <c r="A510" s="4"/>
      <c r="B510" s="4"/>
      <c r="C510" s="4"/>
      <c r="D510" s="4"/>
      <c r="E510" s="4"/>
      <c r="F510" s="4"/>
      <c r="G510" s="4"/>
      <c r="H510" s="4"/>
      <c r="I510" s="4"/>
      <c r="J510" s="4"/>
      <c r="K510" s="4"/>
    </row>
    <row r="511" spans="1:16" ht="15" customHeight="1" x14ac:dyDescent="0.25">
      <c r="A511" s="29" t="s">
        <v>243</v>
      </c>
      <c r="B511" s="29" t="s">
        <v>37</v>
      </c>
      <c r="C511" s="53" t="s">
        <v>8</v>
      </c>
      <c r="D511" s="54"/>
      <c r="E511" s="54"/>
      <c r="F511" s="54"/>
      <c r="G511" s="7" t="s">
        <v>38</v>
      </c>
      <c r="H511" s="7" t="s">
        <v>244</v>
      </c>
      <c r="I511" s="7" t="s">
        <v>245</v>
      </c>
      <c r="J511" s="42" t="s">
        <v>10</v>
      </c>
      <c r="K511" s="41"/>
    </row>
    <row r="512" spans="1:16" ht="45" customHeight="1" x14ac:dyDescent="0.25">
      <c r="A512" s="7" t="s">
        <v>287</v>
      </c>
      <c r="B512" s="78">
        <v>101891</v>
      </c>
      <c r="C512" s="80" t="str">
        <f>VLOOKUP(B512,S!$A:$D,2,FALSE)</f>
        <v>DISJUNTOR MONOPOLAR TIPO NEMA, CORRENTE NOMINAL DE 35 ATÉ 50A - FORNECIMENTO E INSTALAÇÃO. AF_10/2020</v>
      </c>
      <c r="D512" s="80"/>
      <c r="E512" s="80"/>
      <c r="F512" s="79"/>
      <c r="G512" s="7" t="str">
        <f>VLOOKUP(B512,S!$A:$D,3,FALSE)</f>
        <v>UN</v>
      </c>
      <c r="H512" s="81"/>
      <c r="I512" s="81">
        <f>J517</f>
        <v>28.65</v>
      </c>
      <c r="J512" s="60"/>
      <c r="K512" s="59"/>
      <c r="L512" s="81">
        <f>VLOOKUP(B512,S!$A:$D,4,FALSE)</f>
        <v>28.65</v>
      </c>
      <c r="M512" s="7" t="str">
        <f>IF(ROUND((L512-I512),2)=0,"OK, confere com a tabela.",IF(ROUND((L512-I512),2)&lt;0,"ACIMA ("&amp;TEXT(ROUND(I512*100/L512,4),"0,0000")&amp;" %) da tabela.","ABAIXO ("&amp;TEXT(ROUND(I512*100/L512,4),"0,0000")&amp;" %) da tabela."))</f>
        <v>OK, confere com a tabela.</v>
      </c>
    </row>
    <row r="513" spans="1:16" ht="45" customHeight="1" x14ac:dyDescent="0.25">
      <c r="A513" s="61" t="s">
        <v>247</v>
      </c>
      <c r="B513" s="74">
        <v>1574</v>
      </c>
      <c r="C513" s="62" t="str">
        <f>VLOOKUP(B513,IF(A513="COMPOSICAO",S!$A:$D,I!$A:$D),2,FALSE)</f>
        <v>TERMINAL A COMPRESSAO EM COBRE ESTANHADO PARA CABO 10 MM2, 1 FURO E 1 COMPRESSAO, PARA PARAFUSO DE FIXACAO M6</v>
      </c>
      <c r="D513" s="62"/>
      <c r="E513" s="62"/>
      <c r="F513" s="62"/>
      <c r="G513" s="61" t="str">
        <f>VLOOKUP(B513,IF(A513="COMPOSICAO",S!$A:$D,I!$A:$D),3,FALSE)</f>
        <v>UN</v>
      </c>
      <c r="H513" s="20">
        <f>1</f>
        <v>1</v>
      </c>
      <c r="I513" s="63">
        <f>IF(A513="COMPOSICAO",VLOOKUP("TOTAL - "&amp;B513,COMPOSICAO_AUX_1!$A:$J,10,FALSE),VLOOKUP(B513,I!$A:$D,4,FALSE))</f>
        <v>1.66</v>
      </c>
      <c r="J513" s="67">
        <f>TRUNC(H513*I513,2)</f>
        <v>1.66</v>
      </c>
      <c r="K513" s="66"/>
      <c r="L513" s="4"/>
      <c r="M513" s="4"/>
      <c r="N513" s="4"/>
      <c r="O513" s="20">
        <f>SUMIF(ORCAMENTO!$B:$B,B$512,ORCAMENTO!$H:$H)</f>
        <v>1</v>
      </c>
      <c r="P513" s="20">
        <f>O513*H513</f>
        <v>1</v>
      </c>
    </row>
    <row r="514" spans="1:16" ht="30" customHeight="1" x14ac:dyDescent="0.25">
      <c r="A514" s="61" t="s">
        <v>247</v>
      </c>
      <c r="B514" s="74">
        <v>2386</v>
      </c>
      <c r="C514" s="62" t="str">
        <f>VLOOKUP(B514,IF(A514="COMPOSICAO",S!$A:$D,I!$A:$D),2,FALSE)</f>
        <v>DISJUNTOR TIPO NEMA, MONOPOLAR 35  ATE  50 A, TENSAO MAXIMA DE 240 V</v>
      </c>
      <c r="D514" s="62"/>
      <c r="E514" s="62"/>
      <c r="F514" s="62"/>
      <c r="G514" s="61" t="str">
        <f>VLOOKUP(B514,IF(A514="COMPOSICAO",S!$A:$D,I!$A:$D),3,FALSE)</f>
        <v>UN</v>
      </c>
      <c r="H514" s="20">
        <f>1</f>
        <v>1</v>
      </c>
      <c r="I514" s="63">
        <f>IF(A514="COMPOSICAO",VLOOKUP("TOTAL - "&amp;B514,COMPOSICAO_AUX_1!$A:$J,10,FALSE),VLOOKUP(B514,I!$A:$D,4,FALSE))</f>
        <v>18.149999999999999</v>
      </c>
      <c r="J514" s="67">
        <f>TRUNC(H514*I514,2)</f>
        <v>18.149999999999999</v>
      </c>
      <c r="K514" s="66"/>
      <c r="L514" s="4"/>
      <c r="M514" s="4"/>
      <c r="N514" s="4"/>
      <c r="O514" s="20">
        <f>SUMIF(ORCAMENTO!$B:$B,B$512,ORCAMENTO!$H:$H)</f>
        <v>1</v>
      </c>
      <c r="P514" s="20">
        <f>O514*H514</f>
        <v>1</v>
      </c>
    </row>
    <row r="515" spans="1:16" ht="30" customHeight="1" x14ac:dyDescent="0.25">
      <c r="A515" s="61" t="s">
        <v>248</v>
      </c>
      <c r="B515" s="74">
        <v>88247</v>
      </c>
      <c r="C515" s="62" t="str">
        <f>VLOOKUP(B515,IF(A515="COMPOSICAO",S!$A:$D,I!$A:$D),2,FALSE)</f>
        <v>AUXILIAR DE ELETRICISTA COM ENCARGOS COMPLEMENTARES</v>
      </c>
      <c r="D515" s="62"/>
      <c r="E515" s="62"/>
      <c r="F515" s="62"/>
      <c r="G515" s="61" t="str">
        <f>VLOOKUP(B515,IF(A515="COMPOSICAO",S!$A:$D,I!$A:$D),3,FALSE)</f>
        <v>H</v>
      </c>
      <c r="H515" s="20">
        <f>0.1352/pcf</f>
        <v>0.13519999999999999</v>
      </c>
      <c r="I515" s="63">
        <f>IF(A515="COMPOSICAO",VLOOKUP("TOTAL - "&amp;B515,COMPOSICAO_AUX_1!$A:$J,10,FALSE),VLOOKUP(B515,I!$A:$D,4,FALSE))</f>
        <v>28.230000000000004</v>
      </c>
      <c r="J515" s="67">
        <f>TRUNC(H515*I515,2)</f>
        <v>3.81</v>
      </c>
      <c r="K515" s="66"/>
      <c r="L515" s="4"/>
      <c r="M515" s="4"/>
      <c r="N515" s="4"/>
      <c r="O515" s="20">
        <f>SUMIF(ORCAMENTO!$B:$B,B$512,ORCAMENTO!$H:$H)</f>
        <v>1</v>
      </c>
      <c r="P515" s="20">
        <f>O515*H515</f>
        <v>0.13519999999999999</v>
      </c>
    </row>
    <row r="516" spans="1:16" ht="15" customHeight="1" x14ac:dyDescent="0.25">
      <c r="A516" s="61" t="s">
        <v>248</v>
      </c>
      <c r="B516" s="74">
        <v>88264</v>
      </c>
      <c r="C516" s="62" t="str">
        <f>VLOOKUP(B516,IF(A516="COMPOSICAO",S!$A:$D,I!$A:$D),2,FALSE)</f>
        <v>ELETRICISTA COM ENCARGOS COMPLEMENTARES</v>
      </c>
      <c r="D516" s="62"/>
      <c r="E516" s="62"/>
      <c r="F516" s="62"/>
      <c r="G516" s="61" t="str">
        <f>VLOOKUP(B516,IF(A516="COMPOSICAO",S!$A:$D,I!$A:$D),3,FALSE)</f>
        <v>H</v>
      </c>
      <c r="H516" s="20">
        <f>0.1352/pcf</f>
        <v>0.13519999999999999</v>
      </c>
      <c r="I516" s="63">
        <f>IF(A516="COMPOSICAO",VLOOKUP("TOTAL - "&amp;B516,COMPOSICAO_AUX_1!$A:$J,10,FALSE),VLOOKUP(B516,I!$A:$D,4,FALSE))</f>
        <v>37.229999999999997</v>
      </c>
      <c r="J516" s="67">
        <f>TRUNC(H516*I516,2)</f>
        <v>5.03</v>
      </c>
      <c r="K516" s="66"/>
      <c r="L516" s="4"/>
      <c r="M516" s="4"/>
      <c r="N516" s="4"/>
      <c r="O516" s="20">
        <f>SUMIF(ORCAMENTO!$B:$B,B$512,ORCAMENTO!$H:$H)</f>
        <v>1</v>
      </c>
      <c r="P516" s="20">
        <f>O516*H516</f>
        <v>0.13519999999999999</v>
      </c>
    </row>
    <row r="517" spans="1:16" ht="15" customHeight="1" x14ac:dyDescent="0.25">
      <c r="A517" s="82" t="s">
        <v>249</v>
      </c>
      <c r="B517" s="83"/>
      <c r="C517" s="83"/>
      <c r="D517" s="83"/>
      <c r="E517" s="83"/>
      <c r="F517" s="83"/>
      <c r="G517" s="84"/>
      <c r="H517" s="85"/>
      <c r="I517" s="86"/>
      <c r="J517" s="67">
        <f>SUM(J512:K516)</f>
        <v>28.65</v>
      </c>
      <c r="K517" s="66"/>
    </row>
    <row r="518" spans="1:16" ht="15" customHeight="1" x14ac:dyDescent="0.25">
      <c r="A518" s="82" t="str">
        <f>"TAXA DE BDI ("&amp;BDI&amp;" %)"</f>
        <v>TAXA DE BDI (23,01 %)</v>
      </c>
      <c r="B518" s="83"/>
      <c r="C518" s="83"/>
      <c r="D518" s="83"/>
      <c r="E518" s="83"/>
      <c r="F518" s="83"/>
      <c r="G518" s="84"/>
      <c r="H518" s="85"/>
      <c r="I518" s="86"/>
      <c r="J518" s="67">
        <f>ROUND(J517*(BDI/100),2)</f>
        <v>6.59</v>
      </c>
      <c r="K518" s="66"/>
    </row>
    <row r="519" spans="1:16" ht="15" customHeight="1" x14ac:dyDescent="0.25">
      <c r="A519" s="82" t="s">
        <v>290</v>
      </c>
      <c r="B519" s="83"/>
      <c r="C519" s="83"/>
      <c r="D519" s="83"/>
      <c r="E519" s="83"/>
      <c r="F519" s="83"/>
      <c r="G519" s="84"/>
      <c r="H519" s="85"/>
      <c r="I519" s="86"/>
      <c r="J519" s="67">
        <f>SUM(J517:K518)</f>
        <v>35.239999999999995</v>
      </c>
      <c r="K519" s="66"/>
    </row>
    <row r="520" spans="1:16" ht="15" customHeight="1" x14ac:dyDescent="0.25">
      <c r="A520" s="4"/>
      <c r="B520" s="4"/>
      <c r="C520" s="4"/>
      <c r="D520" s="4"/>
      <c r="E520" s="4"/>
      <c r="F520" s="4"/>
      <c r="G520" s="4"/>
      <c r="H520" s="4"/>
      <c r="I520" s="4"/>
      <c r="J520" s="4"/>
      <c r="K520" s="4"/>
    </row>
    <row r="521" spans="1:16" ht="15" customHeight="1" x14ac:dyDescent="0.25">
      <c r="A521" s="29" t="s">
        <v>243</v>
      </c>
      <c r="B521" s="29" t="s">
        <v>37</v>
      </c>
      <c r="C521" s="53" t="s">
        <v>8</v>
      </c>
      <c r="D521" s="54"/>
      <c r="E521" s="54"/>
      <c r="F521" s="54"/>
      <c r="G521" s="7" t="s">
        <v>38</v>
      </c>
      <c r="H521" s="7" t="s">
        <v>244</v>
      </c>
      <c r="I521" s="7" t="s">
        <v>245</v>
      </c>
      <c r="J521" s="42" t="s">
        <v>10</v>
      </c>
      <c r="K521" s="41"/>
    </row>
    <row r="522" spans="1:16" ht="45" customHeight="1" x14ac:dyDescent="0.25">
      <c r="A522" s="7" t="s">
        <v>287</v>
      </c>
      <c r="B522" s="78">
        <v>93653</v>
      </c>
      <c r="C522" s="80" t="str">
        <f>VLOOKUP(B522,S!$A:$D,2,FALSE)</f>
        <v>DISJUNTOR MONOPOLAR TIPO DIN, CORRENTE NOMINAL DE 10A - FORNECIMENTO E INSTALAÇÃO. AF_10/2020</v>
      </c>
      <c r="D522" s="80"/>
      <c r="E522" s="80"/>
      <c r="F522" s="79"/>
      <c r="G522" s="7" t="str">
        <f>VLOOKUP(B522,S!$A:$D,3,FALSE)</f>
        <v>UN</v>
      </c>
      <c r="H522" s="81"/>
      <c r="I522" s="81">
        <f>J527</f>
        <v>11.64</v>
      </c>
      <c r="J522" s="60"/>
      <c r="K522" s="59"/>
      <c r="L522" s="81">
        <f>VLOOKUP(B522,S!$A:$D,4,FALSE)</f>
        <v>11.64</v>
      </c>
      <c r="M522" s="7" t="str">
        <f>IF(ROUND((L522-I522),2)=0,"OK, confere com a tabela.",IF(ROUND((L522-I522),2)&lt;0,"ACIMA ("&amp;TEXT(ROUND(I522*100/L522,4),"0,0000")&amp;" %) da tabela.","ABAIXO ("&amp;TEXT(ROUND(I522*100/L522,4),"0,0000")&amp;" %) da tabela."))</f>
        <v>OK, confere com a tabela.</v>
      </c>
    </row>
    <row r="523" spans="1:16" ht="45" customHeight="1" x14ac:dyDescent="0.25">
      <c r="A523" s="61" t="s">
        <v>247</v>
      </c>
      <c r="B523" s="74">
        <v>1570</v>
      </c>
      <c r="C523" s="62" t="str">
        <f>VLOOKUP(B523,IF(A523="COMPOSICAO",S!$A:$D,I!$A:$D),2,FALSE)</f>
        <v>TERMINAL A COMPRESSAO EM COBRE ESTANHADO PARA CABO 2,5 MM2, 1 FURO E 1 COMPRESSAO, PARA PARAFUSO DE FIXACAO M5</v>
      </c>
      <c r="D523" s="62"/>
      <c r="E523" s="62"/>
      <c r="F523" s="62"/>
      <c r="G523" s="61" t="str">
        <f>VLOOKUP(B523,IF(A523="COMPOSICAO",S!$A:$D,I!$A:$D),3,FALSE)</f>
        <v>UN</v>
      </c>
      <c r="H523" s="20">
        <f>1</f>
        <v>1</v>
      </c>
      <c r="I523" s="63">
        <f>IF(A523="COMPOSICAO",VLOOKUP("TOTAL - "&amp;B523,COMPOSICAO_AUX_1!$A:$J,10,FALSE),VLOOKUP(B523,I!$A:$D,4,FALSE))</f>
        <v>0.99</v>
      </c>
      <c r="J523" s="67">
        <f>TRUNC(H523*I523,2)</f>
        <v>0.99</v>
      </c>
      <c r="K523" s="66"/>
      <c r="L523" s="4"/>
      <c r="M523" s="4"/>
      <c r="N523" s="4"/>
      <c r="O523" s="20">
        <f>SUMIF(ORCAMENTO!$B:$B,B$522,ORCAMENTO!$H:$H)</f>
        <v>3</v>
      </c>
      <c r="P523" s="20">
        <f>O523*H523</f>
        <v>3</v>
      </c>
    </row>
    <row r="524" spans="1:16" ht="30" customHeight="1" x14ac:dyDescent="0.25">
      <c r="A524" s="61" t="s">
        <v>247</v>
      </c>
      <c r="B524" s="74">
        <v>34653</v>
      </c>
      <c r="C524" s="62" t="str">
        <f>VLOOKUP(B524,IF(A524="COMPOSICAO",S!$A:$D,I!$A:$D),2,FALSE)</f>
        <v>DISJUNTOR TIPO DIN/IEC, MONOPOLAR DE 6  ATE  32A</v>
      </c>
      <c r="D524" s="62"/>
      <c r="E524" s="62"/>
      <c r="F524" s="62"/>
      <c r="G524" s="61" t="str">
        <f>VLOOKUP(B524,IF(A524="COMPOSICAO",S!$A:$D,I!$A:$D),3,FALSE)</f>
        <v>UN</v>
      </c>
      <c r="H524" s="20">
        <f>1</f>
        <v>1</v>
      </c>
      <c r="I524" s="63">
        <f>IF(A524="COMPOSICAO",VLOOKUP("TOTAL - "&amp;B524,COMPOSICAO_AUX_1!$A:$J,10,FALSE),VLOOKUP(B524,I!$A:$D,4,FALSE))</f>
        <v>8.35</v>
      </c>
      <c r="J524" s="67">
        <f>TRUNC(H524*I524,2)</f>
        <v>8.35</v>
      </c>
      <c r="K524" s="66"/>
      <c r="L524" s="4"/>
      <c r="M524" s="4"/>
      <c r="N524" s="4"/>
      <c r="O524" s="20">
        <f>SUMIF(ORCAMENTO!$B:$B,B$522,ORCAMENTO!$H:$H)</f>
        <v>3</v>
      </c>
      <c r="P524" s="20">
        <f>O524*H524</f>
        <v>3</v>
      </c>
    </row>
    <row r="525" spans="1:16" ht="30" customHeight="1" x14ac:dyDescent="0.25">
      <c r="A525" s="61" t="s">
        <v>248</v>
      </c>
      <c r="B525" s="74">
        <v>88247</v>
      </c>
      <c r="C525" s="62" t="str">
        <f>VLOOKUP(B525,IF(A525="COMPOSICAO",S!$A:$D,I!$A:$D),2,FALSE)</f>
        <v>AUXILIAR DE ELETRICISTA COM ENCARGOS COMPLEMENTARES</v>
      </c>
      <c r="D525" s="62"/>
      <c r="E525" s="62"/>
      <c r="F525" s="62"/>
      <c r="G525" s="61" t="str">
        <f>VLOOKUP(B525,IF(A525="COMPOSICAO",S!$A:$D,I!$A:$D),3,FALSE)</f>
        <v>H</v>
      </c>
      <c r="H525" s="20">
        <f>0.0352/pcf</f>
        <v>3.5200000000000002E-2</v>
      </c>
      <c r="I525" s="63">
        <f>IF(A525="COMPOSICAO",VLOOKUP("TOTAL - "&amp;B525,COMPOSICAO_AUX_1!$A:$J,10,FALSE),VLOOKUP(B525,I!$A:$D,4,FALSE))</f>
        <v>28.230000000000004</v>
      </c>
      <c r="J525" s="67">
        <f>TRUNC(H525*I525,2)</f>
        <v>0.99</v>
      </c>
      <c r="K525" s="66"/>
      <c r="L525" s="4"/>
      <c r="M525" s="4"/>
      <c r="N525" s="4"/>
      <c r="O525" s="20">
        <f>SUMIF(ORCAMENTO!$B:$B,B$522,ORCAMENTO!$H:$H)</f>
        <v>3</v>
      </c>
      <c r="P525" s="20">
        <f>O525*H525</f>
        <v>0.1056</v>
      </c>
    </row>
    <row r="526" spans="1:16" ht="15" customHeight="1" x14ac:dyDescent="0.25">
      <c r="A526" s="61" t="s">
        <v>248</v>
      </c>
      <c r="B526" s="74">
        <v>88264</v>
      </c>
      <c r="C526" s="62" t="str">
        <f>VLOOKUP(B526,IF(A526="COMPOSICAO",S!$A:$D,I!$A:$D),2,FALSE)</f>
        <v>ELETRICISTA COM ENCARGOS COMPLEMENTARES</v>
      </c>
      <c r="D526" s="62"/>
      <c r="E526" s="62"/>
      <c r="F526" s="62"/>
      <c r="G526" s="61" t="str">
        <f>VLOOKUP(B526,IF(A526="COMPOSICAO",S!$A:$D,I!$A:$D),3,FALSE)</f>
        <v>H</v>
      </c>
      <c r="H526" s="20">
        <f>0.0352/pcf</f>
        <v>3.5200000000000002E-2</v>
      </c>
      <c r="I526" s="63">
        <f>IF(A526="COMPOSICAO",VLOOKUP("TOTAL - "&amp;B526,COMPOSICAO_AUX_1!$A:$J,10,FALSE),VLOOKUP(B526,I!$A:$D,4,FALSE))</f>
        <v>37.229999999999997</v>
      </c>
      <c r="J526" s="67">
        <f>TRUNC(H526*I526,2)</f>
        <v>1.31</v>
      </c>
      <c r="K526" s="66"/>
      <c r="L526" s="4"/>
      <c r="M526" s="4"/>
      <c r="N526" s="4"/>
      <c r="O526" s="20">
        <f>SUMIF(ORCAMENTO!$B:$B,B$522,ORCAMENTO!$H:$H)</f>
        <v>3</v>
      </c>
      <c r="P526" s="20">
        <f>O526*H526</f>
        <v>0.1056</v>
      </c>
    </row>
    <row r="527" spans="1:16" ht="15" customHeight="1" x14ac:dyDescent="0.25">
      <c r="A527" s="82" t="s">
        <v>249</v>
      </c>
      <c r="B527" s="83"/>
      <c r="C527" s="83"/>
      <c r="D527" s="83"/>
      <c r="E527" s="83"/>
      <c r="F527" s="83"/>
      <c r="G527" s="84"/>
      <c r="H527" s="85"/>
      <c r="I527" s="86"/>
      <c r="J527" s="67">
        <f>SUM(J522:K526)</f>
        <v>11.64</v>
      </c>
      <c r="K527" s="66"/>
    </row>
    <row r="528" spans="1:16" ht="15" customHeight="1" x14ac:dyDescent="0.25">
      <c r="A528" s="82" t="str">
        <f>"TAXA DE BDI ("&amp;BDI&amp;" %)"</f>
        <v>TAXA DE BDI (23,01 %)</v>
      </c>
      <c r="B528" s="83"/>
      <c r="C528" s="83"/>
      <c r="D528" s="83"/>
      <c r="E528" s="83"/>
      <c r="F528" s="83"/>
      <c r="G528" s="84"/>
      <c r="H528" s="85"/>
      <c r="I528" s="86"/>
      <c r="J528" s="67">
        <f>ROUND(J527*(BDI/100),2)</f>
        <v>2.68</v>
      </c>
      <c r="K528" s="66"/>
    </row>
    <row r="529" spans="1:16" ht="15" customHeight="1" x14ac:dyDescent="0.25">
      <c r="A529" s="82" t="s">
        <v>291</v>
      </c>
      <c r="B529" s="83"/>
      <c r="C529" s="83"/>
      <c r="D529" s="83"/>
      <c r="E529" s="83"/>
      <c r="F529" s="83"/>
      <c r="G529" s="84"/>
      <c r="H529" s="85"/>
      <c r="I529" s="86"/>
      <c r="J529" s="67">
        <f>SUM(J527:K528)</f>
        <v>14.32</v>
      </c>
      <c r="K529" s="66"/>
    </row>
    <row r="530" spans="1:16" ht="15" customHeight="1" x14ac:dyDescent="0.25">
      <c r="A530" s="4"/>
      <c r="B530" s="4"/>
      <c r="C530" s="4"/>
      <c r="D530" s="4"/>
      <c r="E530" s="4"/>
      <c r="F530" s="4"/>
      <c r="G530" s="4"/>
      <c r="H530" s="4"/>
      <c r="I530" s="4"/>
      <c r="J530" s="4"/>
      <c r="K530" s="4"/>
    </row>
    <row r="531" spans="1:16" ht="15" customHeight="1" x14ac:dyDescent="0.25">
      <c r="A531" s="29" t="s">
        <v>243</v>
      </c>
      <c r="B531" s="29" t="s">
        <v>37</v>
      </c>
      <c r="C531" s="53" t="s">
        <v>8</v>
      </c>
      <c r="D531" s="54"/>
      <c r="E531" s="54"/>
      <c r="F531" s="54"/>
      <c r="G531" s="7" t="s">
        <v>38</v>
      </c>
      <c r="H531" s="7" t="s">
        <v>244</v>
      </c>
      <c r="I531" s="7" t="s">
        <v>245</v>
      </c>
      <c r="J531" s="42" t="s">
        <v>10</v>
      </c>
      <c r="K531" s="41"/>
    </row>
    <row r="532" spans="1:16" ht="45" customHeight="1" x14ac:dyDescent="0.25">
      <c r="A532" s="7" t="s">
        <v>287</v>
      </c>
      <c r="B532" s="78">
        <v>93657</v>
      </c>
      <c r="C532" s="80" t="str">
        <f>VLOOKUP(B532,S!$A:$D,2,FALSE)</f>
        <v>DISJUNTOR MONOPOLAR TIPO DIN, CORRENTE NOMINAL DE 32A - FORNECIMENTO E INSTALAÇÃO. AF_10/2020</v>
      </c>
      <c r="D532" s="80"/>
      <c r="E532" s="80"/>
      <c r="F532" s="79"/>
      <c r="G532" s="7" t="str">
        <f>VLOOKUP(B532,S!$A:$D,3,FALSE)</f>
        <v>UN</v>
      </c>
      <c r="H532" s="81"/>
      <c r="I532" s="81">
        <f>J537</f>
        <v>15.850000000000001</v>
      </c>
      <c r="J532" s="60"/>
      <c r="K532" s="59"/>
      <c r="L532" s="81">
        <f>VLOOKUP(B532,S!$A:$D,4,FALSE)</f>
        <v>15.85</v>
      </c>
      <c r="M532" s="7" t="str">
        <f>IF(ROUND((L532-I532),2)=0,"OK, confere com a tabela.",IF(ROUND((L532-I532),2)&lt;0,"ACIMA ("&amp;TEXT(ROUND(I532*100/L532,4),"0,0000")&amp;" %) da tabela.","ABAIXO ("&amp;TEXT(ROUND(I532*100/L532,4),"0,0000")&amp;" %) da tabela."))</f>
        <v>OK, confere com a tabela.</v>
      </c>
    </row>
    <row r="533" spans="1:16" ht="45" customHeight="1" x14ac:dyDescent="0.25">
      <c r="A533" s="61" t="s">
        <v>247</v>
      </c>
      <c r="B533" s="74">
        <v>1573</v>
      </c>
      <c r="C533" s="62" t="str">
        <f>VLOOKUP(B533,IF(A533="COMPOSICAO",S!$A:$D,I!$A:$D),2,FALSE)</f>
        <v>TERMINAL A COMPRESSAO EM COBRE ESTANHADO PARA CABO 6 MM2, 1 FURO E 1 COMPRESSAO, PARA PARAFUSO DE FIXACAO M6</v>
      </c>
      <c r="D533" s="62"/>
      <c r="E533" s="62"/>
      <c r="F533" s="62"/>
      <c r="G533" s="61" t="str">
        <f>VLOOKUP(B533,IF(A533="COMPOSICAO",S!$A:$D,I!$A:$D),3,FALSE)</f>
        <v>UN</v>
      </c>
      <c r="H533" s="20">
        <f>1</f>
        <v>1</v>
      </c>
      <c r="I533" s="63">
        <f>IF(A533="COMPOSICAO",VLOOKUP("TOTAL - "&amp;B533,COMPOSICAO_AUX_1!$A:$J,10,FALSE),VLOOKUP(B533,I!$A:$D,4,FALSE))</f>
        <v>1.54</v>
      </c>
      <c r="J533" s="67">
        <f>TRUNC(H533*I533,2)</f>
        <v>1.54</v>
      </c>
      <c r="K533" s="66"/>
      <c r="L533" s="4"/>
      <c r="M533" s="4"/>
      <c r="N533" s="4"/>
      <c r="O533" s="20">
        <f>SUMIF(ORCAMENTO!$B:$B,B$532,ORCAMENTO!$H:$H)</f>
        <v>1</v>
      </c>
      <c r="P533" s="20">
        <f>O533*H533</f>
        <v>1</v>
      </c>
    </row>
    <row r="534" spans="1:16" ht="30" customHeight="1" x14ac:dyDescent="0.25">
      <c r="A534" s="61" t="s">
        <v>247</v>
      </c>
      <c r="B534" s="74">
        <v>34653</v>
      </c>
      <c r="C534" s="62" t="str">
        <f>VLOOKUP(B534,IF(A534="COMPOSICAO",S!$A:$D,I!$A:$D),2,FALSE)</f>
        <v>DISJUNTOR TIPO DIN/IEC, MONOPOLAR DE 6  ATE  32A</v>
      </c>
      <c r="D534" s="62"/>
      <c r="E534" s="62"/>
      <c r="F534" s="62"/>
      <c r="G534" s="61" t="str">
        <f>VLOOKUP(B534,IF(A534="COMPOSICAO",S!$A:$D,I!$A:$D),3,FALSE)</f>
        <v>UN</v>
      </c>
      <c r="H534" s="20">
        <f>1</f>
        <v>1</v>
      </c>
      <c r="I534" s="63">
        <f>IF(A534="COMPOSICAO",VLOOKUP("TOTAL - "&amp;B534,COMPOSICAO_AUX_1!$A:$J,10,FALSE),VLOOKUP(B534,I!$A:$D,4,FALSE))</f>
        <v>8.35</v>
      </c>
      <c r="J534" s="67">
        <f>TRUNC(H534*I534,2)</f>
        <v>8.35</v>
      </c>
      <c r="K534" s="66"/>
      <c r="L534" s="4"/>
      <c r="M534" s="4"/>
      <c r="N534" s="4"/>
      <c r="O534" s="20">
        <f>SUMIF(ORCAMENTO!$B:$B,B$532,ORCAMENTO!$H:$H)</f>
        <v>1</v>
      </c>
      <c r="P534" s="20">
        <f>O534*H534</f>
        <v>1</v>
      </c>
    </row>
    <row r="535" spans="1:16" ht="30" customHeight="1" x14ac:dyDescent="0.25">
      <c r="A535" s="61" t="s">
        <v>248</v>
      </c>
      <c r="B535" s="74">
        <v>88247</v>
      </c>
      <c r="C535" s="62" t="str">
        <f>VLOOKUP(B535,IF(A535="COMPOSICAO",S!$A:$D,I!$A:$D),2,FALSE)</f>
        <v>AUXILIAR DE ELETRICISTA COM ENCARGOS COMPLEMENTARES</v>
      </c>
      <c r="D535" s="62"/>
      <c r="E535" s="62"/>
      <c r="F535" s="62"/>
      <c r="G535" s="61" t="str">
        <f>VLOOKUP(B535,IF(A535="COMPOSICAO",S!$A:$D,I!$A:$D),3,FALSE)</f>
        <v>H</v>
      </c>
      <c r="H535" s="20">
        <f>0.0911/pcf</f>
        <v>9.11E-2</v>
      </c>
      <c r="I535" s="63">
        <f>IF(A535="COMPOSICAO",VLOOKUP("TOTAL - "&amp;B535,COMPOSICAO_AUX_1!$A:$J,10,FALSE),VLOOKUP(B535,I!$A:$D,4,FALSE))</f>
        <v>28.230000000000004</v>
      </c>
      <c r="J535" s="67">
        <f>TRUNC(H535*I535,2)</f>
        <v>2.57</v>
      </c>
      <c r="K535" s="66"/>
      <c r="L535" s="4"/>
      <c r="M535" s="4"/>
      <c r="N535" s="4"/>
      <c r="O535" s="20">
        <f>SUMIF(ORCAMENTO!$B:$B,B$532,ORCAMENTO!$H:$H)</f>
        <v>1</v>
      </c>
      <c r="P535" s="20">
        <f>O535*H535</f>
        <v>9.11E-2</v>
      </c>
    </row>
    <row r="536" spans="1:16" ht="15" customHeight="1" x14ac:dyDescent="0.25">
      <c r="A536" s="61" t="s">
        <v>248</v>
      </c>
      <c r="B536" s="74">
        <v>88264</v>
      </c>
      <c r="C536" s="62" t="str">
        <f>VLOOKUP(B536,IF(A536="COMPOSICAO",S!$A:$D,I!$A:$D),2,FALSE)</f>
        <v>ELETRICISTA COM ENCARGOS COMPLEMENTARES</v>
      </c>
      <c r="D536" s="62"/>
      <c r="E536" s="62"/>
      <c r="F536" s="62"/>
      <c r="G536" s="61" t="str">
        <f>VLOOKUP(B536,IF(A536="COMPOSICAO",S!$A:$D,I!$A:$D),3,FALSE)</f>
        <v>H</v>
      </c>
      <c r="H536" s="20">
        <f>0.0911/pcf</f>
        <v>9.11E-2</v>
      </c>
      <c r="I536" s="63">
        <f>IF(A536="COMPOSICAO",VLOOKUP("TOTAL - "&amp;B536,COMPOSICAO_AUX_1!$A:$J,10,FALSE),VLOOKUP(B536,I!$A:$D,4,FALSE))</f>
        <v>37.229999999999997</v>
      </c>
      <c r="J536" s="67">
        <f>TRUNC(H536*I536,2)</f>
        <v>3.39</v>
      </c>
      <c r="K536" s="66"/>
      <c r="L536" s="4"/>
      <c r="M536" s="4"/>
      <c r="N536" s="4"/>
      <c r="O536" s="20">
        <f>SUMIF(ORCAMENTO!$B:$B,B$532,ORCAMENTO!$H:$H)</f>
        <v>1</v>
      </c>
      <c r="P536" s="20">
        <f>O536*H536</f>
        <v>9.11E-2</v>
      </c>
    </row>
    <row r="537" spans="1:16" ht="15" customHeight="1" x14ac:dyDescent="0.25">
      <c r="A537" s="82" t="s">
        <v>249</v>
      </c>
      <c r="B537" s="83"/>
      <c r="C537" s="83"/>
      <c r="D537" s="83"/>
      <c r="E537" s="83"/>
      <c r="F537" s="83"/>
      <c r="G537" s="84"/>
      <c r="H537" s="85"/>
      <c r="I537" s="86"/>
      <c r="J537" s="67">
        <f>SUM(J532:K536)</f>
        <v>15.850000000000001</v>
      </c>
      <c r="K537" s="66"/>
    </row>
    <row r="538" spans="1:16" ht="15" customHeight="1" x14ac:dyDescent="0.25">
      <c r="A538" s="82" t="str">
        <f>"TAXA DE BDI ("&amp;BDI&amp;" %)"</f>
        <v>TAXA DE BDI (23,01 %)</v>
      </c>
      <c r="B538" s="83"/>
      <c r="C538" s="83"/>
      <c r="D538" s="83"/>
      <c r="E538" s="83"/>
      <c r="F538" s="83"/>
      <c r="G538" s="84"/>
      <c r="H538" s="85"/>
      <c r="I538" s="86"/>
      <c r="J538" s="67">
        <f>ROUND(J537*(BDI/100),2)</f>
        <v>3.65</v>
      </c>
      <c r="K538" s="66"/>
    </row>
    <row r="539" spans="1:16" ht="15" customHeight="1" x14ac:dyDescent="0.25">
      <c r="A539" s="82" t="s">
        <v>292</v>
      </c>
      <c r="B539" s="83"/>
      <c r="C539" s="83"/>
      <c r="D539" s="83"/>
      <c r="E539" s="83"/>
      <c r="F539" s="83"/>
      <c r="G539" s="84"/>
      <c r="H539" s="85"/>
      <c r="I539" s="86"/>
      <c r="J539" s="67">
        <f>SUM(J537:K538)</f>
        <v>19.5</v>
      </c>
      <c r="K539" s="66"/>
    </row>
    <row r="540" spans="1:16" ht="15" customHeight="1" x14ac:dyDescent="0.25">
      <c r="A540" s="4"/>
      <c r="B540" s="4"/>
      <c r="C540" s="4"/>
      <c r="D540" s="4"/>
      <c r="E540" s="4"/>
      <c r="F540" s="4"/>
      <c r="G540" s="4"/>
      <c r="H540" s="4"/>
      <c r="I540" s="4"/>
      <c r="J540" s="4"/>
      <c r="K540" s="4"/>
    </row>
    <row r="541" spans="1:16" ht="15" customHeight="1" x14ac:dyDescent="0.25">
      <c r="A541" s="29" t="s">
        <v>243</v>
      </c>
      <c r="B541" s="29" t="s">
        <v>37</v>
      </c>
      <c r="C541" s="53" t="s">
        <v>8</v>
      </c>
      <c r="D541" s="54"/>
      <c r="E541" s="54"/>
      <c r="F541" s="54"/>
      <c r="G541" s="7" t="s">
        <v>38</v>
      </c>
      <c r="H541" s="7" t="s">
        <v>244</v>
      </c>
      <c r="I541" s="7" t="s">
        <v>245</v>
      </c>
      <c r="J541" s="42" t="s">
        <v>10</v>
      </c>
      <c r="K541" s="41"/>
    </row>
    <row r="542" spans="1:16" ht="90" customHeight="1" x14ac:dyDescent="0.25">
      <c r="A542" s="7" t="s">
        <v>287</v>
      </c>
      <c r="B542" s="78">
        <v>104473</v>
      </c>
      <c r="C542" s="80" t="str">
        <f>VLOOKUP(B542,S!$A:$D,2,FALSE)</f>
        <v>COMPOSIÇÃO PARAMÉTRICA DE PONTO ELÉTRICO DE ILUMINAÇÃO, COM INTERRUPTOR SIMPLES, EM EDIFÍCIO RESIDENCIAL COM ELETRODUTO EMBUTIDO EM RASGOS NAS PAREDES, INCLUSO TOMADA, ELETRODUTO, CABO, RASGO E CHUMBAMENTO (SEM LUMINÁRIA E LÂMPADA). AF_11/2022</v>
      </c>
      <c r="D542" s="80"/>
      <c r="E542" s="80"/>
      <c r="F542" s="79"/>
      <c r="G542" s="7" t="str">
        <f>VLOOKUP(B542,S!$A:$D,3,FALSE)</f>
        <v>UN</v>
      </c>
      <c r="H542" s="81"/>
      <c r="I542" s="81">
        <f>J560</f>
        <v>175.74999999999994</v>
      </c>
      <c r="J542" s="60"/>
      <c r="K542" s="59"/>
      <c r="L542" s="81">
        <f>VLOOKUP(B542,S!$A:$D,4,FALSE)</f>
        <v>175.34</v>
      </c>
      <c r="M542" s="7" t="str">
        <f>IF(ROUND((L542-I542),2)=0,"OK, confere com a tabela.",IF(ROUND((L542-I542),2)&lt;0,"ACIMA ("&amp;TEXT(ROUND(I542*100/L542,4),"0,0000")&amp;" %) da tabela.","ABAIXO ("&amp;TEXT(ROUND(I542*100/L542,4),"0,0000")&amp;" %) da tabela."))</f>
        <v>ACIMA (100,2338 %) da tabela.</v>
      </c>
    </row>
    <row r="543" spans="1:16" ht="30" customHeight="1" x14ac:dyDescent="0.25">
      <c r="A543" s="61" t="s">
        <v>248</v>
      </c>
      <c r="B543" s="74">
        <v>88247</v>
      </c>
      <c r="C543" s="62" t="str">
        <f>VLOOKUP(B543,IF(A543="COMPOSICAO",S!$A:$D,I!$A:$D),2,FALSE)</f>
        <v>AUXILIAR DE ELETRICISTA COM ENCARGOS COMPLEMENTARES</v>
      </c>
      <c r="D543" s="62"/>
      <c r="E543" s="62"/>
      <c r="F543" s="62"/>
      <c r="G543" s="61" t="str">
        <f>VLOOKUP(B543,IF(A543="COMPOSICAO",S!$A:$D,I!$A:$D),3,FALSE)</f>
        <v>H</v>
      </c>
      <c r="H543" s="20">
        <f>1.3305555/pcf</f>
        <v>1.3305555</v>
      </c>
      <c r="I543" s="63">
        <f>IF(A543="COMPOSICAO",VLOOKUP("TOTAL - "&amp;B543,COMPOSICAO_AUX_1!$A:$J,10,FALSE),VLOOKUP(B543,I!$A:$D,4,FALSE))</f>
        <v>28.230000000000004</v>
      </c>
      <c r="J543" s="67">
        <f t="shared" ref="J543:J559" si="34">TRUNC(H543*I543,2)</f>
        <v>37.56</v>
      </c>
      <c r="K543" s="66"/>
      <c r="L543" s="4"/>
      <c r="M543" s="4"/>
      <c r="N543" s="4"/>
      <c r="O543" s="20">
        <f>SUMIF(ORCAMENTO!$B:$B,B$542,ORCAMENTO!$H:$H)</f>
        <v>6</v>
      </c>
      <c r="P543" s="20">
        <f t="shared" ref="P543:P559" si="35">O543*H543</f>
        <v>7.983333</v>
      </c>
    </row>
    <row r="544" spans="1:16" ht="15" customHeight="1" x14ac:dyDescent="0.25">
      <c r="A544" s="61" t="s">
        <v>248</v>
      </c>
      <c r="B544" s="74">
        <v>88264</v>
      </c>
      <c r="C544" s="62" t="str">
        <f>VLOOKUP(B544,IF(A544="COMPOSICAO",S!$A:$D,I!$A:$D),2,FALSE)</f>
        <v>ELETRICISTA COM ENCARGOS COMPLEMENTARES</v>
      </c>
      <c r="D544" s="62"/>
      <c r="E544" s="62"/>
      <c r="F544" s="62"/>
      <c r="G544" s="61" t="str">
        <f>VLOOKUP(B544,IF(A544="COMPOSICAO",S!$A:$D,I!$A:$D),3,FALSE)</f>
        <v>H</v>
      </c>
      <c r="H544" s="20">
        <f>1.6807633/pcf</f>
        <v>1.6807633</v>
      </c>
      <c r="I544" s="63">
        <f>IF(A544="COMPOSICAO",VLOOKUP("TOTAL - "&amp;B544,COMPOSICAO_AUX_1!$A:$J,10,FALSE),VLOOKUP(B544,I!$A:$D,4,FALSE))</f>
        <v>37.229999999999997</v>
      </c>
      <c r="J544" s="67">
        <f t="shared" si="34"/>
        <v>62.57</v>
      </c>
      <c r="K544" s="66"/>
      <c r="L544" s="4"/>
      <c r="M544" s="4"/>
      <c r="N544" s="4"/>
      <c r="O544" s="20">
        <f>SUMIF(ORCAMENTO!$B:$B,B$542,ORCAMENTO!$H:$H)</f>
        <v>6</v>
      </c>
      <c r="P544" s="20">
        <f t="shared" si="35"/>
        <v>10.0845798</v>
      </c>
    </row>
    <row r="545" spans="1:16" ht="30" customHeight="1" x14ac:dyDescent="0.25">
      <c r="A545" s="61" t="s">
        <v>248</v>
      </c>
      <c r="B545" s="74">
        <v>88248</v>
      </c>
      <c r="C545" s="62" t="str">
        <f>VLOOKUP(B545,IF(A545="COMPOSICAO",S!$A:$D,I!$A:$D),2,FALSE)</f>
        <v>AUXILIAR DE ENCANADOR OU BOMBEIRO HIDRÁULICO COM ENCARGOS COMPLEMENTARES</v>
      </c>
      <c r="D545" s="62"/>
      <c r="E545" s="62"/>
      <c r="F545" s="62"/>
      <c r="G545" s="61" t="str">
        <f>VLOOKUP(B545,IF(A545="COMPOSICAO",S!$A:$D,I!$A:$D),3,FALSE)</f>
        <v>H</v>
      </c>
      <c r="H545" s="20">
        <f>0.0913595/pcf</f>
        <v>9.1359499999999996E-2</v>
      </c>
      <c r="I545" s="63">
        <f>IF(A545="COMPOSICAO",VLOOKUP("TOTAL - "&amp;B545,COMPOSICAO_AUX_1!$A:$J,10,FALSE),VLOOKUP(B545,I!$A:$D,4,FALSE))</f>
        <v>22.950000000000003</v>
      </c>
      <c r="J545" s="67">
        <f t="shared" si="34"/>
        <v>2.09</v>
      </c>
      <c r="K545" s="66"/>
      <c r="L545" s="4"/>
      <c r="M545" s="4"/>
      <c r="N545" s="4"/>
      <c r="O545" s="20">
        <f>SUMIF(ORCAMENTO!$B:$B,B$542,ORCAMENTO!$H:$H)</f>
        <v>6</v>
      </c>
      <c r="P545" s="20">
        <f t="shared" si="35"/>
        <v>0.54815700000000001</v>
      </c>
    </row>
    <row r="546" spans="1:16" ht="30" customHeight="1" x14ac:dyDescent="0.25">
      <c r="A546" s="61" t="s">
        <v>248</v>
      </c>
      <c r="B546" s="74">
        <v>88267</v>
      </c>
      <c r="C546" s="62" t="str">
        <f>VLOOKUP(B546,IF(A546="COMPOSICAO",S!$A:$D,I!$A:$D),2,FALSE)</f>
        <v>ENCANADOR OU BOMBEIRO HIDRÁULICO COM ENCARGOS COMPLEMENTARES</v>
      </c>
      <c r="D546" s="62"/>
      <c r="E546" s="62"/>
      <c r="F546" s="62"/>
      <c r="G546" s="61" t="str">
        <f>VLOOKUP(B546,IF(A546="COMPOSICAO",S!$A:$D,I!$A:$D),3,FALSE)</f>
        <v>H</v>
      </c>
      <c r="H546" s="20">
        <f>0.6299739/pcf</f>
        <v>0.62997389999999998</v>
      </c>
      <c r="I546" s="63">
        <f>IF(A546="COMPOSICAO",VLOOKUP("TOTAL - "&amp;B546,COMPOSICAO_AUX_1!$A:$J,10,FALSE),VLOOKUP(B546,I!$A:$D,4,FALSE))</f>
        <v>30.280000000000005</v>
      </c>
      <c r="J546" s="67">
        <f t="shared" si="34"/>
        <v>19.07</v>
      </c>
      <c r="K546" s="66"/>
      <c r="L546" s="4"/>
      <c r="M546" s="4"/>
      <c r="N546" s="4"/>
      <c r="O546" s="20">
        <f>SUMIF(ORCAMENTO!$B:$B,B$542,ORCAMENTO!$H:$H)</f>
        <v>6</v>
      </c>
      <c r="P546" s="20">
        <f t="shared" si="35"/>
        <v>3.7798433999999999</v>
      </c>
    </row>
    <row r="547" spans="1:16" ht="30" customHeight="1" x14ac:dyDescent="0.25">
      <c r="A547" s="61" t="s">
        <v>247</v>
      </c>
      <c r="B547" s="74">
        <v>370</v>
      </c>
      <c r="C547" s="62" t="str">
        <f>VLOOKUP(B547,IF(A547="COMPOSICAO",S!$A:$D,I!$A:$D),2,FALSE)</f>
        <v>AREIA MEDIA - POSTO JAZIDA/FORNECEDOR (RETIRADO NA JAZIDA, SEM TRANSPORTE)</v>
      </c>
      <c r="D547" s="62"/>
      <c r="E547" s="62"/>
      <c r="F547" s="62"/>
      <c r="G547" s="61" t="str">
        <f>VLOOKUP(B547,IF(A547="COMPOSICAO",S!$A:$D,I!$A:$D),3,FALSE)</f>
        <v>M3</v>
      </c>
      <c r="H547" s="20">
        <f>0.004952709</f>
        <v>4.9527089999999996E-3</v>
      </c>
      <c r="I547" s="63">
        <f>IF(A547="COMPOSICAO",VLOOKUP("TOTAL - "&amp;B547,COMPOSICAO_AUX_1!$A:$J,10,FALSE),VLOOKUP(B547,I!$A:$D,4,FALSE))</f>
        <v>150</v>
      </c>
      <c r="J547" s="67">
        <f t="shared" si="34"/>
        <v>0.74</v>
      </c>
      <c r="K547" s="66"/>
      <c r="L547" s="4"/>
      <c r="M547" s="4"/>
      <c r="N547" s="4"/>
      <c r="O547" s="20">
        <f>SUMIF(ORCAMENTO!$B:$B,B$542,ORCAMENTO!$H:$H)</f>
        <v>6</v>
      </c>
      <c r="P547" s="20">
        <f t="shared" si="35"/>
        <v>2.9716253999999998E-2</v>
      </c>
    </row>
    <row r="548" spans="1:16" ht="15" customHeight="1" x14ac:dyDescent="0.25">
      <c r="A548" s="61" t="s">
        <v>247</v>
      </c>
      <c r="B548" s="74">
        <v>1379</v>
      </c>
      <c r="C548" s="62" t="str">
        <f>VLOOKUP(B548,IF(A548="COMPOSICAO",S!$A:$D,I!$A:$D),2,FALSE)</f>
        <v>CIMENTO PORTLAND COMPOSTO CP II-32</v>
      </c>
      <c r="D548" s="62"/>
      <c r="E548" s="62"/>
      <c r="F548" s="62"/>
      <c r="G548" s="61" t="str">
        <f>VLOOKUP(B548,IF(A548="COMPOSICAO",S!$A:$D,I!$A:$D),3,FALSE)</f>
        <v>KG</v>
      </c>
      <c r="H548" s="20">
        <f>2.235476952</f>
        <v>2.235476952</v>
      </c>
      <c r="I548" s="63">
        <f>IF(A548="COMPOSICAO",VLOOKUP("TOTAL - "&amp;B548,COMPOSICAO_AUX_1!$A:$J,10,FALSE),VLOOKUP(B548,I!$A:$D,4,FALSE))</f>
        <v>0.77</v>
      </c>
      <c r="J548" s="67">
        <f t="shared" si="34"/>
        <v>1.72</v>
      </c>
      <c r="K548" s="66"/>
      <c r="L548" s="4"/>
      <c r="M548" s="4"/>
      <c r="N548" s="4"/>
      <c r="O548" s="20">
        <f>SUMIF(ORCAMENTO!$B:$B,B$542,ORCAMENTO!$H:$H)</f>
        <v>6</v>
      </c>
      <c r="P548" s="20">
        <f t="shared" si="35"/>
        <v>13.412861712</v>
      </c>
    </row>
    <row r="549" spans="1:16" ht="15" customHeight="1" x14ac:dyDescent="0.25">
      <c r="A549" s="61" t="s">
        <v>248</v>
      </c>
      <c r="B549" s="74">
        <v>88316</v>
      </c>
      <c r="C549" s="62" t="str">
        <f>VLOOKUP(B549,IF(A549="COMPOSICAO",S!$A:$D,I!$A:$D),2,FALSE)</f>
        <v>SERVENTE COM ENCARGOS COMPLEMENTARES</v>
      </c>
      <c r="D549" s="62"/>
      <c r="E549" s="62"/>
      <c r="F549" s="62"/>
      <c r="G549" s="61" t="str">
        <f>VLOOKUP(B549,IF(A549="COMPOSICAO",S!$A:$D,I!$A:$D),3,FALSE)</f>
        <v>H</v>
      </c>
      <c r="H549" s="20">
        <f>0.039667959/pcf</f>
        <v>3.9667959000000003E-2</v>
      </c>
      <c r="I549" s="63">
        <f>IF(A549="COMPOSICAO",VLOOKUP("TOTAL - "&amp;B549,COMPOSICAO_AUX_1!$A:$J,10,FALSE),VLOOKUP(B549,I!$A:$D,4,FALSE))</f>
        <v>21.47</v>
      </c>
      <c r="J549" s="67">
        <f t="shared" si="34"/>
        <v>0.85</v>
      </c>
      <c r="K549" s="66"/>
      <c r="L549" s="4"/>
      <c r="M549" s="4"/>
      <c r="N549" s="4"/>
      <c r="O549" s="20">
        <f>SUMIF(ORCAMENTO!$B:$B,B$542,ORCAMENTO!$H:$H)</f>
        <v>6</v>
      </c>
      <c r="P549" s="20">
        <f t="shared" si="35"/>
        <v>0.23800775400000002</v>
      </c>
    </row>
    <row r="550" spans="1:16" ht="30" customHeight="1" x14ac:dyDescent="0.25">
      <c r="A550" s="61" t="s">
        <v>247</v>
      </c>
      <c r="B550" s="74">
        <v>39244</v>
      </c>
      <c r="C550" s="62" t="str">
        <f>VLOOKUP(B550,IF(A550="COMPOSICAO",S!$A:$D,I!$A:$D),2,FALSE)</f>
        <v>ELETRODUTO PVC FLEXIVEL CORRUGADO, REFORCADO, COR LARANJA, DE 25 MM, PARA LAJES E PISOS</v>
      </c>
      <c r="D550" s="62"/>
      <c r="E550" s="62"/>
      <c r="F550" s="62"/>
      <c r="G550" s="61" t="str">
        <f>VLOOKUP(B550,IF(A550="COMPOSICAO",S!$A:$D,I!$A:$D),3,FALSE)</f>
        <v>M</v>
      </c>
      <c r="H550" s="20">
        <f>3.7028393</f>
        <v>3.7028392999999999</v>
      </c>
      <c r="I550" s="63">
        <f>IF(A550="COMPOSICAO",VLOOKUP("TOTAL - "&amp;B550,COMPOSICAO_AUX_1!$A:$J,10,FALSE),VLOOKUP(B550,I!$A:$D,4,FALSE))</f>
        <v>3.84</v>
      </c>
      <c r="J550" s="67">
        <f t="shared" si="34"/>
        <v>14.21</v>
      </c>
      <c r="K550" s="66"/>
      <c r="L550" s="4"/>
      <c r="M550" s="4"/>
      <c r="N550" s="4"/>
      <c r="O550" s="20">
        <f>SUMIF(ORCAMENTO!$B:$B,B$542,ORCAMENTO!$H:$H)</f>
        <v>6</v>
      </c>
      <c r="P550" s="20">
        <f t="shared" si="35"/>
        <v>22.217035799999998</v>
      </c>
    </row>
    <row r="551" spans="1:16" ht="30" customHeight="1" x14ac:dyDescent="0.25">
      <c r="A551" s="61" t="s">
        <v>247</v>
      </c>
      <c r="B551" s="74">
        <v>43132</v>
      </c>
      <c r="C551" s="62" t="str">
        <f>VLOOKUP(B551,IF(A551="COMPOSICAO",S!$A:$D,I!$A:$D),2,FALSE)</f>
        <v>ARAME RECOZIDO 16 BWG, D = 1,65 MM (0,016 KG/M) OU 18 BWG, D = 1,25 MM (0,01 KG/M)</v>
      </c>
      <c r="D551" s="62"/>
      <c r="E551" s="62"/>
      <c r="F551" s="62"/>
      <c r="G551" s="61" t="str">
        <f>VLOOKUP(B551,IF(A551="COMPOSICAO",S!$A:$D,I!$A:$D),3,FALSE)</f>
        <v>KG</v>
      </c>
      <c r="H551" s="20">
        <f>0.00399078</f>
        <v>3.9907800000000002E-3</v>
      </c>
      <c r="I551" s="63">
        <f>IF(A551="COMPOSICAO",VLOOKUP("TOTAL - "&amp;B551,COMPOSICAO_AUX_1!$A:$J,10,FALSE),VLOOKUP(B551,I!$A:$D,4,FALSE))</f>
        <v>27.3</v>
      </c>
      <c r="J551" s="67">
        <f t="shared" si="34"/>
        <v>0.1</v>
      </c>
      <c r="K551" s="66"/>
      <c r="L551" s="4"/>
      <c r="M551" s="4"/>
      <c r="N551" s="4"/>
      <c r="O551" s="20">
        <f>SUMIF(ORCAMENTO!$B:$B,B$542,ORCAMENTO!$H:$H)</f>
        <v>6</v>
      </c>
      <c r="P551" s="20">
        <f t="shared" si="35"/>
        <v>2.3944680000000003E-2</v>
      </c>
    </row>
    <row r="552" spans="1:16" ht="45" customHeight="1" x14ac:dyDescent="0.25">
      <c r="A552" s="61" t="s">
        <v>247</v>
      </c>
      <c r="B552" s="74">
        <v>1013</v>
      </c>
      <c r="C552" s="62" t="str">
        <f>VLOOKUP(B552,IF(A552="COMPOSICAO",S!$A:$D,I!$A:$D),2,FALSE)</f>
        <v>CABO DE COBRE, FLEXIVEL, CLASSE 4 OU 5, ISOLACAO EM PVC/A, ANTICHAMA BWF-B, 1 CONDUTOR, 450/750 V, SECAO NOMINAL 1,5 MM2</v>
      </c>
      <c r="D552" s="62"/>
      <c r="E552" s="62"/>
      <c r="F552" s="62"/>
      <c r="G552" s="61" t="str">
        <f>VLOOKUP(B552,IF(A552="COMPOSICAO",S!$A:$D,I!$A:$D),3,FALSE)</f>
        <v>M</v>
      </c>
      <c r="H552" s="20">
        <f>12.746566</f>
        <v>12.746566</v>
      </c>
      <c r="I552" s="63">
        <f>IF(A552="COMPOSICAO",VLOOKUP("TOTAL - "&amp;B552,COMPOSICAO_AUX_1!$A:$J,10,FALSE),VLOOKUP(B552,I!$A:$D,4,FALSE))</f>
        <v>1.22</v>
      </c>
      <c r="J552" s="67">
        <f t="shared" si="34"/>
        <v>15.55</v>
      </c>
      <c r="K552" s="66"/>
      <c r="L552" s="4"/>
      <c r="M552" s="4"/>
      <c r="N552" s="4"/>
      <c r="O552" s="20">
        <f>SUMIF(ORCAMENTO!$B:$B,B$542,ORCAMENTO!$H:$H)</f>
        <v>6</v>
      </c>
      <c r="P552" s="20">
        <f t="shared" si="35"/>
        <v>76.479395999999994</v>
      </c>
    </row>
    <row r="553" spans="1:16" ht="30" customHeight="1" x14ac:dyDescent="0.25">
      <c r="A553" s="61" t="s">
        <v>247</v>
      </c>
      <c r="B553" s="74">
        <v>21127</v>
      </c>
      <c r="C553" s="62" t="str">
        <f>VLOOKUP(B553,IF(A553="COMPOSICAO",S!$A:$D,I!$A:$D),2,FALSE)</f>
        <v>FITA ISOLANTE ADESIVA ANTICHAMA, USO ATE 750 V, EM ROLO DE 19 MM X 5 M</v>
      </c>
      <c r="D553" s="62"/>
      <c r="E553" s="62"/>
      <c r="F553" s="62"/>
      <c r="G553" s="61" t="str">
        <f>VLOOKUP(B553,IF(A553="COMPOSICAO",S!$A:$D,I!$A:$D),3,FALSE)</f>
        <v>UN</v>
      </c>
      <c r="H553" s="20">
        <f>0.10971</f>
        <v>0.10971</v>
      </c>
      <c r="I553" s="63">
        <f>IF(A553="COMPOSICAO",VLOOKUP("TOTAL - "&amp;B553,COMPOSICAO_AUX_1!$A:$J,10,FALSE),VLOOKUP(B553,I!$A:$D,4,FALSE))</f>
        <v>4.1500000000000004</v>
      </c>
      <c r="J553" s="67">
        <f t="shared" si="34"/>
        <v>0.45</v>
      </c>
      <c r="K553" s="66"/>
      <c r="L553" s="4"/>
      <c r="M553" s="4"/>
      <c r="N553" s="4"/>
      <c r="O553" s="20">
        <f>SUMIF(ORCAMENTO!$B:$B,B$542,ORCAMENTO!$H:$H)</f>
        <v>6</v>
      </c>
      <c r="P553" s="20">
        <f t="shared" si="35"/>
        <v>0.65826000000000007</v>
      </c>
    </row>
    <row r="554" spans="1:16" ht="45" customHeight="1" x14ac:dyDescent="0.25">
      <c r="A554" s="61" t="s">
        <v>247</v>
      </c>
      <c r="B554" s="74">
        <v>1014</v>
      </c>
      <c r="C554" s="62" t="str">
        <f>VLOOKUP(B554,IF(A554="COMPOSICAO",S!$A:$D,I!$A:$D),2,FALSE)</f>
        <v>CABO DE COBRE, FLEXIVEL, CLASSE 4 OU 5, ISOLACAO EM PVC/A, ANTICHAMA BWF-B, 1 CONDUTOR, 450/750 V, SECAO NOMINAL 2,5 MM2</v>
      </c>
      <c r="D554" s="62"/>
      <c r="E554" s="62"/>
      <c r="F554" s="62"/>
      <c r="G554" s="61" t="str">
        <f>VLOOKUP(B554,IF(A554="COMPOSICAO",S!$A:$D,I!$A:$D),3,FALSE)</f>
        <v>M</v>
      </c>
      <c r="H554" s="20">
        <f>1.759534</f>
        <v>1.7595339999999999</v>
      </c>
      <c r="I554" s="63">
        <f>IF(A554="COMPOSICAO",VLOOKUP("TOTAL - "&amp;B554,COMPOSICAO_AUX_1!$A:$J,10,FALSE),VLOOKUP(B554,I!$A:$D,4,FALSE))</f>
        <v>1.94</v>
      </c>
      <c r="J554" s="67">
        <f t="shared" si="34"/>
        <v>3.41</v>
      </c>
      <c r="K554" s="66"/>
      <c r="L554" s="4"/>
      <c r="M554" s="4"/>
      <c r="N554" s="4"/>
      <c r="O554" s="20">
        <f>SUMIF(ORCAMENTO!$B:$B,B$542,ORCAMENTO!$H:$H)</f>
        <v>6</v>
      </c>
      <c r="P554" s="20">
        <f t="shared" si="35"/>
        <v>10.557203999999999</v>
      </c>
    </row>
    <row r="555" spans="1:16" ht="30" customHeight="1" x14ac:dyDescent="0.25">
      <c r="A555" s="61" t="s">
        <v>247</v>
      </c>
      <c r="B555" s="74">
        <v>1871</v>
      </c>
      <c r="C555" s="62" t="str">
        <f>VLOOKUP(B555,IF(A555="COMPOSICAO",S!$A:$D,I!$A:$D),2,FALSE)</f>
        <v>CAIXA OCTOGONAL DE FUNDO MOVEL, EM PVC, DE 3" X 3", PARA ELETRODUTO FLEXIVEL CORRUGADO</v>
      </c>
      <c r="D555" s="62"/>
      <c r="E555" s="62"/>
      <c r="F555" s="62"/>
      <c r="G555" s="61" t="str">
        <f>VLOOKUP(B555,IF(A555="COMPOSICAO",S!$A:$D,I!$A:$D),3,FALSE)</f>
        <v>UN</v>
      </c>
      <c r="H555" s="20">
        <f>1</f>
        <v>1</v>
      </c>
      <c r="I555" s="63">
        <f>IF(A555="COMPOSICAO",VLOOKUP("TOTAL - "&amp;B555,COMPOSICAO_AUX_1!$A:$J,10,FALSE),VLOOKUP(B555,I!$A:$D,4,FALSE))</f>
        <v>3.85</v>
      </c>
      <c r="J555" s="67">
        <f t="shared" si="34"/>
        <v>3.85</v>
      </c>
      <c r="K555" s="66"/>
      <c r="L555" s="4"/>
      <c r="M555" s="4"/>
      <c r="N555" s="4"/>
      <c r="O555" s="20">
        <f>SUMIF(ORCAMENTO!$B:$B,B$542,ORCAMENTO!$H:$H)</f>
        <v>6</v>
      </c>
      <c r="P555" s="20">
        <f t="shared" si="35"/>
        <v>6</v>
      </c>
    </row>
    <row r="556" spans="1:16" ht="30" customHeight="1" x14ac:dyDescent="0.25">
      <c r="A556" s="61" t="s">
        <v>247</v>
      </c>
      <c r="B556" s="74">
        <v>1872</v>
      </c>
      <c r="C556" s="62" t="str">
        <f>VLOOKUP(B556,IF(A556="COMPOSICAO",S!$A:$D,I!$A:$D),2,FALSE)</f>
        <v>CAIXA DE PASSAGEM, EM PVC, DE 4" X 2", PARA ELETRODUTO FLEXIVEL CORRUGADO</v>
      </c>
      <c r="D556" s="62"/>
      <c r="E556" s="62"/>
      <c r="F556" s="62"/>
      <c r="G556" s="61" t="str">
        <f>VLOOKUP(B556,IF(A556="COMPOSICAO",S!$A:$D,I!$A:$D),3,FALSE)</f>
        <v>UN</v>
      </c>
      <c r="H556" s="20">
        <f>1</f>
        <v>1</v>
      </c>
      <c r="I556" s="63">
        <f>IF(A556="COMPOSICAO",VLOOKUP("TOTAL - "&amp;B556,COMPOSICAO_AUX_1!$A:$J,10,FALSE),VLOOKUP(B556,I!$A:$D,4,FALSE))</f>
        <v>2.15</v>
      </c>
      <c r="J556" s="67">
        <f t="shared" si="34"/>
        <v>2.15</v>
      </c>
      <c r="K556" s="66"/>
      <c r="L556" s="4"/>
      <c r="M556" s="4"/>
      <c r="N556" s="4"/>
      <c r="O556" s="20">
        <f>SUMIF(ORCAMENTO!$B:$B,B$542,ORCAMENTO!$H:$H)</f>
        <v>6</v>
      </c>
      <c r="P556" s="20">
        <f t="shared" si="35"/>
        <v>6</v>
      </c>
    </row>
    <row r="557" spans="1:16" ht="30" customHeight="1" x14ac:dyDescent="0.25">
      <c r="A557" s="61" t="s">
        <v>247</v>
      </c>
      <c r="B557" s="74">
        <v>38094</v>
      </c>
      <c r="C557" s="62" t="str">
        <f>VLOOKUP(B557,IF(A557="COMPOSICAO",S!$A:$D,I!$A:$D),2,FALSE)</f>
        <v>ESPELHO / PLACA DE 3 POSTOS 4" X 2", PARA INSTALACAO DE TOMADAS E INTERRUPTORES</v>
      </c>
      <c r="D557" s="62"/>
      <c r="E557" s="62"/>
      <c r="F557" s="62"/>
      <c r="G557" s="61" t="str">
        <f>VLOOKUP(B557,IF(A557="COMPOSICAO",S!$A:$D,I!$A:$D),3,FALSE)</f>
        <v>UN</v>
      </c>
      <c r="H557" s="20">
        <f>1</f>
        <v>1</v>
      </c>
      <c r="I557" s="63">
        <f>IF(A557="COMPOSICAO",VLOOKUP("TOTAL - "&amp;B557,COMPOSICAO_AUX_1!$A:$J,10,FALSE),VLOOKUP(B557,I!$A:$D,4,FALSE))</f>
        <v>2.95</v>
      </c>
      <c r="J557" s="67">
        <f t="shared" si="34"/>
        <v>2.95</v>
      </c>
      <c r="K557" s="66"/>
      <c r="L557" s="4"/>
      <c r="M557" s="4"/>
      <c r="N557" s="4"/>
      <c r="O557" s="20">
        <f>SUMIF(ORCAMENTO!$B:$B,B$542,ORCAMENTO!$H:$H)</f>
        <v>6</v>
      </c>
      <c r="P557" s="20">
        <f t="shared" si="35"/>
        <v>6</v>
      </c>
    </row>
    <row r="558" spans="1:16" ht="45" customHeight="1" x14ac:dyDescent="0.25">
      <c r="A558" s="61" t="s">
        <v>247</v>
      </c>
      <c r="B558" s="74">
        <v>38099</v>
      </c>
      <c r="C558" s="62" t="str">
        <f>VLOOKUP(B558,IF(A558="COMPOSICAO",S!$A:$D,I!$A:$D),2,FALSE)</f>
        <v>SUPORTE DE FIXACAO PARA ESPELHO / PLACA 4" X 2", PARA 3 MODULOS, PARA INSTALACAO DE TOMADAS E INTERRUPTORES (SOMENTE SUPORTE)</v>
      </c>
      <c r="D558" s="62"/>
      <c r="E558" s="62"/>
      <c r="F558" s="62"/>
      <c r="G558" s="61" t="str">
        <f>VLOOKUP(B558,IF(A558="COMPOSICAO",S!$A:$D,I!$A:$D),3,FALSE)</f>
        <v>UN</v>
      </c>
      <c r="H558" s="20">
        <f>1</f>
        <v>1</v>
      </c>
      <c r="I558" s="63">
        <f>IF(A558="COMPOSICAO",VLOOKUP("TOTAL - "&amp;B558,COMPOSICAO_AUX_1!$A:$J,10,FALSE),VLOOKUP(B558,I!$A:$D,4,FALSE))</f>
        <v>1.53</v>
      </c>
      <c r="J558" s="67">
        <f t="shared" si="34"/>
        <v>1.53</v>
      </c>
      <c r="K558" s="66"/>
      <c r="L558" s="4"/>
      <c r="M558" s="4"/>
      <c r="N558" s="4"/>
      <c r="O558" s="20">
        <f>SUMIF(ORCAMENTO!$B:$B,B$542,ORCAMENTO!$H:$H)</f>
        <v>6</v>
      </c>
      <c r="P558" s="20">
        <f t="shared" si="35"/>
        <v>6</v>
      </c>
    </row>
    <row r="559" spans="1:16" ht="15" customHeight="1" x14ac:dyDescent="0.25">
      <c r="A559" s="61" t="s">
        <v>247</v>
      </c>
      <c r="B559" s="74">
        <v>38112</v>
      </c>
      <c r="C559" s="62" t="str">
        <f>VLOOKUP(B559,IF(A559="COMPOSICAO",S!$A:$D,I!$A:$D),2,FALSE)</f>
        <v>INTERRUPTOR SIMPLES 10A, 250V (APENAS MODULO)</v>
      </c>
      <c r="D559" s="62"/>
      <c r="E559" s="62"/>
      <c r="F559" s="62"/>
      <c r="G559" s="61" t="str">
        <f>VLOOKUP(B559,IF(A559="COMPOSICAO",S!$A:$D,I!$A:$D),3,FALSE)</f>
        <v>UN</v>
      </c>
      <c r="H559" s="20">
        <f>1</f>
        <v>1</v>
      </c>
      <c r="I559" s="63">
        <f>IF(A559="COMPOSICAO",VLOOKUP("TOTAL - "&amp;B559,COMPOSICAO_AUX_1!$A:$J,10,FALSE),VLOOKUP(B559,I!$A:$D,4,FALSE))</f>
        <v>6.95</v>
      </c>
      <c r="J559" s="67">
        <f t="shared" si="34"/>
        <v>6.95</v>
      </c>
      <c r="K559" s="66"/>
      <c r="L559" s="4"/>
      <c r="M559" s="4"/>
      <c r="N559" s="4"/>
      <c r="O559" s="20">
        <f>SUMIF(ORCAMENTO!$B:$B,B$542,ORCAMENTO!$H:$H)</f>
        <v>6</v>
      </c>
      <c r="P559" s="20">
        <f t="shared" si="35"/>
        <v>6</v>
      </c>
    </row>
    <row r="560" spans="1:16" ht="15" customHeight="1" x14ac:dyDescent="0.25">
      <c r="A560" s="82" t="s">
        <v>249</v>
      </c>
      <c r="B560" s="83"/>
      <c r="C560" s="83"/>
      <c r="D560" s="83"/>
      <c r="E560" s="83"/>
      <c r="F560" s="83"/>
      <c r="G560" s="84"/>
      <c r="H560" s="85"/>
      <c r="I560" s="86"/>
      <c r="J560" s="67">
        <f>SUM(J542:K559)</f>
        <v>175.74999999999994</v>
      </c>
      <c r="K560" s="66"/>
    </row>
    <row r="561" spans="1:16" ht="15" customHeight="1" x14ac:dyDescent="0.25">
      <c r="A561" s="82" t="str">
        <f>"TAXA DE BDI ("&amp;BDI&amp;" %)"</f>
        <v>TAXA DE BDI (23,01 %)</v>
      </c>
      <c r="B561" s="83"/>
      <c r="C561" s="83"/>
      <c r="D561" s="83"/>
      <c r="E561" s="83"/>
      <c r="F561" s="83"/>
      <c r="G561" s="84"/>
      <c r="H561" s="85"/>
      <c r="I561" s="86"/>
      <c r="J561" s="67">
        <f>ROUND(J560*(BDI/100),2)</f>
        <v>40.44</v>
      </c>
      <c r="K561" s="66"/>
    </row>
    <row r="562" spans="1:16" ht="15" customHeight="1" x14ac:dyDescent="0.25">
      <c r="A562" s="82" t="s">
        <v>293</v>
      </c>
      <c r="B562" s="83"/>
      <c r="C562" s="83"/>
      <c r="D562" s="83"/>
      <c r="E562" s="83"/>
      <c r="F562" s="83"/>
      <c r="G562" s="84"/>
      <c r="H562" s="85"/>
      <c r="I562" s="86"/>
      <c r="J562" s="67">
        <f>SUM(J560:K561)</f>
        <v>216.18999999999994</v>
      </c>
      <c r="K562" s="66"/>
    </row>
    <row r="563" spans="1:16" ht="15" customHeight="1" x14ac:dyDescent="0.25">
      <c r="A563" s="4"/>
      <c r="B563" s="4"/>
      <c r="C563" s="4"/>
      <c r="D563" s="4"/>
      <c r="E563" s="4"/>
      <c r="F563" s="4"/>
      <c r="G563" s="4"/>
      <c r="H563" s="4"/>
      <c r="I563" s="4"/>
      <c r="J563" s="4"/>
      <c r="K563" s="4"/>
    </row>
    <row r="564" spans="1:16" ht="15" customHeight="1" x14ac:dyDescent="0.25">
      <c r="A564" s="29" t="s">
        <v>243</v>
      </c>
      <c r="B564" s="29" t="s">
        <v>37</v>
      </c>
      <c r="C564" s="53" t="s">
        <v>8</v>
      </c>
      <c r="D564" s="54"/>
      <c r="E564" s="54"/>
      <c r="F564" s="54"/>
      <c r="G564" s="7" t="s">
        <v>38</v>
      </c>
      <c r="H564" s="7" t="s">
        <v>244</v>
      </c>
      <c r="I564" s="7" t="s">
        <v>245</v>
      </c>
      <c r="J564" s="42" t="s">
        <v>10</v>
      </c>
      <c r="K564" s="41"/>
    </row>
    <row r="565" spans="1:16" ht="45" customHeight="1" x14ac:dyDescent="0.25">
      <c r="A565" s="7" t="s">
        <v>287</v>
      </c>
      <c r="B565" s="78">
        <v>97593</v>
      </c>
      <c r="C565" s="80" t="str">
        <f>VLOOKUP(B565,S!$A:$D,2,FALSE)</f>
        <v>LUMINÁRIA TIPO SPOT, DE SOBREPOR, COM 1 LÂMPADA FLUORESCENTE DE 15 W, SEM REATOR - FORNECIMENTO E INSTALAÇÃO. AF_02/2020</v>
      </c>
      <c r="D565" s="80"/>
      <c r="E565" s="80"/>
      <c r="F565" s="79"/>
      <c r="G565" s="7" t="str">
        <f>VLOOKUP(B565,S!$A:$D,3,FALSE)</f>
        <v>UN</v>
      </c>
      <c r="H565" s="81"/>
      <c r="I565" s="81">
        <f>J570</f>
        <v>157.73999999999998</v>
      </c>
      <c r="J565" s="60"/>
      <c r="K565" s="59"/>
      <c r="L565" s="81">
        <f>VLOOKUP(B565,S!$A:$D,4,FALSE)</f>
        <v>157.74</v>
      </c>
      <c r="M565" s="7" t="str">
        <f>IF(ROUND((L565-I565),2)=0,"OK, confere com a tabela.",IF(ROUND((L565-I565),2)&lt;0,"ACIMA ("&amp;TEXT(ROUND(I565*100/L565,4),"0,0000")&amp;" %) da tabela.","ABAIXO ("&amp;TEXT(ROUND(I565*100/L565,4),"0,0000")&amp;" %) da tabela."))</f>
        <v>OK, confere com a tabela.</v>
      </c>
    </row>
    <row r="566" spans="1:16" ht="45" customHeight="1" x14ac:dyDescent="0.25">
      <c r="A566" s="61" t="s">
        <v>247</v>
      </c>
      <c r="B566" s="74">
        <v>12266</v>
      </c>
      <c r="C566" s="62" t="str">
        <f>VLOOKUP(B566,IF(A566="COMPOSICAO",S!$A:$D,I!$A:$D),2,FALSE)</f>
        <v>LUMINARIA SPOT DE SOBREPOR EM ALUMINIO COM ALETA PLASTICA PARA 1 LAMPADA, BASE E27, POTENCIA MAXIMA 40/60 W (NAO INCLUI LAMPADA)</v>
      </c>
      <c r="D566" s="62"/>
      <c r="E566" s="62"/>
      <c r="F566" s="62"/>
      <c r="G566" s="61" t="str">
        <f>VLOOKUP(B566,IF(A566="COMPOSICAO",S!$A:$D,I!$A:$D),3,FALSE)</f>
        <v>UN</v>
      </c>
      <c r="H566" s="20">
        <f>1</f>
        <v>1</v>
      </c>
      <c r="I566" s="63">
        <f>IF(A566="COMPOSICAO",VLOOKUP("TOTAL - "&amp;B566,COMPOSICAO_AUX_1!$A:$J,10,FALSE),VLOOKUP(B566,I!$A:$D,4,FALSE))</f>
        <v>127.04</v>
      </c>
      <c r="J566" s="67">
        <f>TRUNC(H566*I566,2)</f>
        <v>127.04</v>
      </c>
      <c r="K566" s="66"/>
      <c r="L566" s="4"/>
      <c r="M566" s="4"/>
      <c r="N566" s="4"/>
      <c r="O566" s="20">
        <f>SUMIF(ORCAMENTO!$B:$B,B$565,ORCAMENTO!$H:$H)</f>
        <v>7</v>
      </c>
      <c r="P566" s="20">
        <f>O566*H566</f>
        <v>7</v>
      </c>
    </row>
    <row r="567" spans="1:16" ht="30" customHeight="1" x14ac:dyDescent="0.25">
      <c r="A567" s="61" t="s">
        <v>247</v>
      </c>
      <c r="B567" s="74">
        <v>38191</v>
      </c>
      <c r="C567" s="62" t="str">
        <f>VLOOKUP(B567,IF(A567="COMPOSICAO",S!$A:$D,I!$A:$D),2,FALSE)</f>
        <v>LAMPADA FLUORESCENTE COMPACTA 2U BRANCA 15 W, BASE E27 (127/220 V)</v>
      </c>
      <c r="D567" s="62"/>
      <c r="E567" s="62"/>
      <c r="F567" s="62"/>
      <c r="G567" s="61" t="str">
        <f>VLOOKUP(B567,IF(A567="COMPOSICAO",S!$A:$D,I!$A:$D),3,FALSE)</f>
        <v>UN</v>
      </c>
      <c r="H567" s="20">
        <f>1</f>
        <v>1</v>
      </c>
      <c r="I567" s="63">
        <f>IF(A567="COMPOSICAO",VLOOKUP("TOTAL - "&amp;B567,COMPOSICAO_AUX_1!$A:$J,10,FALSE),VLOOKUP(B567,I!$A:$D,4,FALSE))</f>
        <v>8.7100000000000009</v>
      </c>
      <c r="J567" s="67">
        <f>TRUNC(H567*I567,2)</f>
        <v>8.7100000000000009</v>
      </c>
      <c r="K567" s="66"/>
      <c r="L567" s="4"/>
      <c r="M567" s="4"/>
      <c r="N567" s="4"/>
      <c r="O567" s="20">
        <f>SUMIF(ORCAMENTO!$B:$B,B$565,ORCAMENTO!$H:$H)</f>
        <v>7</v>
      </c>
      <c r="P567" s="20">
        <f>O567*H567</f>
        <v>7</v>
      </c>
    </row>
    <row r="568" spans="1:16" ht="30" customHeight="1" x14ac:dyDescent="0.25">
      <c r="A568" s="61" t="s">
        <v>248</v>
      </c>
      <c r="B568" s="74">
        <v>88247</v>
      </c>
      <c r="C568" s="62" t="str">
        <f>VLOOKUP(B568,IF(A568="COMPOSICAO",S!$A:$D,I!$A:$D),2,FALSE)</f>
        <v>AUXILIAR DE ELETRICISTA COM ENCARGOS COMPLEMENTARES</v>
      </c>
      <c r="D568" s="62"/>
      <c r="E568" s="62"/>
      <c r="F568" s="62"/>
      <c r="G568" s="61" t="str">
        <f>VLOOKUP(B568,IF(A568="COMPOSICAO",S!$A:$D,I!$A:$D),3,FALSE)</f>
        <v>H</v>
      </c>
      <c r="H568" s="20">
        <f>0.1833/pcf</f>
        <v>0.18329999999999999</v>
      </c>
      <c r="I568" s="63">
        <f>IF(A568="COMPOSICAO",VLOOKUP("TOTAL - "&amp;B568,COMPOSICAO_AUX_1!$A:$J,10,FALSE),VLOOKUP(B568,I!$A:$D,4,FALSE))</f>
        <v>28.230000000000004</v>
      </c>
      <c r="J568" s="67">
        <f>TRUNC(H568*I568,2)</f>
        <v>5.17</v>
      </c>
      <c r="K568" s="66"/>
      <c r="L568" s="4"/>
      <c r="M568" s="4"/>
      <c r="N568" s="4"/>
      <c r="O568" s="20">
        <f>SUMIF(ORCAMENTO!$B:$B,B$565,ORCAMENTO!$H:$H)</f>
        <v>7</v>
      </c>
      <c r="P568" s="20">
        <f>O568*H568</f>
        <v>1.2830999999999999</v>
      </c>
    </row>
    <row r="569" spans="1:16" ht="15" customHeight="1" x14ac:dyDescent="0.25">
      <c r="A569" s="61" t="s">
        <v>248</v>
      </c>
      <c r="B569" s="74">
        <v>88264</v>
      </c>
      <c r="C569" s="62" t="str">
        <f>VLOOKUP(B569,IF(A569="COMPOSICAO",S!$A:$D,I!$A:$D),2,FALSE)</f>
        <v>ELETRICISTA COM ENCARGOS COMPLEMENTARES</v>
      </c>
      <c r="D569" s="62"/>
      <c r="E569" s="62"/>
      <c r="F569" s="62"/>
      <c r="G569" s="61" t="str">
        <f>VLOOKUP(B569,IF(A569="COMPOSICAO",S!$A:$D,I!$A:$D),3,FALSE)</f>
        <v>H</v>
      </c>
      <c r="H569" s="20">
        <f>0.4518/pcf</f>
        <v>0.45179999999999998</v>
      </c>
      <c r="I569" s="63">
        <f>IF(A569="COMPOSICAO",VLOOKUP("TOTAL - "&amp;B569,COMPOSICAO_AUX_1!$A:$J,10,FALSE),VLOOKUP(B569,I!$A:$D,4,FALSE))</f>
        <v>37.229999999999997</v>
      </c>
      <c r="J569" s="67">
        <f>TRUNC(H569*I569,2)</f>
        <v>16.82</v>
      </c>
      <c r="K569" s="66"/>
      <c r="L569" s="4"/>
      <c r="M569" s="4"/>
      <c r="N569" s="4"/>
      <c r="O569" s="20">
        <f>SUMIF(ORCAMENTO!$B:$B,B$565,ORCAMENTO!$H:$H)</f>
        <v>7</v>
      </c>
      <c r="P569" s="20">
        <f>O569*H569</f>
        <v>3.1625999999999999</v>
      </c>
    </row>
    <row r="570" spans="1:16" ht="15" customHeight="1" x14ac:dyDescent="0.25">
      <c r="A570" s="82" t="s">
        <v>249</v>
      </c>
      <c r="B570" s="83"/>
      <c r="C570" s="83"/>
      <c r="D570" s="83"/>
      <c r="E570" s="83"/>
      <c r="F570" s="83"/>
      <c r="G570" s="84"/>
      <c r="H570" s="85"/>
      <c r="I570" s="86"/>
      <c r="J570" s="67">
        <f>SUM(J565:K569)</f>
        <v>157.73999999999998</v>
      </c>
      <c r="K570" s="66"/>
    </row>
    <row r="571" spans="1:16" ht="15" customHeight="1" x14ac:dyDescent="0.25">
      <c r="A571" s="82" t="str">
        <f>"TAXA DE BDI ("&amp;BDI&amp;" %)"</f>
        <v>TAXA DE BDI (23,01 %)</v>
      </c>
      <c r="B571" s="83"/>
      <c r="C571" s="83"/>
      <c r="D571" s="83"/>
      <c r="E571" s="83"/>
      <c r="F571" s="83"/>
      <c r="G571" s="84"/>
      <c r="H571" s="85"/>
      <c r="I571" s="86"/>
      <c r="J571" s="67">
        <f>ROUND(J570*(BDI/100),2)</f>
        <v>36.299999999999997</v>
      </c>
      <c r="K571" s="66"/>
    </row>
    <row r="572" spans="1:16" ht="15" customHeight="1" x14ac:dyDescent="0.25">
      <c r="A572" s="82" t="s">
        <v>294</v>
      </c>
      <c r="B572" s="83"/>
      <c r="C572" s="83"/>
      <c r="D572" s="83"/>
      <c r="E572" s="83"/>
      <c r="F572" s="83"/>
      <c r="G572" s="84"/>
      <c r="H572" s="85"/>
      <c r="I572" s="86"/>
      <c r="J572" s="67">
        <f>SUM(J570:K571)</f>
        <v>194.03999999999996</v>
      </c>
      <c r="K572" s="66"/>
    </row>
    <row r="573" spans="1:16" ht="15" customHeight="1" x14ac:dyDescent="0.25">
      <c r="A573" s="4"/>
      <c r="B573" s="4"/>
      <c r="C573" s="4"/>
      <c r="D573" s="4"/>
      <c r="E573" s="4"/>
      <c r="F573" s="4"/>
      <c r="G573" s="4"/>
      <c r="H573" s="4"/>
      <c r="I573" s="4"/>
      <c r="J573" s="4"/>
      <c r="K573" s="4"/>
    </row>
    <row r="574" spans="1:16" ht="15" customHeight="1" x14ac:dyDescent="0.25">
      <c r="A574" s="29" t="s">
        <v>243</v>
      </c>
      <c r="B574" s="29" t="s">
        <v>37</v>
      </c>
      <c r="C574" s="53" t="s">
        <v>8</v>
      </c>
      <c r="D574" s="54"/>
      <c r="E574" s="54"/>
      <c r="F574" s="54"/>
      <c r="G574" s="7" t="s">
        <v>38</v>
      </c>
      <c r="H574" s="7" t="s">
        <v>244</v>
      </c>
      <c r="I574" s="7" t="s">
        <v>245</v>
      </c>
      <c r="J574" s="42" t="s">
        <v>10</v>
      </c>
      <c r="K574" s="41"/>
    </row>
    <row r="575" spans="1:16" ht="90" customHeight="1" x14ac:dyDescent="0.25">
      <c r="A575" s="7" t="s">
        <v>287</v>
      </c>
      <c r="B575" s="78">
        <v>104475</v>
      </c>
      <c r="C575" s="80" t="str">
        <f>VLOOKUP(B575,S!$A:$D,2,FALSE)</f>
        <v>COMPOSIÇÃO PARAMÉTRICA DE PONTO ELÉTRICO DE TOMADA DE USO GERAL 2P+T (10A/250V) EM EDIFÍCIO RESIDENCIAL COM ELETRODUTO EMBUTIDO EM RASGOS NAS PAREDES, INCLUSO TOMADA, ELETRODUTO, CABO, RASGO, QUEBRA E CHUMBAMENTO. AF_11/2022</v>
      </c>
      <c r="D575" s="80"/>
      <c r="E575" s="80"/>
      <c r="F575" s="79"/>
      <c r="G575" s="7" t="str">
        <f>VLOOKUP(B575,S!$A:$D,3,FALSE)</f>
        <v>UN</v>
      </c>
      <c r="H575" s="81"/>
      <c r="I575" s="81">
        <f>J591</f>
        <v>150.92999999999995</v>
      </c>
      <c r="J575" s="60"/>
      <c r="K575" s="59"/>
      <c r="L575" s="81">
        <f>VLOOKUP(B575,S!$A:$D,4,FALSE)</f>
        <v>150.51</v>
      </c>
      <c r="M575" s="7" t="str">
        <f>IF(ROUND((L575-I575),2)=0,"OK, confere com a tabela.",IF(ROUND((L575-I575),2)&lt;0,"ACIMA ("&amp;TEXT(ROUND(I575*100/L575,4),"0,0000")&amp;" %) da tabela.","ABAIXO ("&amp;TEXT(ROUND(I575*100/L575,4),"0,0000")&amp;" %) da tabela."))</f>
        <v>ACIMA (100,2791 %) da tabela.</v>
      </c>
    </row>
    <row r="576" spans="1:16" ht="30" customHeight="1" x14ac:dyDescent="0.25">
      <c r="A576" s="61" t="s">
        <v>248</v>
      </c>
      <c r="B576" s="74">
        <v>88247</v>
      </c>
      <c r="C576" s="62" t="str">
        <f>VLOOKUP(B576,IF(A576="COMPOSICAO",S!$A:$D,I!$A:$D),2,FALSE)</f>
        <v>AUXILIAR DE ELETRICISTA COM ENCARGOS COMPLEMENTARES</v>
      </c>
      <c r="D576" s="62"/>
      <c r="E576" s="62"/>
      <c r="F576" s="62"/>
      <c r="G576" s="61" t="str">
        <f>VLOOKUP(B576,IF(A576="COMPOSICAO",S!$A:$D,I!$A:$D),3,FALSE)</f>
        <v>H</v>
      </c>
      <c r="H576" s="20">
        <f>1.095878/pcf</f>
        <v>1.0958779999999999</v>
      </c>
      <c r="I576" s="63">
        <f>IF(A576="COMPOSICAO",VLOOKUP("TOTAL - "&amp;B576,COMPOSICAO_AUX_1!$A:$J,10,FALSE),VLOOKUP(B576,I!$A:$D,4,FALSE))</f>
        <v>28.230000000000004</v>
      </c>
      <c r="J576" s="67">
        <f t="shared" ref="J576:J590" si="36">TRUNC(H576*I576,2)</f>
        <v>30.93</v>
      </c>
      <c r="K576" s="66"/>
      <c r="L576" s="4"/>
      <c r="M576" s="4"/>
      <c r="N576" s="4"/>
      <c r="O576" s="20">
        <f>SUMIF(ORCAMENTO!$B:$B,B$575,ORCAMENTO!$H:$H)</f>
        <v>12</v>
      </c>
      <c r="P576" s="20">
        <f t="shared" ref="P576:P590" si="37">O576*H576</f>
        <v>13.150535999999999</v>
      </c>
    </row>
    <row r="577" spans="1:16" ht="15" customHeight="1" x14ac:dyDescent="0.25">
      <c r="A577" s="61" t="s">
        <v>248</v>
      </c>
      <c r="B577" s="74">
        <v>88264</v>
      </c>
      <c r="C577" s="62" t="str">
        <f>VLOOKUP(B577,IF(A577="COMPOSICAO",S!$A:$D,I!$A:$D),2,FALSE)</f>
        <v>ELETRICISTA COM ENCARGOS COMPLEMENTARES</v>
      </c>
      <c r="D577" s="62"/>
      <c r="E577" s="62"/>
      <c r="F577" s="62"/>
      <c r="G577" s="61" t="str">
        <f>VLOOKUP(B577,IF(A577="COMPOSICAO",S!$A:$D,I!$A:$D),3,FALSE)</f>
        <v>H</v>
      </c>
      <c r="H577" s="20">
        <f>1.380948/pcf</f>
        <v>1.3809480000000001</v>
      </c>
      <c r="I577" s="63">
        <f>IF(A577="COMPOSICAO",VLOOKUP("TOTAL - "&amp;B577,COMPOSICAO_AUX_1!$A:$J,10,FALSE),VLOOKUP(B577,I!$A:$D,4,FALSE))</f>
        <v>37.229999999999997</v>
      </c>
      <c r="J577" s="67">
        <f t="shared" si="36"/>
        <v>51.41</v>
      </c>
      <c r="K577" s="66"/>
      <c r="L577" s="4"/>
      <c r="M577" s="4"/>
      <c r="N577" s="4"/>
      <c r="O577" s="20">
        <f>SUMIF(ORCAMENTO!$B:$B,B$575,ORCAMENTO!$H:$H)</f>
        <v>12</v>
      </c>
      <c r="P577" s="20">
        <f t="shared" si="37"/>
        <v>16.571376000000001</v>
      </c>
    </row>
    <row r="578" spans="1:16" ht="30" customHeight="1" x14ac:dyDescent="0.25">
      <c r="A578" s="61" t="s">
        <v>248</v>
      </c>
      <c r="B578" s="74">
        <v>88248</v>
      </c>
      <c r="C578" s="62" t="str">
        <f>VLOOKUP(B578,IF(A578="COMPOSICAO",S!$A:$D,I!$A:$D),2,FALSE)</f>
        <v>AUXILIAR DE ENCANADOR OU BOMBEIRO HIDRÁULICO COM ENCARGOS COMPLEMENTARES</v>
      </c>
      <c r="D578" s="62"/>
      <c r="E578" s="62"/>
      <c r="F578" s="62"/>
      <c r="G578" s="61" t="str">
        <f>VLOOKUP(B578,IF(A578="COMPOSICAO",S!$A:$D,I!$A:$D),3,FALSE)</f>
        <v>H</v>
      </c>
      <c r="H578" s="20">
        <f>0.071675/pcf</f>
        <v>7.1675000000000003E-2</v>
      </c>
      <c r="I578" s="63">
        <f>IF(A578="COMPOSICAO",VLOOKUP("TOTAL - "&amp;B578,COMPOSICAO_AUX_1!$A:$J,10,FALSE),VLOOKUP(B578,I!$A:$D,4,FALSE))</f>
        <v>22.950000000000003</v>
      </c>
      <c r="J578" s="67">
        <f t="shared" si="36"/>
        <v>1.64</v>
      </c>
      <c r="K578" s="66"/>
      <c r="L578" s="4"/>
      <c r="M578" s="4"/>
      <c r="N578" s="4"/>
      <c r="O578" s="20">
        <f>SUMIF(ORCAMENTO!$B:$B,B$575,ORCAMENTO!$H:$H)</f>
        <v>12</v>
      </c>
      <c r="P578" s="20">
        <f t="shared" si="37"/>
        <v>0.86010000000000009</v>
      </c>
    </row>
    <row r="579" spans="1:16" ht="30" customHeight="1" x14ac:dyDescent="0.25">
      <c r="A579" s="61" t="s">
        <v>248</v>
      </c>
      <c r="B579" s="74">
        <v>88267</v>
      </c>
      <c r="C579" s="62" t="str">
        <f>VLOOKUP(B579,IF(A579="COMPOSICAO",S!$A:$D,I!$A:$D),2,FALSE)</f>
        <v>ENCANADOR OU BOMBEIRO HIDRÁULICO COM ENCARGOS COMPLEMENTARES</v>
      </c>
      <c r="D579" s="62"/>
      <c r="E579" s="62"/>
      <c r="F579" s="62"/>
      <c r="G579" s="61" t="str">
        <f>VLOOKUP(B579,IF(A579="COMPOSICAO",S!$A:$D,I!$A:$D),3,FALSE)</f>
        <v>H</v>
      </c>
      <c r="H579" s="20">
        <f>0.490035/pcf</f>
        <v>0.490035</v>
      </c>
      <c r="I579" s="63">
        <f>IF(A579="COMPOSICAO",VLOOKUP("TOTAL - "&amp;B579,COMPOSICAO_AUX_1!$A:$J,10,FALSE),VLOOKUP(B579,I!$A:$D,4,FALSE))</f>
        <v>30.280000000000005</v>
      </c>
      <c r="J579" s="67">
        <f t="shared" si="36"/>
        <v>14.83</v>
      </c>
      <c r="K579" s="66"/>
      <c r="L579" s="4"/>
      <c r="M579" s="4"/>
      <c r="N579" s="4"/>
      <c r="O579" s="20">
        <f>SUMIF(ORCAMENTO!$B:$B,B$575,ORCAMENTO!$H:$H)</f>
        <v>12</v>
      </c>
      <c r="P579" s="20">
        <f t="shared" si="37"/>
        <v>5.88042</v>
      </c>
    </row>
    <row r="580" spans="1:16" ht="30" customHeight="1" x14ac:dyDescent="0.25">
      <c r="A580" s="61" t="s">
        <v>247</v>
      </c>
      <c r="B580" s="74">
        <v>370</v>
      </c>
      <c r="C580" s="62" t="str">
        <f>VLOOKUP(B580,IF(A580="COMPOSICAO",S!$A:$D,I!$A:$D),2,FALSE)</f>
        <v>AREIA MEDIA - POSTO JAZIDA/FORNECEDOR (RETIRADO NA JAZIDA, SEM TRANSPORTE)</v>
      </c>
      <c r="D580" s="62"/>
      <c r="E580" s="62"/>
      <c r="F580" s="62"/>
      <c r="G580" s="61" t="str">
        <f>VLOOKUP(B580,IF(A580="COMPOSICAO",S!$A:$D,I!$A:$D),3,FALSE)</f>
        <v>M3</v>
      </c>
      <c r="H580" s="20">
        <f>0.00380385</f>
        <v>3.8038500000000001E-3</v>
      </c>
      <c r="I580" s="63">
        <f>IF(A580="COMPOSICAO",VLOOKUP("TOTAL - "&amp;B580,COMPOSICAO_AUX_1!$A:$J,10,FALSE),VLOOKUP(B580,I!$A:$D,4,FALSE))</f>
        <v>150</v>
      </c>
      <c r="J580" s="67">
        <f t="shared" si="36"/>
        <v>0.56999999999999995</v>
      </c>
      <c r="K580" s="66"/>
      <c r="L580" s="4"/>
      <c r="M580" s="4"/>
      <c r="N580" s="4"/>
      <c r="O580" s="20">
        <f>SUMIF(ORCAMENTO!$B:$B,B$575,ORCAMENTO!$H:$H)</f>
        <v>12</v>
      </c>
      <c r="P580" s="20">
        <f t="shared" si="37"/>
        <v>4.5646199999999998E-2</v>
      </c>
    </row>
    <row r="581" spans="1:16" ht="15" customHeight="1" x14ac:dyDescent="0.25">
      <c r="A581" s="61" t="s">
        <v>247</v>
      </c>
      <c r="B581" s="74">
        <v>1379</v>
      </c>
      <c r="C581" s="62" t="str">
        <f>VLOOKUP(B581,IF(A581="COMPOSICAO",S!$A:$D,I!$A:$D),2,FALSE)</f>
        <v>CIMENTO PORTLAND COMPOSTO CP II-32</v>
      </c>
      <c r="D581" s="62"/>
      <c r="E581" s="62"/>
      <c r="F581" s="62"/>
      <c r="G581" s="61" t="str">
        <f>VLOOKUP(B581,IF(A581="COMPOSICAO",S!$A:$D,I!$A:$D),3,FALSE)</f>
        <v>KG</v>
      </c>
      <c r="H581" s="20">
        <f>1.7169228</f>
        <v>1.7169228000000001</v>
      </c>
      <c r="I581" s="63">
        <f>IF(A581="COMPOSICAO",VLOOKUP("TOTAL - "&amp;B581,COMPOSICAO_AUX_1!$A:$J,10,FALSE),VLOOKUP(B581,I!$A:$D,4,FALSE))</f>
        <v>0.77</v>
      </c>
      <c r="J581" s="67">
        <f t="shared" si="36"/>
        <v>1.32</v>
      </c>
      <c r="K581" s="66"/>
      <c r="L581" s="4"/>
      <c r="M581" s="4"/>
      <c r="N581" s="4"/>
      <c r="O581" s="20">
        <f>SUMIF(ORCAMENTO!$B:$B,B$575,ORCAMENTO!$H:$H)</f>
        <v>12</v>
      </c>
      <c r="P581" s="20">
        <f t="shared" si="37"/>
        <v>20.603073600000002</v>
      </c>
    </row>
    <row r="582" spans="1:16" ht="15" customHeight="1" x14ac:dyDescent="0.25">
      <c r="A582" s="61" t="s">
        <v>248</v>
      </c>
      <c r="B582" s="74">
        <v>88316</v>
      </c>
      <c r="C582" s="62" t="str">
        <f>VLOOKUP(B582,IF(A582="COMPOSICAO",S!$A:$D,I!$A:$D),2,FALSE)</f>
        <v>SERVENTE COM ENCARGOS COMPLEMENTARES</v>
      </c>
      <c r="D582" s="62"/>
      <c r="E582" s="62"/>
      <c r="F582" s="62"/>
      <c r="G582" s="61" t="str">
        <f>VLOOKUP(B582,IF(A582="COMPOSICAO",S!$A:$D,I!$A:$D),3,FALSE)</f>
        <v>H</v>
      </c>
      <c r="H582" s="20">
        <f>0.03046635/pcf</f>
        <v>3.046635E-2</v>
      </c>
      <c r="I582" s="63">
        <f>IF(A582="COMPOSICAO",VLOOKUP("TOTAL - "&amp;B582,COMPOSICAO_AUX_1!$A:$J,10,FALSE),VLOOKUP(B582,I!$A:$D,4,FALSE))</f>
        <v>21.47</v>
      </c>
      <c r="J582" s="67">
        <f t="shared" si="36"/>
        <v>0.65</v>
      </c>
      <c r="K582" s="66"/>
      <c r="L582" s="4"/>
      <c r="M582" s="4"/>
      <c r="N582" s="4"/>
      <c r="O582" s="20">
        <f>SUMIF(ORCAMENTO!$B:$B,B$575,ORCAMENTO!$H:$H)</f>
        <v>12</v>
      </c>
      <c r="P582" s="20">
        <f t="shared" si="37"/>
        <v>0.36559619999999998</v>
      </c>
    </row>
    <row r="583" spans="1:16" ht="30" customHeight="1" x14ac:dyDescent="0.25">
      <c r="A583" s="61" t="s">
        <v>247</v>
      </c>
      <c r="B583" s="74">
        <v>39244</v>
      </c>
      <c r="C583" s="62" t="str">
        <f>VLOOKUP(B583,IF(A583="COMPOSICAO",S!$A:$D,I!$A:$D),2,FALSE)</f>
        <v>ELETRODUTO PVC FLEXIVEL CORRUGADO, REFORCADO, COR LARANJA, DE 25 MM, PARA LAJES E PISOS</v>
      </c>
      <c r="D583" s="62"/>
      <c r="E583" s="62"/>
      <c r="F583" s="62"/>
      <c r="G583" s="61" t="str">
        <f>VLOOKUP(B583,IF(A583="COMPOSICAO",S!$A:$D,I!$A:$D),3,FALSE)</f>
        <v>M</v>
      </c>
      <c r="H583" s="20">
        <f>2.675445</f>
        <v>2.6754449999999999</v>
      </c>
      <c r="I583" s="63">
        <f>IF(A583="COMPOSICAO",VLOOKUP("TOTAL - "&amp;B583,COMPOSICAO_AUX_1!$A:$J,10,FALSE),VLOOKUP(B583,I!$A:$D,4,FALSE))</f>
        <v>3.84</v>
      </c>
      <c r="J583" s="67">
        <f t="shared" si="36"/>
        <v>10.27</v>
      </c>
      <c r="K583" s="66"/>
      <c r="L583" s="4"/>
      <c r="M583" s="4"/>
      <c r="N583" s="4"/>
      <c r="O583" s="20">
        <f>SUMIF(ORCAMENTO!$B:$B,B$575,ORCAMENTO!$H:$H)</f>
        <v>12</v>
      </c>
      <c r="P583" s="20">
        <f t="shared" si="37"/>
        <v>32.105339999999998</v>
      </c>
    </row>
    <row r="584" spans="1:16" ht="30" customHeight="1" x14ac:dyDescent="0.25">
      <c r="A584" s="61" t="s">
        <v>247</v>
      </c>
      <c r="B584" s="74">
        <v>43132</v>
      </c>
      <c r="C584" s="62" t="str">
        <f>VLOOKUP(B584,IF(A584="COMPOSICAO",S!$A:$D,I!$A:$D),2,FALSE)</f>
        <v>ARAME RECOZIDO 16 BWG, D = 1,65 MM (0,016 KG/M) OU 18 BWG, D = 1,25 MM (0,01 KG/M)</v>
      </c>
      <c r="D584" s="62"/>
      <c r="E584" s="62"/>
      <c r="F584" s="62"/>
      <c r="G584" s="61" t="str">
        <f>VLOOKUP(B584,IF(A584="COMPOSICAO",S!$A:$D,I!$A:$D),3,FALSE)</f>
        <v>KG</v>
      </c>
      <c r="H584" s="20">
        <f>0.0029052</f>
        <v>2.9052000000000001E-3</v>
      </c>
      <c r="I584" s="63">
        <f>IF(A584="COMPOSICAO",VLOOKUP("TOTAL - "&amp;B584,COMPOSICAO_AUX_1!$A:$J,10,FALSE),VLOOKUP(B584,I!$A:$D,4,FALSE))</f>
        <v>27.3</v>
      </c>
      <c r="J584" s="67">
        <f t="shared" si="36"/>
        <v>7.0000000000000007E-2</v>
      </c>
      <c r="K584" s="66"/>
      <c r="L584" s="4"/>
      <c r="M584" s="4"/>
      <c r="N584" s="4"/>
      <c r="O584" s="20">
        <f>SUMIF(ORCAMENTO!$B:$B,B$575,ORCAMENTO!$H:$H)</f>
        <v>12</v>
      </c>
      <c r="P584" s="20">
        <f t="shared" si="37"/>
        <v>3.4862400000000002E-2</v>
      </c>
    </row>
    <row r="585" spans="1:16" ht="45" customHeight="1" x14ac:dyDescent="0.25">
      <c r="A585" s="61" t="s">
        <v>247</v>
      </c>
      <c r="B585" s="74">
        <v>1014</v>
      </c>
      <c r="C585" s="62" t="str">
        <f>VLOOKUP(B585,IF(A585="COMPOSICAO",S!$A:$D,I!$A:$D),2,FALSE)</f>
        <v>CABO DE COBRE, FLEXIVEL, CLASSE 4 OU 5, ISOLACAO EM PVC/A, ANTICHAMA BWF-B, 1 CONDUTOR, 450/750 V, SECAO NOMINAL 2,5 MM2</v>
      </c>
      <c r="D585" s="62"/>
      <c r="E585" s="62"/>
      <c r="F585" s="62"/>
      <c r="G585" s="61" t="str">
        <f>VLOOKUP(B585,IF(A585="COMPOSICAO",S!$A:$D,I!$A:$D),3,FALSE)</f>
        <v>M</v>
      </c>
      <c r="H585" s="20">
        <f>12.53189</f>
        <v>12.531890000000001</v>
      </c>
      <c r="I585" s="63">
        <f>IF(A585="COMPOSICAO",VLOOKUP("TOTAL - "&amp;B585,COMPOSICAO_AUX_1!$A:$J,10,FALSE),VLOOKUP(B585,I!$A:$D,4,FALSE))</f>
        <v>1.94</v>
      </c>
      <c r="J585" s="67">
        <f t="shared" si="36"/>
        <v>24.31</v>
      </c>
      <c r="K585" s="66"/>
      <c r="L585" s="4"/>
      <c r="M585" s="4"/>
      <c r="N585" s="4"/>
      <c r="O585" s="20">
        <f>SUMIF(ORCAMENTO!$B:$B,B$575,ORCAMENTO!$H:$H)</f>
        <v>12</v>
      </c>
      <c r="P585" s="20">
        <f t="shared" si="37"/>
        <v>150.38267999999999</v>
      </c>
    </row>
    <row r="586" spans="1:16" ht="30" customHeight="1" x14ac:dyDescent="0.25">
      <c r="A586" s="61" t="s">
        <v>247</v>
      </c>
      <c r="B586" s="74">
        <v>21127</v>
      </c>
      <c r="C586" s="62" t="str">
        <f>VLOOKUP(B586,IF(A586="COMPOSICAO",S!$A:$D,I!$A:$D),2,FALSE)</f>
        <v>FITA ISOLANTE ADESIVA ANTICHAMA, USO ATE 750 V, EM ROLO DE 19 MM X 5 M</v>
      </c>
      <c r="D586" s="62"/>
      <c r="E586" s="62"/>
      <c r="F586" s="62"/>
      <c r="G586" s="61" t="str">
        <f>VLOOKUP(B586,IF(A586="COMPOSICAO",S!$A:$D,I!$A:$D),3,FALSE)</f>
        <v>UN</v>
      </c>
      <c r="H586" s="20">
        <f>0.094779</f>
        <v>9.4779000000000002E-2</v>
      </c>
      <c r="I586" s="63">
        <f>IF(A586="COMPOSICAO",VLOOKUP("TOTAL - "&amp;B586,COMPOSICAO_AUX_1!$A:$J,10,FALSE),VLOOKUP(B586,I!$A:$D,4,FALSE))</f>
        <v>4.1500000000000004</v>
      </c>
      <c r="J586" s="67">
        <f t="shared" si="36"/>
        <v>0.39</v>
      </c>
      <c r="K586" s="66"/>
      <c r="L586" s="4"/>
      <c r="M586" s="4"/>
      <c r="N586" s="4"/>
      <c r="O586" s="20">
        <f>SUMIF(ORCAMENTO!$B:$B,B$575,ORCAMENTO!$H:$H)</f>
        <v>12</v>
      </c>
      <c r="P586" s="20">
        <f t="shared" si="37"/>
        <v>1.137348</v>
      </c>
    </row>
    <row r="587" spans="1:16" ht="30" customHeight="1" x14ac:dyDescent="0.25">
      <c r="A587" s="61" t="s">
        <v>247</v>
      </c>
      <c r="B587" s="74">
        <v>1872</v>
      </c>
      <c r="C587" s="62" t="str">
        <f>VLOOKUP(B587,IF(A587="COMPOSICAO",S!$A:$D,I!$A:$D),2,FALSE)</f>
        <v>CAIXA DE PASSAGEM, EM PVC, DE 4" X 2", PARA ELETRODUTO FLEXIVEL CORRUGADO</v>
      </c>
      <c r="D587" s="62"/>
      <c r="E587" s="62"/>
      <c r="F587" s="62"/>
      <c r="G587" s="61" t="str">
        <f>VLOOKUP(B587,IF(A587="COMPOSICAO",S!$A:$D,I!$A:$D),3,FALSE)</f>
        <v>UN</v>
      </c>
      <c r="H587" s="20">
        <f>1</f>
        <v>1</v>
      </c>
      <c r="I587" s="63">
        <f>IF(A587="COMPOSICAO",VLOOKUP("TOTAL - "&amp;B587,COMPOSICAO_AUX_1!$A:$J,10,FALSE),VLOOKUP(B587,I!$A:$D,4,FALSE))</f>
        <v>2.15</v>
      </c>
      <c r="J587" s="67">
        <f t="shared" si="36"/>
        <v>2.15</v>
      </c>
      <c r="K587" s="66"/>
      <c r="L587" s="4"/>
      <c r="M587" s="4"/>
      <c r="N587" s="4"/>
      <c r="O587" s="20">
        <f>SUMIF(ORCAMENTO!$B:$B,B$575,ORCAMENTO!$H:$H)</f>
        <v>12</v>
      </c>
      <c r="P587" s="20">
        <f t="shared" si="37"/>
        <v>12</v>
      </c>
    </row>
    <row r="588" spans="1:16" ht="30" customHeight="1" x14ac:dyDescent="0.25">
      <c r="A588" s="61" t="s">
        <v>247</v>
      </c>
      <c r="B588" s="74">
        <v>38094</v>
      </c>
      <c r="C588" s="62" t="str">
        <f>VLOOKUP(B588,IF(A588="COMPOSICAO",S!$A:$D,I!$A:$D),2,FALSE)</f>
        <v>ESPELHO / PLACA DE 3 POSTOS 4" X 2", PARA INSTALACAO DE TOMADAS E INTERRUPTORES</v>
      </c>
      <c r="D588" s="62"/>
      <c r="E588" s="62"/>
      <c r="F588" s="62"/>
      <c r="G588" s="61" t="str">
        <f>VLOOKUP(B588,IF(A588="COMPOSICAO",S!$A:$D,I!$A:$D),3,FALSE)</f>
        <v>UN</v>
      </c>
      <c r="H588" s="20">
        <f>1</f>
        <v>1</v>
      </c>
      <c r="I588" s="63">
        <f>IF(A588="COMPOSICAO",VLOOKUP("TOTAL - "&amp;B588,COMPOSICAO_AUX_1!$A:$J,10,FALSE),VLOOKUP(B588,I!$A:$D,4,FALSE))</f>
        <v>2.95</v>
      </c>
      <c r="J588" s="67">
        <f t="shared" si="36"/>
        <v>2.95</v>
      </c>
      <c r="K588" s="66"/>
      <c r="L588" s="4"/>
      <c r="M588" s="4"/>
      <c r="N588" s="4"/>
      <c r="O588" s="20">
        <f>SUMIF(ORCAMENTO!$B:$B,B$575,ORCAMENTO!$H:$H)</f>
        <v>12</v>
      </c>
      <c r="P588" s="20">
        <f t="shared" si="37"/>
        <v>12</v>
      </c>
    </row>
    <row r="589" spans="1:16" ht="45" customHeight="1" x14ac:dyDescent="0.25">
      <c r="A589" s="61" t="s">
        <v>247</v>
      </c>
      <c r="B589" s="74">
        <v>38099</v>
      </c>
      <c r="C589" s="62" t="str">
        <f>VLOOKUP(B589,IF(A589="COMPOSICAO",S!$A:$D,I!$A:$D),2,FALSE)</f>
        <v>SUPORTE DE FIXACAO PARA ESPELHO / PLACA 4" X 2", PARA 3 MODULOS, PARA INSTALACAO DE TOMADAS E INTERRUPTORES (SOMENTE SUPORTE)</v>
      </c>
      <c r="D589" s="62"/>
      <c r="E589" s="62"/>
      <c r="F589" s="62"/>
      <c r="G589" s="61" t="str">
        <f>VLOOKUP(B589,IF(A589="COMPOSICAO",S!$A:$D,I!$A:$D),3,FALSE)</f>
        <v>UN</v>
      </c>
      <c r="H589" s="20">
        <f>1</f>
        <v>1</v>
      </c>
      <c r="I589" s="63">
        <f>IF(A589="COMPOSICAO",VLOOKUP("TOTAL - "&amp;B589,COMPOSICAO_AUX_1!$A:$J,10,FALSE),VLOOKUP(B589,I!$A:$D,4,FALSE))</f>
        <v>1.53</v>
      </c>
      <c r="J589" s="67">
        <f t="shared" si="36"/>
        <v>1.53</v>
      </c>
      <c r="K589" s="66"/>
      <c r="L589" s="4"/>
      <c r="M589" s="4"/>
      <c r="N589" s="4"/>
      <c r="O589" s="20">
        <f>SUMIF(ORCAMENTO!$B:$B,B$575,ORCAMENTO!$H:$H)</f>
        <v>12</v>
      </c>
      <c r="P589" s="20">
        <f t="shared" si="37"/>
        <v>12</v>
      </c>
    </row>
    <row r="590" spans="1:16" ht="15" customHeight="1" x14ac:dyDescent="0.25">
      <c r="A590" s="61" t="s">
        <v>247</v>
      </c>
      <c r="B590" s="74">
        <v>38101</v>
      </c>
      <c r="C590" s="62" t="str">
        <f>VLOOKUP(B590,IF(A590="COMPOSICAO",S!$A:$D,I!$A:$D),2,FALSE)</f>
        <v>TOMADA 2P+T 10A, 250V  (APENAS MODULO)</v>
      </c>
      <c r="D590" s="62"/>
      <c r="E590" s="62"/>
      <c r="F590" s="62"/>
      <c r="G590" s="61" t="str">
        <f>VLOOKUP(B590,IF(A590="COMPOSICAO",S!$A:$D,I!$A:$D),3,FALSE)</f>
        <v>UN</v>
      </c>
      <c r="H590" s="20">
        <f>1</f>
        <v>1</v>
      </c>
      <c r="I590" s="63">
        <f>IF(A590="COMPOSICAO",VLOOKUP("TOTAL - "&amp;B590,COMPOSICAO_AUX_1!$A:$J,10,FALSE),VLOOKUP(B590,I!$A:$D,4,FALSE))</f>
        <v>7.91</v>
      </c>
      <c r="J590" s="67">
        <f t="shared" si="36"/>
        <v>7.91</v>
      </c>
      <c r="K590" s="66"/>
      <c r="L590" s="4"/>
      <c r="M590" s="4"/>
      <c r="N590" s="4"/>
      <c r="O590" s="20">
        <f>SUMIF(ORCAMENTO!$B:$B,B$575,ORCAMENTO!$H:$H)</f>
        <v>12</v>
      </c>
      <c r="P590" s="20">
        <f t="shared" si="37"/>
        <v>12</v>
      </c>
    </row>
    <row r="591" spans="1:16" ht="15" customHeight="1" x14ac:dyDescent="0.25">
      <c r="A591" s="82" t="s">
        <v>249</v>
      </c>
      <c r="B591" s="83"/>
      <c r="C591" s="83"/>
      <c r="D591" s="83"/>
      <c r="E591" s="83"/>
      <c r="F591" s="83"/>
      <c r="G591" s="84"/>
      <c r="H591" s="85"/>
      <c r="I591" s="86"/>
      <c r="J591" s="67">
        <f>SUM(J575:K590)</f>
        <v>150.92999999999995</v>
      </c>
      <c r="K591" s="66"/>
    </row>
    <row r="592" spans="1:16" ht="15" customHeight="1" x14ac:dyDescent="0.25">
      <c r="A592" s="82" t="str">
        <f>"TAXA DE BDI ("&amp;BDI&amp;" %)"</f>
        <v>TAXA DE BDI (23,01 %)</v>
      </c>
      <c r="B592" s="83"/>
      <c r="C592" s="83"/>
      <c r="D592" s="83"/>
      <c r="E592" s="83"/>
      <c r="F592" s="83"/>
      <c r="G592" s="84"/>
      <c r="H592" s="85"/>
      <c r="I592" s="86"/>
      <c r="J592" s="67">
        <f>ROUND(J591*(BDI/100),2)</f>
        <v>34.729999999999997</v>
      </c>
      <c r="K592" s="66"/>
    </row>
    <row r="593" spans="1:16" ht="15" customHeight="1" x14ac:dyDescent="0.25">
      <c r="A593" s="82" t="s">
        <v>295</v>
      </c>
      <c r="B593" s="83"/>
      <c r="C593" s="83"/>
      <c r="D593" s="83"/>
      <c r="E593" s="83"/>
      <c r="F593" s="83"/>
      <c r="G593" s="84"/>
      <c r="H593" s="85"/>
      <c r="I593" s="86"/>
      <c r="J593" s="67">
        <f>SUM(J591:K592)</f>
        <v>185.65999999999994</v>
      </c>
      <c r="K593" s="66"/>
    </row>
    <row r="594" spans="1:16" ht="15" customHeight="1" x14ac:dyDescent="0.25">
      <c r="A594" s="4"/>
      <c r="B594" s="4"/>
      <c r="C594" s="4"/>
      <c r="D594" s="4"/>
      <c r="E594" s="4"/>
      <c r="F594" s="4"/>
      <c r="G594" s="4"/>
      <c r="H594" s="4"/>
      <c r="I594" s="4"/>
      <c r="J594" s="4"/>
      <c r="K594" s="4"/>
    </row>
    <row r="595" spans="1:16" ht="15" customHeight="1" x14ac:dyDescent="0.25">
      <c r="A595" s="29" t="s">
        <v>243</v>
      </c>
      <c r="B595" s="29" t="s">
        <v>37</v>
      </c>
      <c r="C595" s="53" t="s">
        <v>8</v>
      </c>
      <c r="D595" s="54"/>
      <c r="E595" s="54"/>
      <c r="F595" s="54"/>
      <c r="G595" s="7" t="s">
        <v>38</v>
      </c>
      <c r="H595" s="7" t="s">
        <v>244</v>
      </c>
      <c r="I595" s="7" t="s">
        <v>245</v>
      </c>
      <c r="J595" s="42" t="s">
        <v>10</v>
      </c>
      <c r="K595" s="41"/>
    </row>
    <row r="596" spans="1:16" ht="45" customHeight="1" x14ac:dyDescent="0.25">
      <c r="A596" s="7" t="s">
        <v>287</v>
      </c>
      <c r="B596" s="78">
        <v>91985</v>
      </c>
      <c r="C596" s="80" t="str">
        <f>VLOOKUP(B596,S!$A:$D,2,FALSE)</f>
        <v>INTERRUPTOR PULSADOR CAMPAINHA (1 MÓDULO), 10A/250V, INCLUINDO SUPORTE E PLACA - FORNECIMENTO E INSTALAÇÃO. AF_09/2017</v>
      </c>
      <c r="D596" s="80"/>
      <c r="E596" s="80"/>
      <c r="F596" s="79"/>
      <c r="G596" s="7" t="str">
        <f>VLOOKUP(B596,S!$A:$D,3,FALSE)</f>
        <v>UN</v>
      </c>
      <c r="H596" s="81"/>
      <c r="I596" s="81">
        <f>J602</f>
        <v>29.65</v>
      </c>
      <c r="J596" s="60"/>
      <c r="K596" s="59"/>
      <c r="L596" s="81">
        <f>VLOOKUP(B596,S!$A:$D,4,FALSE)</f>
        <v>29.64</v>
      </c>
      <c r="M596" s="7" t="str">
        <f>IF(ROUND((L596-I596),2)=0,"OK, confere com a tabela.",IF(ROUND((L596-I596),2)&lt;0,"ACIMA ("&amp;TEXT(ROUND(I596*100/L596,4),"0,0000")&amp;" %) da tabela.","ABAIXO ("&amp;TEXT(ROUND(I596*100/L596,4),"0,0000")&amp;" %) da tabela."))</f>
        <v>ACIMA (100,0337 %) da tabela.</v>
      </c>
    </row>
    <row r="597" spans="1:16" ht="30" customHeight="1" x14ac:dyDescent="0.25">
      <c r="A597" s="61" t="s">
        <v>247</v>
      </c>
      <c r="B597" s="74">
        <v>38094</v>
      </c>
      <c r="C597" s="62" t="str">
        <f>VLOOKUP(B597,IF(A597="COMPOSICAO",S!$A:$D,I!$A:$D),2,FALSE)</f>
        <v>ESPELHO / PLACA DE 3 POSTOS 4" X 2", PARA INSTALACAO DE TOMADAS E INTERRUPTORES</v>
      </c>
      <c r="D597" s="62"/>
      <c r="E597" s="62"/>
      <c r="F597" s="62"/>
      <c r="G597" s="61" t="str">
        <f>VLOOKUP(B597,IF(A597="COMPOSICAO",S!$A:$D,I!$A:$D),3,FALSE)</f>
        <v>UN</v>
      </c>
      <c r="H597" s="20">
        <f>1</f>
        <v>1</v>
      </c>
      <c r="I597" s="63">
        <f>IF(A597="COMPOSICAO",VLOOKUP("TOTAL - "&amp;B597,COMPOSICAO_AUX_1!$A:$J,10,FALSE),VLOOKUP(B597,I!$A:$D,4,FALSE))</f>
        <v>2.95</v>
      </c>
      <c r="J597" s="67">
        <f>TRUNC(H597*I597,2)</f>
        <v>2.95</v>
      </c>
      <c r="K597" s="66"/>
      <c r="L597" s="4"/>
      <c r="M597" s="4"/>
      <c r="N597" s="4"/>
      <c r="O597" s="20">
        <f>SUMIF(ORCAMENTO!$B:$B,B$596,ORCAMENTO!$H:$H)</f>
        <v>1</v>
      </c>
      <c r="P597" s="20">
        <f>O597*H597</f>
        <v>1</v>
      </c>
    </row>
    <row r="598" spans="1:16" ht="45" customHeight="1" x14ac:dyDescent="0.25">
      <c r="A598" s="61" t="s">
        <v>247</v>
      </c>
      <c r="B598" s="74">
        <v>38099</v>
      </c>
      <c r="C598" s="62" t="str">
        <f>VLOOKUP(B598,IF(A598="COMPOSICAO",S!$A:$D,I!$A:$D),2,FALSE)</f>
        <v>SUPORTE DE FIXACAO PARA ESPELHO / PLACA 4" X 2", PARA 3 MODULOS, PARA INSTALACAO DE TOMADAS E INTERRUPTORES (SOMENTE SUPORTE)</v>
      </c>
      <c r="D598" s="62"/>
      <c r="E598" s="62"/>
      <c r="F598" s="62"/>
      <c r="G598" s="61" t="str">
        <f>VLOOKUP(B598,IF(A598="COMPOSICAO",S!$A:$D,I!$A:$D),3,FALSE)</f>
        <v>UN</v>
      </c>
      <c r="H598" s="20">
        <f>1</f>
        <v>1</v>
      </c>
      <c r="I598" s="63">
        <f>IF(A598="COMPOSICAO",VLOOKUP("TOTAL - "&amp;B598,COMPOSICAO_AUX_1!$A:$J,10,FALSE),VLOOKUP(B598,I!$A:$D,4,FALSE))</f>
        <v>1.53</v>
      </c>
      <c r="J598" s="67">
        <f>TRUNC(H598*I598,2)</f>
        <v>1.53</v>
      </c>
      <c r="K598" s="66"/>
      <c r="L598" s="4"/>
      <c r="M598" s="4"/>
      <c r="N598" s="4"/>
      <c r="O598" s="20">
        <f>SUMIF(ORCAMENTO!$B:$B,B$596,ORCAMENTO!$H:$H)</f>
        <v>1</v>
      </c>
      <c r="P598" s="20">
        <f>O598*H598</f>
        <v>1</v>
      </c>
    </row>
    <row r="599" spans="1:16" ht="15" customHeight="1" x14ac:dyDescent="0.25">
      <c r="A599" s="61" t="s">
        <v>248</v>
      </c>
      <c r="B599" s="74">
        <v>88264</v>
      </c>
      <c r="C599" s="62" t="str">
        <f>VLOOKUP(B599,IF(A599="COMPOSICAO",S!$A:$D,I!$A:$D),2,FALSE)</f>
        <v>ELETRICISTA COM ENCARGOS COMPLEMENTARES</v>
      </c>
      <c r="D599" s="62"/>
      <c r="E599" s="62"/>
      <c r="F599" s="62"/>
      <c r="G599" s="61" t="str">
        <f>VLOOKUP(B599,IF(A599="COMPOSICAO",S!$A:$D,I!$A:$D),3,FALSE)</f>
        <v>H</v>
      </c>
      <c r="H599" s="20">
        <f>0.349/pcf</f>
        <v>0.34899999999999998</v>
      </c>
      <c r="I599" s="63">
        <f>IF(A599="COMPOSICAO",VLOOKUP("TOTAL - "&amp;B599,COMPOSICAO_AUX_1!$A:$J,10,FALSE),VLOOKUP(B599,I!$A:$D,4,FALSE))</f>
        <v>37.229999999999997</v>
      </c>
      <c r="J599" s="67">
        <f>TRUNC(H599*I599,2)</f>
        <v>12.99</v>
      </c>
      <c r="K599" s="66"/>
      <c r="L599" s="4"/>
      <c r="M599" s="4"/>
      <c r="N599" s="4"/>
      <c r="O599" s="20">
        <f>SUMIF(ORCAMENTO!$B:$B,B$596,ORCAMENTO!$H:$H)</f>
        <v>1</v>
      </c>
      <c r="P599" s="20">
        <f>O599*H599</f>
        <v>0.34899999999999998</v>
      </c>
    </row>
    <row r="600" spans="1:16" ht="15" customHeight="1" x14ac:dyDescent="0.25">
      <c r="A600" s="61" t="s">
        <v>247</v>
      </c>
      <c r="B600" s="74">
        <v>38116</v>
      </c>
      <c r="C600" s="62" t="str">
        <f>VLOOKUP(B600,IF(A600="COMPOSICAO",S!$A:$D,I!$A:$D),2,FALSE)</f>
        <v>PULSADOR CAMPAINHA 10A, 250V (APENAS MODULO)</v>
      </c>
      <c r="D600" s="62"/>
      <c r="E600" s="62"/>
      <c r="F600" s="62"/>
      <c r="G600" s="61" t="str">
        <f>VLOOKUP(B600,IF(A600="COMPOSICAO",S!$A:$D,I!$A:$D),3,FALSE)</f>
        <v>UN</v>
      </c>
      <c r="H600" s="20">
        <f>1</f>
        <v>1</v>
      </c>
      <c r="I600" s="63">
        <f>IF(A600="COMPOSICAO",VLOOKUP("TOTAL - "&amp;B600,COMPOSICAO_AUX_1!$A:$J,10,FALSE),VLOOKUP(B600,I!$A:$D,4,FALSE))</f>
        <v>5.83</v>
      </c>
      <c r="J600" s="67">
        <f>TRUNC(H600*I600,2)</f>
        <v>5.83</v>
      </c>
      <c r="K600" s="66"/>
      <c r="L600" s="4"/>
      <c r="M600" s="4"/>
      <c r="N600" s="4"/>
      <c r="O600" s="20">
        <f>SUMIF(ORCAMENTO!$B:$B,B$596,ORCAMENTO!$H:$H)</f>
        <v>1</v>
      </c>
      <c r="P600" s="20">
        <f>O600*H600</f>
        <v>1</v>
      </c>
    </row>
    <row r="601" spans="1:16" ht="30" customHeight="1" x14ac:dyDescent="0.25">
      <c r="A601" s="61" t="s">
        <v>248</v>
      </c>
      <c r="B601" s="74">
        <v>88247</v>
      </c>
      <c r="C601" s="62" t="str">
        <f>VLOOKUP(B601,IF(A601="COMPOSICAO",S!$A:$D,I!$A:$D),2,FALSE)</f>
        <v>AUXILIAR DE ELETRICISTA COM ENCARGOS COMPLEMENTARES</v>
      </c>
      <c r="D601" s="62"/>
      <c r="E601" s="62"/>
      <c r="F601" s="62"/>
      <c r="G601" s="61" t="str">
        <f>VLOOKUP(B601,IF(A601="COMPOSICAO",S!$A:$D,I!$A:$D),3,FALSE)</f>
        <v>H</v>
      </c>
      <c r="H601" s="20">
        <f>0.225/pcf</f>
        <v>0.22500000000000001</v>
      </c>
      <c r="I601" s="63">
        <f>IF(A601="COMPOSICAO",VLOOKUP("TOTAL - "&amp;B601,COMPOSICAO_AUX_1!$A:$J,10,FALSE),VLOOKUP(B601,I!$A:$D,4,FALSE))</f>
        <v>28.230000000000004</v>
      </c>
      <c r="J601" s="67">
        <f>TRUNC(H601*I601,2)</f>
        <v>6.35</v>
      </c>
      <c r="K601" s="66"/>
      <c r="L601" s="4"/>
      <c r="M601" s="4"/>
      <c r="N601" s="4"/>
      <c r="O601" s="20">
        <f>SUMIF(ORCAMENTO!$B:$B,B$596,ORCAMENTO!$H:$H)</f>
        <v>1</v>
      </c>
      <c r="P601" s="20">
        <f>O601*H601</f>
        <v>0.22500000000000001</v>
      </c>
    </row>
    <row r="602" spans="1:16" ht="15" customHeight="1" x14ac:dyDescent="0.25">
      <c r="A602" s="82" t="s">
        <v>249</v>
      </c>
      <c r="B602" s="83"/>
      <c r="C602" s="83"/>
      <c r="D602" s="83"/>
      <c r="E602" s="83"/>
      <c r="F602" s="83"/>
      <c r="G602" s="84"/>
      <c r="H602" s="85"/>
      <c r="I602" s="86"/>
      <c r="J602" s="67">
        <f>SUM(J596:K601)</f>
        <v>29.65</v>
      </c>
      <c r="K602" s="66"/>
    </row>
    <row r="603" spans="1:16" ht="15" customHeight="1" x14ac:dyDescent="0.25">
      <c r="A603" s="82" t="str">
        <f>"TAXA DE BDI ("&amp;BDI&amp;" %)"</f>
        <v>TAXA DE BDI (23,01 %)</v>
      </c>
      <c r="B603" s="83"/>
      <c r="C603" s="83"/>
      <c r="D603" s="83"/>
      <c r="E603" s="83"/>
      <c r="F603" s="83"/>
      <c r="G603" s="84"/>
      <c r="H603" s="85"/>
      <c r="I603" s="86"/>
      <c r="J603" s="67">
        <f>ROUND(J602*(BDI/100),2)</f>
        <v>6.82</v>
      </c>
      <c r="K603" s="66"/>
    </row>
    <row r="604" spans="1:16" ht="15" customHeight="1" x14ac:dyDescent="0.25">
      <c r="A604" s="82" t="s">
        <v>296</v>
      </c>
      <c r="B604" s="83"/>
      <c r="C604" s="83"/>
      <c r="D604" s="83"/>
      <c r="E604" s="83"/>
      <c r="F604" s="83"/>
      <c r="G604" s="84"/>
      <c r="H604" s="85"/>
      <c r="I604" s="86"/>
      <c r="J604" s="67">
        <f>SUM(J602:K603)</f>
        <v>36.47</v>
      </c>
      <c r="K604" s="66"/>
    </row>
    <row r="605" spans="1:16" ht="15" customHeight="1" x14ac:dyDescent="0.25">
      <c r="A605" s="4"/>
      <c r="B605" s="4"/>
      <c r="C605" s="4"/>
      <c r="D605" s="4"/>
      <c r="E605" s="4"/>
      <c r="F605" s="4"/>
      <c r="G605" s="4"/>
      <c r="H605" s="4"/>
      <c r="I605" s="4"/>
      <c r="J605" s="4"/>
      <c r="K605" s="4"/>
    </row>
    <row r="606" spans="1:16" ht="15" customHeight="1" x14ac:dyDescent="0.25">
      <c r="A606" s="29" t="s">
        <v>243</v>
      </c>
      <c r="B606" s="29" t="s">
        <v>37</v>
      </c>
      <c r="C606" s="53" t="s">
        <v>8</v>
      </c>
      <c r="D606" s="54"/>
      <c r="E606" s="54"/>
      <c r="F606" s="54"/>
      <c r="G606" s="7" t="s">
        <v>38</v>
      </c>
      <c r="H606" s="7" t="s">
        <v>244</v>
      </c>
      <c r="I606" s="7" t="s">
        <v>245</v>
      </c>
      <c r="J606" s="42" t="s">
        <v>10</v>
      </c>
      <c r="K606" s="41"/>
    </row>
    <row r="607" spans="1:16" ht="45" customHeight="1" x14ac:dyDescent="0.25">
      <c r="A607" s="7" t="s">
        <v>287</v>
      </c>
      <c r="B607" s="78">
        <v>91987</v>
      </c>
      <c r="C607" s="80" t="str">
        <f>VLOOKUP(B607,S!$A:$D,2,FALSE)</f>
        <v>CAMPAINHA CIGARRA (1 MÓDULO), 10A/250V, INCLUINDO SUPORTE E PLACA - FORNECIMENTO E INSTALAÇÃO. AF_09/2017</v>
      </c>
      <c r="D607" s="80"/>
      <c r="E607" s="80"/>
      <c r="F607" s="79"/>
      <c r="G607" s="7" t="str">
        <f>VLOOKUP(B607,S!$A:$D,3,FALSE)</f>
        <v>UN</v>
      </c>
      <c r="H607" s="81"/>
      <c r="I607" s="81">
        <f>J613</f>
        <v>50.69</v>
      </c>
      <c r="J607" s="60"/>
      <c r="K607" s="59"/>
      <c r="L607" s="81">
        <f>VLOOKUP(B607,S!$A:$D,4,FALSE)</f>
        <v>50.68</v>
      </c>
      <c r="M607" s="7" t="str">
        <f>IF(ROUND((L607-I607),2)=0,"OK, confere com a tabela.",IF(ROUND((L607-I607),2)&lt;0,"ACIMA ("&amp;TEXT(ROUND(I607*100/L607,4),"0,0000")&amp;" %) da tabela.","ABAIXO ("&amp;TEXT(ROUND(I607*100/L607,4),"0,0000")&amp;" %) da tabela."))</f>
        <v>ACIMA (100,0197 %) da tabela.</v>
      </c>
    </row>
    <row r="608" spans="1:16" ht="30" customHeight="1" x14ac:dyDescent="0.25">
      <c r="A608" s="61" t="s">
        <v>247</v>
      </c>
      <c r="B608" s="74">
        <v>38094</v>
      </c>
      <c r="C608" s="62" t="str">
        <f>VLOOKUP(B608,IF(A608="COMPOSICAO",S!$A:$D,I!$A:$D),2,FALSE)</f>
        <v>ESPELHO / PLACA DE 3 POSTOS 4" X 2", PARA INSTALACAO DE TOMADAS E INTERRUPTORES</v>
      </c>
      <c r="D608" s="62"/>
      <c r="E608" s="62"/>
      <c r="F608" s="62"/>
      <c r="G608" s="61" t="str">
        <f>VLOOKUP(B608,IF(A608="COMPOSICAO",S!$A:$D,I!$A:$D),3,FALSE)</f>
        <v>UN</v>
      </c>
      <c r="H608" s="20">
        <f>1</f>
        <v>1</v>
      </c>
      <c r="I608" s="63">
        <f>IF(A608="COMPOSICAO",VLOOKUP("TOTAL - "&amp;B608,COMPOSICAO_AUX_1!$A:$J,10,FALSE),VLOOKUP(B608,I!$A:$D,4,FALSE))</f>
        <v>2.95</v>
      </c>
      <c r="J608" s="67">
        <f>TRUNC(H608*I608,2)</f>
        <v>2.95</v>
      </c>
      <c r="K608" s="66"/>
      <c r="L608" s="4"/>
      <c r="M608" s="4"/>
      <c r="N608" s="4"/>
      <c r="O608" s="20">
        <f>SUMIF(ORCAMENTO!$B:$B,B$607,ORCAMENTO!$H:$H)</f>
        <v>1</v>
      </c>
      <c r="P608" s="20">
        <f>O608*H608</f>
        <v>1</v>
      </c>
    </row>
    <row r="609" spans="1:16" ht="45" customHeight="1" x14ac:dyDescent="0.25">
      <c r="A609" s="61" t="s">
        <v>247</v>
      </c>
      <c r="B609" s="74">
        <v>38099</v>
      </c>
      <c r="C609" s="62" t="str">
        <f>VLOOKUP(B609,IF(A609="COMPOSICAO",S!$A:$D,I!$A:$D),2,FALSE)</f>
        <v>SUPORTE DE FIXACAO PARA ESPELHO / PLACA 4" X 2", PARA 3 MODULOS, PARA INSTALACAO DE TOMADAS E INTERRUPTORES (SOMENTE SUPORTE)</v>
      </c>
      <c r="D609" s="62"/>
      <c r="E609" s="62"/>
      <c r="F609" s="62"/>
      <c r="G609" s="61" t="str">
        <f>VLOOKUP(B609,IF(A609="COMPOSICAO",S!$A:$D,I!$A:$D),3,FALSE)</f>
        <v>UN</v>
      </c>
      <c r="H609" s="20">
        <f>1</f>
        <v>1</v>
      </c>
      <c r="I609" s="63">
        <f>IF(A609="COMPOSICAO",VLOOKUP("TOTAL - "&amp;B609,COMPOSICAO_AUX_1!$A:$J,10,FALSE),VLOOKUP(B609,I!$A:$D,4,FALSE))</f>
        <v>1.53</v>
      </c>
      <c r="J609" s="67">
        <f>TRUNC(H609*I609,2)</f>
        <v>1.53</v>
      </c>
      <c r="K609" s="66"/>
      <c r="L609" s="4"/>
      <c r="M609" s="4"/>
      <c r="N609" s="4"/>
      <c r="O609" s="20">
        <f>SUMIF(ORCAMENTO!$B:$B,B$607,ORCAMENTO!$H:$H)</f>
        <v>1</v>
      </c>
      <c r="P609" s="20">
        <f>O609*H609</f>
        <v>1</v>
      </c>
    </row>
    <row r="610" spans="1:16" ht="15" customHeight="1" x14ac:dyDescent="0.25">
      <c r="A610" s="61" t="s">
        <v>248</v>
      </c>
      <c r="B610" s="74">
        <v>88264</v>
      </c>
      <c r="C610" s="62" t="str">
        <f>VLOOKUP(B610,IF(A610="COMPOSICAO",S!$A:$D,I!$A:$D),2,FALSE)</f>
        <v>ELETRICISTA COM ENCARGOS COMPLEMENTARES</v>
      </c>
      <c r="D610" s="62"/>
      <c r="E610" s="62"/>
      <c r="F610" s="62"/>
      <c r="G610" s="61" t="str">
        <f>VLOOKUP(B610,IF(A610="COMPOSICAO",S!$A:$D,I!$A:$D),3,FALSE)</f>
        <v>H</v>
      </c>
      <c r="H610" s="20">
        <f>0.475/pcf</f>
        <v>0.47499999999999998</v>
      </c>
      <c r="I610" s="63">
        <f>IF(A610="COMPOSICAO",VLOOKUP("TOTAL - "&amp;B610,COMPOSICAO_AUX_1!$A:$J,10,FALSE),VLOOKUP(B610,I!$A:$D,4,FALSE))</f>
        <v>37.229999999999997</v>
      </c>
      <c r="J610" s="67">
        <f>TRUNC(H610*I610,2)</f>
        <v>17.68</v>
      </c>
      <c r="K610" s="66"/>
      <c r="L610" s="4"/>
      <c r="M610" s="4"/>
      <c r="N610" s="4"/>
      <c r="O610" s="20">
        <f>SUMIF(ORCAMENTO!$B:$B,B$607,ORCAMENTO!$H:$H)</f>
        <v>1</v>
      </c>
      <c r="P610" s="20">
        <f>O610*H610</f>
        <v>0.47499999999999998</v>
      </c>
    </row>
    <row r="611" spans="1:16" ht="30" customHeight="1" x14ac:dyDescent="0.25">
      <c r="A611" s="61" t="s">
        <v>247</v>
      </c>
      <c r="B611" s="74">
        <v>38106</v>
      </c>
      <c r="C611" s="62" t="str">
        <f>VLOOKUP(B611,IF(A611="COMPOSICAO",S!$A:$D,I!$A:$D),2,FALSE)</f>
        <v>CAMPAINHA CIGARRA 127 V / 220 V (APENAS MODULO)</v>
      </c>
      <c r="D611" s="62"/>
      <c r="E611" s="62"/>
      <c r="F611" s="62"/>
      <c r="G611" s="61" t="str">
        <f>VLOOKUP(B611,IF(A611="COMPOSICAO",S!$A:$D,I!$A:$D),3,FALSE)</f>
        <v>UN</v>
      </c>
      <c r="H611" s="20">
        <f>1</f>
        <v>1</v>
      </c>
      <c r="I611" s="63">
        <f>IF(A611="COMPOSICAO",VLOOKUP("TOTAL - "&amp;B611,COMPOSICAO_AUX_1!$A:$J,10,FALSE),VLOOKUP(B611,I!$A:$D,4,FALSE))</f>
        <v>18.63</v>
      </c>
      <c r="J611" s="67">
        <f>TRUNC(H611*I611,2)</f>
        <v>18.63</v>
      </c>
      <c r="K611" s="66"/>
      <c r="L611" s="4"/>
      <c r="M611" s="4"/>
      <c r="N611" s="4"/>
      <c r="O611" s="20">
        <f>SUMIF(ORCAMENTO!$B:$B,B$607,ORCAMENTO!$H:$H)</f>
        <v>1</v>
      </c>
      <c r="P611" s="20">
        <f>O611*H611</f>
        <v>1</v>
      </c>
    </row>
    <row r="612" spans="1:16" ht="30" customHeight="1" x14ac:dyDescent="0.25">
      <c r="A612" s="61" t="s">
        <v>248</v>
      </c>
      <c r="B612" s="74">
        <v>88247</v>
      </c>
      <c r="C612" s="62" t="str">
        <f>VLOOKUP(B612,IF(A612="COMPOSICAO",S!$A:$D,I!$A:$D),2,FALSE)</f>
        <v>AUXILIAR DE ELETRICISTA COM ENCARGOS COMPLEMENTARES</v>
      </c>
      <c r="D612" s="62"/>
      <c r="E612" s="62"/>
      <c r="F612" s="62"/>
      <c r="G612" s="61" t="str">
        <f>VLOOKUP(B612,IF(A612="COMPOSICAO",S!$A:$D,I!$A:$D),3,FALSE)</f>
        <v>H</v>
      </c>
      <c r="H612" s="20">
        <f>0.351/pcf</f>
        <v>0.35099999999999998</v>
      </c>
      <c r="I612" s="63">
        <f>IF(A612="COMPOSICAO",VLOOKUP("TOTAL - "&amp;B612,COMPOSICAO_AUX_1!$A:$J,10,FALSE),VLOOKUP(B612,I!$A:$D,4,FALSE))</f>
        <v>28.230000000000004</v>
      </c>
      <c r="J612" s="67">
        <f>TRUNC(H612*I612,2)</f>
        <v>9.9</v>
      </c>
      <c r="K612" s="66"/>
      <c r="L612" s="4"/>
      <c r="M612" s="4"/>
      <c r="N612" s="4"/>
      <c r="O612" s="20">
        <f>SUMIF(ORCAMENTO!$B:$B,B$607,ORCAMENTO!$H:$H)</f>
        <v>1</v>
      </c>
      <c r="P612" s="20">
        <f>O612*H612</f>
        <v>0.35099999999999998</v>
      </c>
    </row>
    <row r="613" spans="1:16" ht="15" customHeight="1" x14ac:dyDescent="0.25">
      <c r="A613" s="82" t="s">
        <v>249</v>
      </c>
      <c r="B613" s="83"/>
      <c r="C613" s="83"/>
      <c r="D613" s="83"/>
      <c r="E613" s="83"/>
      <c r="F613" s="83"/>
      <c r="G613" s="84"/>
      <c r="H613" s="85"/>
      <c r="I613" s="86"/>
      <c r="J613" s="67">
        <f>SUM(J607:K612)</f>
        <v>50.69</v>
      </c>
      <c r="K613" s="66"/>
    </row>
    <row r="614" spans="1:16" ht="15" customHeight="1" x14ac:dyDescent="0.25">
      <c r="A614" s="82" t="str">
        <f>"TAXA DE BDI ("&amp;BDI&amp;" %)"</f>
        <v>TAXA DE BDI (23,01 %)</v>
      </c>
      <c r="B614" s="83"/>
      <c r="C614" s="83"/>
      <c r="D614" s="83"/>
      <c r="E614" s="83"/>
      <c r="F614" s="83"/>
      <c r="G614" s="84"/>
      <c r="H614" s="85"/>
      <c r="I614" s="86"/>
      <c r="J614" s="67">
        <f>ROUND(J613*(BDI/100),2)</f>
        <v>11.66</v>
      </c>
      <c r="K614" s="66"/>
    </row>
    <row r="615" spans="1:16" ht="15" customHeight="1" x14ac:dyDescent="0.25">
      <c r="A615" s="82" t="s">
        <v>297</v>
      </c>
      <c r="B615" s="83"/>
      <c r="C615" s="83"/>
      <c r="D615" s="83"/>
      <c r="E615" s="83"/>
      <c r="F615" s="83"/>
      <c r="G615" s="84"/>
      <c r="H615" s="85"/>
      <c r="I615" s="86"/>
      <c r="J615" s="67">
        <f>SUM(J613:K614)</f>
        <v>62.349999999999994</v>
      </c>
      <c r="K615" s="66"/>
    </row>
    <row r="616" spans="1:16" ht="15" customHeight="1" x14ac:dyDescent="0.25">
      <c r="A616" s="4"/>
      <c r="B616" s="4"/>
      <c r="C616" s="4"/>
      <c r="D616" s="4"/>
      <c r="E616" s="4"/>
      <c r="F616" s="4"/>
      <c r="G616" s="4"/>
      <c r="H616" s="4"/>
      <c r="I616" s="4"/>
      <c r="J616" s="4"/>
      <c r="K616" s="4"/>
    </row>
    <row r="617" spans="1:16" ht="15" customHeight="1" x14ac:dyDescent="0.25">
      <c r="A617" s="29" t="s">
        <v>243</v>
      </c>
      <c r="B617" s="29" t="s">
        <v>37</v>
      </c>
      <c r="C617" s="53" t="s">
        <v>8</v>
      </c>
      <c r="D617" s="54"/>
      <c r="E617" s="54"/>
      <c r="F617" s="54"/>
      <c r="G617" s="7" t="s">
        <v>38</v>
      </c>
      <c r="H617" s="7" t="s">
        <v>244</v>
      </c>
      <c r="I617" s="7" t="s">
        <v>245</v>
      </c>
      <c r="J617" s="42" t="s">
        <v>10</v>
      </c>
      <c r="K617" s="41"/>
    </row>
    <row r="618" spans="1:16" ht="45" customHeight="1" x14ac:dyDescent="0.25">
      <c r="A618" s="7" t="s">
        <v>287</v>
      </c>
      <c r="B618" s="7" t="s">
        <v>185</v>
      </c>
      <c r="C618" s="80" t="s">
        <v>298</v>
      </c>
      <c r="D618" s="80"/>
      <c r="E618" s="80"/>
      <c r="F618" s="79"/>
      <c r="G618" s="7" t="s">
        <v>299</v>
      </c>
      <c r="H618" s="81"/>
      <c r="I618" s="81">
        <f>J620</f>
        <v>2575.89</v>
      </c>
      <c r="J618" s="60"/>
      <c r="K618" s="59"/>
      <c r="L618" s="81">
        <v>0</v>
      </c>
      <c r="M618" s="7" t="s">
        <v>300</v>
      </c>
    </row>
    <row r="619" spans="1:16" ht="45" customHeight="1" x14ac:dyDescent="0.25">
      <c r="A619" s="61" t="s">
        <v>247</v>
      </c>
      <c r="B619" s="74">
        <v>5044</v>
      </c>
      <c r="C619" s="62" t="str">
        <f>VLOOKUP(B619,IF(A619="COMPOSICAO",S!$A:$D,I!$A:$D),2,FALSE)</f>
        <v>POSTE DE CONCRETO ARMADO DE SECAO CIRCULAR, EXTENSAO DE 9,00 M, RESISTENCIA DE 200 A 300 DAN, TIPO C-14</v>
      </c>
      <c r="D619" s="62"/>
      <c r="E619" s="62"/>
      <c r="F619" s="62"/>
      <c r="G619" s="61" t="str">
        <f>VLOOKUP(B619,IF(A619="COMPOSICAO",S!$A:$D,I!$A:$D),3,FALSE)</f>
        <v>UN</v>
      </c>
      <c r="H619" s="20">
        <f>1</f>
        <v>1</v>
      </c>
      <c r="I619" s="63">
        <f>IF(A619="COMPOSICAO",VLOOKUP("TOTAL - "&amp;B619,COMPOSICAO_AUX_1!$A:$J,10,FALSE),VLOOKUP(B619,I!$A:$D,4,FALSE))</f>
        <v>2575.89</v>
      </c>
      <c r="J619" s="67">
        <f>TRUNC(H619*I619,2)</f>
        <v>2575.89</v>
      </c>
      <c r="K619" s="66"/>
      <c r="L619" s="4"/>
      <c r="M619" s="4"/>
      <c r="N619" s="4"/>
      <c r="O619" s="20">
        <f>SUMIF(ORCAMENTO!$B:$B,B$618,ORCAMENTO!$H:$H)</f>
        <v>1</v>
      </c>
      <c r="P619" s="20">
        <f>O619*H619</f>
        <v>1</v>
      </c>
    </row>
    <row r="620" spans="1:16" ht="15" customHeight="1" x14ac:dyDescent="0.25">
      <c r="A620" s="82" t="s">
        <v>249</v>
      </c>
      <c r="B620" s="83"/>
      <c r="C620" s="83"/>
      <c r="D620" s="83"/>
      <c r="E620" s="83"/>
      <c r="F620" s="83"/>
      <c r="G620" s="84"/>
      <c r="H620" s="85"/>
      <c r="I620" s="86"/>
      <c r="J620" s="67">
        <f>SUM(J618:K619)</f>
        <v>2575.89</v>
      </c>
      <c r="K620" s="66"/>
    </row>
    <row r="621" spans="1:16" ht="15" customHeight="1" x14ac:dyDescent="0.25">
      <c r="A621" s="82" t="str">
        <f>"TAXA DE BDI ("&amp;BDI&amp;" %)"</f>
        <v>TAXA DE BDI (23,01 %)</v>
      </c>
      <c r="B621" s="83"/>
      <c r="C621" s="83"/>
      <c r="D621" s="83"/>
      <c r="E621" s="83"/>
      <c r="F621" s="83"/>
      <c r="G621" s="84"/>
      <c r="H621" s="85"/>
      <c r="I621" s="86"/>
      <c r="J621" s="67">
        <f>ROUND(J620*(BDI/100),2)</f>
        <v>592.71</v>
      </c>
      <c r="K621" s="66"/>
    </row>
    <row r="622" spans="1:16" ht="15" customHeight="1" x14ac:dyDescent="0.25">
      <c r="A622" s="82" t="s">
        <v>301</v>
      </c>
      <c r="B622" s="83"/>
      <c r="C622" s="83"/>
      <c r="D622" s="83"/>
      <c r="E622" s="83"/>
      <c r="F622" s="83"/>
      <c r="G622" s="84"/>
      <c r="H622" s="85"/>
      <c r="I622" s="86"/>
      <c r="J622" s="67">
        <f>SUM(J620:K621)</f>
        <v>3168.6</v>
      </c>
      <c r="K622" s="66"/>
    </row>
    <row r="623" spans="1:16" ht="15" customHeight="1" x14ac:dyDescent="0.25">
      <c r="A623" s="4"/>
      <c r="B623" s="4"/>
      <c r="C623" s="4"/>
      <c r="D623" s="4"/>
      <c r="E623" s="4"/>
      <c r="F623" s="4"/>
      <c r="G623" s="4"/>
      <c r="H623" s="4"/>
      <c r="I623" s="4"/>
      <c r="J623" s="4"/>
      <c r="K623" s="4"/>
    </row>
    <row r="624" spans="1:16" ht="15" customHeight="1" x14ac:dyDescent="0.25">
      <c r="A624" s="29" t="s">
        <v>243</v>
      </c>
      <c r="B624" s="29" t="s">
        <v>37</v>
      </c>
      <c r="C624" s="53" t="s">
        <v>8</v>
      </c>
      <c r="D624" s="54"/>
      <c r="E624" s="54"/>
      <c r="F624" s="54"/>
      <c r="G624" s="7" t="s">
        <v>38</v>
      </c>
      <c r="H624" s="7" t="s">
        <v>244</v>
      </c>
      <c r="I624" s="7" t="s">
        <v>245</v>
      </c>
      <c r="J624" s="42" t="s">
        <v>10</v>
      </c>
      <c r="K624" s="41"/>
    </row>
    <row r="625" spans="1:16" ht="45" customHeight="1" x14ac:dyDescent="0.25">
      <c r="A625" s="7" t="s">
        <v>287</v>
      </c>
      <c r="B625" s="7" t="s">
        <v>187</v>
      </c>
      <c r="C625" s="80" t="s">
        <v>302</v>
      </c>
      <c r="D625" s="80"/>
      <c r="E625" s="80"/>
      <c r="F625" s="79"/>
      <c r="G625" s="7" t="s">
        <v>299</v>
      </c>
      <c r="H625" s="81"/>
      <c r="I625" s="81">
        <f>J627</f>
        <v>62.51</v>
      </c>
      <c r="J625" s="60"/>
      <c r="K625" s="59"/>
      <c r="L625" s="81">
        <v>0</v>
      </c>
      <c r="M625" s="7" t="s">
        <v>300</v>
      </c>
    </row>
    <row r="626" spans="1:16" ht="45" customHeight="1" x14ac:dyDescent="0.25">
      <c r="A626" s="61" t="s">
        <v>247</v>
      </c>
      <c r="B626" s="74">
        <v>39465</v>
      </c>
      <c r="C626" s="62" t="str">
        <f>VLOOKUP(B626,IF(A626="COMPOSICAO",S!$A:$D,I!$A:$D),2,FALSE)</f>
        <v>DISPOSITIVO DPS CLASSE II, 1 POLO, TENSAO MAXIMA DE 175 V, CORRENTE MAXIMA DE *20* KA (TIPO AC)</v>
      </c>
      <c r="D626" s="62"/>
      <c r="E626" s="62"/>
      <c r="F626" s="62"/>
      <c r="G626" s="61" t="str">
        <f>VLOOKUP(B626,IF(A626="COMPOSICAO",S!$A:$D,I!$A:$D),3,FALSE)</f>
        <v>UN</v>
      </c>
      <c r="H626" s="20">
        <f>1</f>
        <v>1</v>
      </c>
      <c r="I626" s="63">
        <f>IF(A626="COMPOSICAO",VLOOKUP("TOTAL - "&amp;B626,COMPOSICAO_AUX_1!$A:$J,10,FALSE),VLOOKUP(B626,I!$A:$D,4,FALSE))</f>
        <v>62.51</v>
      </c>
      <c r="J626" s="67">
        <f>TRUNC(H626*I626,2)</f>
        <v>62.51</v>
      </c>
      <c r="K626" s="66"/>
      <c r="L626" s="4"/>
      <c r="M626" s="4"/>
      <c r="N626" s="4"/>
      <c r="O626" s="20">
        <f>SUMIF(ORCAMENTO!$B:$B,B$625,ORCAMENTO!$H:$H)</f>
        <v>1</v>
      </c>
      <c r="P626" s="20">
        <f>O626*H626</f>
        <v>1</v>
      </c>
    </row>
    <row r="627" spans="1:16" ht="15" customHeight="1" x14ac:dyDescent="0.25">
      <c r="A627" s="82" t="s">
        <v>249</v>
      </c>
      <c r="B627" s="83"/>
      <c r="C627" s="83"/>
      <c r="D627" s="83"/>
      <c r="E627" s="83"/>
      <c r="F627" s="83"/>
      <c r="G627" s="84"/>
      <c r="H627" s="85"/>
      <c r="I627" s="86"/>
      <c r="J627" s="67">
        <f>SUM(J625:K626)</f>
        <v>62.51</v>
      </c>
      <c r="K627" s="66"/>
    </row>
    <row r="628" spans="1:16" ht="15" customHeight="1" x14ac:dyDescent="0.25">
      <c r="A628" s="82" t="str">
        <f>"TAXA DE BDI ("&amp;BDI&amp;" %)"</f>
        <v>TAXA DE BDI (23,01 %)</v>
      </c>
      <c r="B628" s="83"/>
      <c r="C628" s="83"/>
      <c r="D628" s="83"/>
      <c r="E628" s="83"/>
      <c r="F628" s="83"/>
      <c r="G628" s="84"/>
      <c r="H628" s="85"/>
      <c r="I628" s="86"/>
      <c r="J628" s="67">
        <f>ROUND(J627*(BDI/100),2)</f>
        <v>14.38</v>
      </c>
      <c r="K628" s="66"/>
    </row>
    <row r="629" spans="1:16" ht="15" customHeight="1" x14ac:dyDescent="0.25">
      <c r="A629" s="82" t="s">
        <v>303</v>
      </c>
      <c r="B629" s="83"/>
      <c r="C629" s="83"/>
      <c r="D629" s="83"/>
      <c r="E629" s="83"/>
      <c r="F629" s="83"/>
      <c r="G629" s="84"/>
      <c r="H629" s="85"/>
      <c r="I629" s="86"/>
      <c r="J629" s="67">
        <f>SUM(J627:K628)</f>
        <v>76.89</v>
      </c>
      <c r="K629" s="66"/>
    </row>
    <row r="630" spans="1:16" ht="15" customHeight="1" x14ac:dyDescent="0.25">
      <c r="A630" s="4"/>
      <c r="B630" s="4"/>
      <c r="C630" s="4"/>
      <c r="D630" s="4"/>
      <c r="E630" s="4"/>
      <c r="F630" s="4"/>
      <c r="G630" s="4"/>
      <c r="H630" s="4"/>
      <c r="I630" s="4"/>
      <c r="J630" s="4"/>
      <c r="K630" s="4"/>
    </row>
    <row r="631" spans="1:16" ht="15" customHeight="1" x14ac:dyDescent="0.25">
      <c r="A631" s="29" t="s">
        <v>243</v>
      </c>
      <c r="B631" s="29" t="s">
        <v>37</v>
      </c>
      <c r="C631" s="53" t="s">
        <v>8</v>
      </c>
      <c r="D631" s="54"/>
      <c r="E631" s="54"/>
      <c r="F631" s="54"/>
      <c r="G631" s="7" t="s">
        <v>38</v>
      </c>
      <c r="H631" s="7" t="s">
        <v>244</v>
      </c>
      <c r="I631" s="7" t="s">
        <v>245</v>
      </c>
      <c r="J631" s="42" t="s">
        <v>10</v>
      </c>
      <c r="K631" s="41"/>
    </row>
    <row r="632" spans="1:16" ht="30" customHeight="1" x14ac:dyDescent="0.25">
      <c r="A632" s="7" t="s">
        <v>287</v>
      </c>
      <c r="B632" s="7" t="s">
        <v>189</v>
      </c>
      <c r="C632" s="80" t="s">
        <v>304</v>
      </c>
      <c r="D632" s="80"/>
      <c r="E632" s="80"/>
      <c r="F632" s="79"/>
      <c r="G632" s="7" t="s">
        <v>299</v>
      </c>
      <c r="H632" s="81"/>
      <c r="I632" s="81">
        <f>J634</f>
        <v>130.91999999999999</v>
      </c>
      <c r="J632" s="60"/>
      <c r="K632" s="59"/>
      <c r="L632" s="81">
        <v>0</v>
      </c>
      <c r="M632" s="7" t="s">
        <v>300</v>
      </c>
    </row>
    <row r="633" spans="1:16" ht="30" customHeight="1" x14ac:dyDescent="0.25">
      <c r="A633" s="61" t="s">
        <v>247</v>
      </c>
      <c r="B633" s="74">
        <v>39446</v>
      </c>
      <c r="C633" s="62" t="str">
        <f>VLOOKUP(B633,IF(A633="COMPOSICAO",S!$A:$D,I!$A:$D),2,FALSE)</f>
        <v>DISPOSITIVO DR, 2 POLOS, SENSIBILIDADE DE 30 MA, CORRENTE DE 40 A, TIPO AC</v>
      </c>
      <c r="D633" s="62"/>
      <c r="E633" s="62"/>
      <c r="F633" s="62"/>
      <c r="G633" s="61" t="str">
        <f>VLOOKUP(B633,IF(A633="COMPOSICAO",S!$A:$D,I!$A:$D),3,FALSE)</f>
        <v>UN</v>
      </c>
      <c r="H633" s="20">
        <f>1</f>
        <v>1</v>
      </c>
      <c r="I633" s="63">
        <f>IF(A633="COMPOSICAO",VLOOKUP("TOTAL - "&amp;B633,COMPOSICAO_AUX_1!$A:$J,10,FALSE),VLOOKUP(B633,I!$A:$D,4,FALSE))</f>
        <v>130.91999999999999</v>
      </c>
      <c r="J633" s="67">
        <f>TRUNC(H633*I633,2)</f>
        <v>130.91999999999999</v>
      </c>
      <c r="K633" s="66"/>
      <c r="L633" s="4"/>
      <c r="M633" s="4"/>
      <c r="N633" s="4"/>
      <c r="O633" s="20">
        <f>SUMIF(ORCAMENTO!$B:$B,B$632,ORCAMENTO!$H:$H)</f>
        <v>1</v>
      </c>
      <c r="P633" s="20">
        <f>O633*H633</f>
        <v>1</v>
      </c>
    </row>
    <row r="634" spans="1:16" ht="15" customHeight="1" x14ac:dyDescent="0.25">
      <c r="A634" s="82" t="s">
        <v>249</v>
      </c>
      <c r="B634" s="83"/>
      <c r="C634" s="83"/>
      <c r="D634" s="83"/>
      <c r="E634" s="83"/>
      <c r="F634" s="83"/>
      <c r="G634" s="84"/>
      <c r="H634" s="85"/>
      <c r="I634" s="86"/>
      <c r="J634" s="67">
        <f>SUM(J632:K633)</f>
        <v>130.91999999999999</v>
      </c>
      <c r="K634" s="66"/>
    </row>
    <row r="635" spans="1:16" ht="15" customHeight="1" x14ac:dyDescent="0.25">
      <c r="A635" s="82" t="str">
        <f>"TAXA DE BDI ("&amp;BDI&amp;" %)"</f>
        <v>TAXA DE BDI (23,01 %)</v>
      </c>
      <c r="B635" s="83"/>
      <c r="C635" s="83"/>
      <c r="D635" s="83"/>
      <c r="E635" s="83"/>
      <c r="F635" s="83"/>
      <c r="G635" s="84"/>
      <c r="H635" s="85"/>
      <c r="I635" s="86"/>
      <c r="J635" s="67">
        <f>ROUND(J634*(BDI/100),2)</f>
        <v>30.12</v>
      </c>
      <c r="K635" s="66"/>
    </row>
    <row r="636" spans="1:16" ht="15" customHeight="1" x14ac:dyDescent="0.25">
      <c r="A636" s="82" t="s">
        <v>305</v>
      </c>
      <c r="B636" s="83"/>
      <c r="C636" s="83"/>
      <c r="D636" s="83"/>
      <c r="E636" s="83"/>
      <c r="F636" s="83"/>
      <c r="G636" s="84"/>
      <c r="H636" s="85"/>
      <c r="I636" s="86"/>
      <c r="J636" s="67">
        <f>SUM(J634:K635)</f>
        <v>161.04</v>
      </c>
      <c r="K636" s="66"/>
    </row>
    <row r="637" spans="1:16" ht="15" customHeight="1" x14ac:dyDescent="0.25">
      <c r="A637" s="4"/>
      <c r="B637" s="4"/>
      <c r="C637" s="4"/>
      <c r="D637" s="4"/>
      <c r="E637" s="4"/>
      <c r="F637" s="4"/>
      <c r="G637" s="4"/>
      <c r="H637" s="4"/>
      <c r="I637" s="4"/>
      <c r="J637" s="4"/>
      <c r="K637" s="4"/>
    </row>
    <row r="638" spans="1:16" ht="15" customHeight="1" x14ac:dyDescent="0.25">
      <c r="A638" s="29" t="s">
        <v>243</v>
      </c>
      <c r="B638" s="29" t="s">
        <v>37</v>
      </c>
      <c r="C638" s="53" t="s">
        <v>8</v>
      </c>
      <c r="D638" s="54"/>
      <c r="E638" s="54"/>
      <c r="F638" s="54"/>
      <c r="G638" s="7" t="s">
        <v>38</v>
      </c>
      <c r="H638" s="7" t="s">
        <v>244</v>
      </c>
      <c r="I638" s="7" t="s">
        <v>245</v>
      </c>
      <c r="J638" s="42" t="s">
        <v>10</v>
      </c>
      <c r="K638" s="41"/>
    </row>
    <row r="639" spans="1:16" ht="60" customHeight="1" x14ac:dyDescent="0.25">
      <c r="A639" s="7" t="s">
        <v>259</v>
      </c>
      <c r="B639" s="78">
        <v>94992</v>
      </c>
      <c r="C639" s="80" t="str">
        <f>VLOOKUP(B639,S!$A:$D,2,FALSE)</f>
        <v>EXECUÇÃO DE PASSEIO (CALÇADA) OU PISO DE CONCRETO COM CONCRETO MOLDADO IN LOCO, FEITO EM OBRA, ACABAMENTO CONVENCIONAL, ESPESSURA 6 CM, ARMADO. AF_08/2022</v>
      </c>
      <c r="D639" s="80"/>
      <c r="E639" s="80"/>
      <c r="F639" s="79"/>
      <c r="G639" s="7" t="str">
        <f>VLOOKUP(B639,S!$A:$D,3,FALSE)</f>
        <v>M2</v>
      </c>
      <c r="H639" s="81"/>
      <c r="I639" s="81">
        <f>J652</f>
        <v>86.69</v>
      </c>
      <c r="J639" s="60"/>
      <c r="K639" s="59"/>
      <c r="L639" s="81">
        <f>VLOOKUP(B639,S!$A:$D,4,FALSE)</f>
        <v>86.72</v>
      </c>
      <c r="M639" s="7" t="str">
        <f>IF(ROUND((L639-I639),2)=0,"OK, confere com a tabela.",IF(ROUND((L639-I639),2)&lt;0,"ACIMA ("&amp;TEXT(ROUND(I639*100/L639,4),"0,0000")&amp;" %) da tabela.","ABAIXO ("&amp;TEXT(ROUND(I639*100/L639,4),"0,0000")&amp;" %) da tabela."))</f>
        <v>ABAIXO (99,9654 %) da tabela.</v>
      </c>
    </row>
    <row r="640" spans="1:16" ht="30" customHeight="1" x14ac:dyDescent="0.25">
      <c r="A640" s="61" t="s">
        <v>247</v>
      </c>
      <c r="B640" s="74">
        <v>4517</v>
      </c>
      <c r="C640" s="62" t="str">
        <f>VLOOKUP(B640,IF(A640="COMPOSICAO",S!$A:$D,I!$A:$D),2,FALSE)</f>
        <v>SARRAFO *2,5 X 7,5* CM EM PINUS, MISTA OU EQUIVALENTE DA REGIAO - BRUTA</v>
      </c>
      <c r="D640" s="62"/>
      <c r="E640" s="62"/>
      <c r="F640" s="62"/>
      <c r="G640" s="61" t="str">
        <f>VLOOKUP(B640,IF(A640="COMPOSICAO",S!$A:$D,I!$A:$D),3,FALSE)</f>
        <v>M</v>
      </c>
      <c r="H640" s="20">
        <f>0.45</f>
        <v>0.45</v>
      </c>
      <c r="I640" s="63">
        <f>IF(A640="COMPOSICAO",VLOOKUP("TOTAL - "&amp;B640,COMPOSICAO_AUX_1!$A:$J,10,FALSE),VLOOKUP(B640,I!$A:$D,4,FALSE))</f>
        <v>2.84</v>
      </c>
      <c r="J640" s="67">
        <f t="shared" ref="J640:J651" si="38">TRUNC(H640*I640,2)</f>
        <v>1.27</v>
      </c>
      <c r="K640" s="66"/>
      <c r="L640" s="4"/>
      <c r="M640" s="4"/>
      <c r="N640" s="4"/>
      <c r="O640" s="20">
        <f>SUMIF(ORCAMENTO!$B:$B,B$639,ORCAMENTO!$H:$H)</f>
        <v>20.75</v>
      </c>
      <c r="P640" s="20">
        <f t="shared" ref="P640:P651" si="39">O640*H640</f>
        <v>9.3375000000000004</v>
      </c>
    </row>
    <row r="641" spans="1:16" ht="30" customHeight="1" x14ac:dyDescent="0.25">
      <c r="A641" s="61" t="s">
        <v>247</v>
      </c>
      <c r="B641" s="74">
        <v>5068</v>
      </c>
      <c r="C641" s="62" t="str">
        <f>VLOOKUP(B641,IF(A641="COMPOSICAO",S!$A:$D,I!$A:$D),2,FALSE)</f>
        <v>PREGO DE ACO POLIDO COM CABECA 17 X 21 (2 X 11)</v>
      </c>
      <c r="D641" s="62"/>
      <c r="E641" s="62"/>
      <c r="F641" s="62"/>
      <c r="G641" s="61" t="str">
        <f>VLOOKUP(B641,IF(A641="COMPOSICAO",S!$A:$D,I!$A:$D),3,FALSE)</f>
        <v>KG</v>
      </c>
      <c r="H641" s="20">
        <f>0.024</f>
        <v>2.4E-2</v>
      </c>
      <c r="I641" s="63">
        <f>IF(A641="COMPOSICAO",VLOOKUP("TOTAL - "&amp;B641,COMPOSICAO_AUX_1!$A:$J,10,FALSE),VLOOKUP(B641,I!$A:$D,4,FALSE))</f>
        <v>21.55</v>
      </c>
      <c r="J641" s="67">
        <f t="shared" si="38"/>
        <v>0.51</v>
      </c>
      <c r="K641" s="66"/>
      <c r="L641" s="4"/>
      <c r="M641" s="4"/>
      <c r="N641" s="4"/>
      <c r="O641" s="20">
        <f>SUMIF(ORCAMENTO!$B:$B,B$639,ORCAMENTO!$H:$H)</f>
        <v>20.75</v>
      </c>
      <c r="P641" s="20">
        <f t="shared" si="39"/>
        <v>0.498</v>
      </c>
    </row>
    <row r="642" spans="1:16" ht="60" customHeight="1" x14ac:dyDescent="0.25">
      <c r="A642" s="61" t="s">
        <v>247</v>
      </c>
      <c r="B642" s="74">
        <v>7156</v>
      </c>
      <c r="C642" s="62" t="str">
        <f>VLOOKUP(B642,IF(A642="COMPOSICAO",S!$A:$D,I!$A:$D),2,FALSE)</f>
        <v>TELA DE ACO SOLDADA NERVURADA, CA-60, Q-196, (3,11 KG/M2), DIAMETRO DO FIO = 5,0 MM, LARGURA = 2,45 M, ESPACAMENTO DA MALHA = 10 X 10 CM</v>
      </c>
      <c r="D642" s="62"/>
      <c r="E642" s="62"/>
      <c r="F642" s="62"/>
      <c r="G642" s="61" t="str">
        <f>VLOOKUP(B642,IF(A642="COMPOSICAO",S!$A:$D,I!$A:$D),3,FALSE)</f>
        <v>M2</v>
      </c>
      <c r="H642" s="20">
        <f>1.0816</f>
        <v>1.0815999999999999</v>
      </c>
      <c r="I642" s="63">
        <f>IF(A642="COMPOSICAO",VLOOKUP("TOTAL - "&amp;B642,COMPOSICAO_AUX_1!$A:$J,10,FALSE),VLOOKUP(B642,I!$A:$D,4,FALSE))</f>
        <v>31.74</v>
      </c>
      <c r="J642" s="67">
        <f t="shared" si="38"/>
        <v>34.32</v>
      </c>
      <c r="K642" s="66"/>
      <c r="L642" s="4"/>
      <c r="M642" s="4"/>
      <c r="N642" s="4"/>
      <c r="O642" s="20">
        <f>SUMIF(ORCAMENTO!$B:$B,B$639,ORCAMENTO!$H:$H)</f>
        <v>20.75</v>
      </c>
      <c r="P642" s="20">
        <f t="shared" si="39"/>
        <v>22.443199999999997</v>
      </c>
    </row>
    <row r="643" spans="1:16" ht="30" customHeight="1" x14ac:dyDescent="0.25">
      <c r="A643" s="61" t="s">
        <v>248</v>
      </c>
      <c r="B643" s="74">
        <v>88262</v>
      </c>
      <c r="C643" s="62" t="str">
        <f>VLOOKUP(B643,IF(A643="COMPOSICAO",S!$A:$D,I!$A:$D),2,FALSE)</f>
        <v>CARPINTEIRO DE FORMAS COM ENCARGOS COMPLEMENTARES</v>
      </c>
      <c r="D643" s="62"/>
      <c r="E643" s="62"/>
      <c r="F643" s="62"/>
      <c r="G643" s="61" t="str">
        <f>VLOOKUP(B643,IF(A643="COMPOSICAO",S!$A:$D,I!$A:$D),3,FALSE)</f>
        <v>H</v>
      </c>
      <c r="H643" s="20">
        <f>0.0976/pcf</f>
        <v>9.7600000000000006E-2</v>
      </c>
      <c r="I643" s="63">
        <f>IF(A643="COMPOSICAO",VLOOKUP("TOTAL - "&amp;B643,COMPOSICAO_AUX_1!$A:$J,10,FALSE),VLOOKUP(B643,I!$A:$D,4,FALSE))</f>
        <v>29.619999999999997</v>
      </c>
      <c r="J643" s="67">
        <f t="shared" si="38"/>
        <v>2.89</v>
      </c>
      <c r="K643" s="66"/>
      <c r="L643" s="4"/>
      <c r="M643" s="4"/>
      <c r="N643" s="4"/>
      <c r="O643" s="20">
        <f>SUMIF(ORCAMENTO!$B:$B,B$639,ORCAMENTO!$H:$H)</f>
        <v>20.75</v>
      </c>
      <c r="P643" s="20">
        <f t="shared" si="39"/>
        <v>2.0252000000000003</v>
      </c>
    </row>
    <row r="644" spans="1:16" ht="15" customHeight="1" x14ac:dyDescent="0.25">
      <c r="A644" s="61" t="s">
        <v>248</v>
      </c>
      <c r="B644" s="74">
        <v>88309</v>
      </c>
      <c r="C644" s="62" t="str">
        <f>VLOOKUP(B644,IF(A644="COMPOSICAO",S!$A:$D,I!$A:$D),2,FALSE)</f>
        <v>PEDREIRO COM ENCARGOS COMPLEMENTARES</v>
      </c>
      <c r="D644" s="62"/>
      <c r="E644" s="62"/>
      <c r="F644" s="62"/>
      <c r="G644" s="61" t="str">
        <f>VLOOKUP(B644,IF(A644="COMPOSICAO",S!$A:$D,I!$A:$D),3,FALSE)</f>
        <v>H</v>
      </c>
      <c r="H644" s="20">
        <f>0.1483/pcf</f>
        <v>0.14829999999999999</v>
      </c>
      <c r="I644" s="63">
        <f>IF(A644="COMPOSICAO",VLOOKUP("TOTAL - "&amp;B644,COMPOSICAO_AUX_1!$A:$J,10,FALSE),VLOOKUP(B644,I!$A:$D,4,FALSE))</f>
        <v>31.29</v>
      </c>
      <c r="J644" s="67">
        <f t="shared" si="38"/>
        <v>4.6399999999999997</v>
      </c>
      <c r="K644" s="66"/>
      <c r="L644" s="4"/>
      <c r="M644" s="4"/>
      <c r="N644" s="4"/>
      <c r="O644" s="20">
        <f>SUMIF(ORCAMENTO!$B:$B,B$639,ORCAMENTO!$H:$H)</f>
        <v>20.75</v>
      </c>
      <c r="P644" s="20">
        <f t="shared" si="39"/>
        <v>3.0772249999999999</v>
      </c>
    </row>
    <row r="645" spans="1:16" ht="15" customHeight="1" x14ac:dyDescent="0.25">
      <c r="A645" s="61" t="s">
        <v>248</v>
      </c>
      <c r="B645" s="74">
        <v>88316</v>
      </c>
      <c r="C645" s="62" t="str">
        <f>VLOOKUP(B645,IF(A645="COMPOSICAO",S!$A:$D,I!$A:$D),2,FALSE)</f>
        <v>SERVENTE COM ENCARGOS COMPLEMENTARES</v>
      </c>
      <c r="D645" s="62"/>
      <c r="E645" s="62"/>
      <c r="F645" s="62"/>
      <c r="G645" s="61" t="str">
        <f>VLOOKUP(B645,IF(A645="COMPOSICAO",S!$A:$D,I!$A:$D),3,FALSE)</f>
        <v>H</v>
      </c>
      <c r="H645" s="20">
        <f>0.43311087/pcf</f>
        <v>0.43311086999999998</v>
      </c>
      <c r="I645" s="63">
        <f>IF(A645="COMPOSICAO",VLOOKUP("TOTAL - "&amp;B645,COMPOSICAO_AUX_1!$A:$J,10,FALSE),VLOOKUP(B645,I!$A:$D,4,FALSE))</f>
        <v>21.47</v>
      </c>
      <c r="J645" s="67">
        <f t="shared" si="38"/>
        <v>9.2899999999999991</v>
      </c>
      <c r="K645" s="66"/>
      <c r="L645" s="4"/>
      <c r="M645" s="4"/>
      <c r="N645" s="4"/>
      <c r="O645" s="20">
        <f>SUMIF(ORCAMENTO!$B:$B,B$639,ORCAMENTO!$H:$H)</f>
        <v>20.75</v>
      </c>
      <c r="P645" s="20">
        <f t="shared" si="39"/>
        <v>8.9870505524999995</v>
      </c>
    </row>
    <row r="646" spans="1:16" ht="30" customHeight="1" x14ac:dyDescent="0.25">
      <c r="A646" s="61" t="s">
        <v>247</v>
      </c>
      <c r="B646" s="74">
        <v>370</v>
      </c>
      <c r="C646" s="62" t="str">
        <f>VLOOKUP(B646,IF(A646="COMPOSICAO",S!$A:$D,I!$A:$D),2,FALSE)</f>
        <v>AREIA MEDIA - POSTO JAZIDA/FORNECEDOR (RETIRADO NA JAZIDA, SEM TRANSPORTE)</v>
      </c>
      <c r="D646" s="62"/>
      <c r="E646" s="62"/>
      <c r="F646" s="62"/>
      <c r="G646" s="61" t="str">
        <f>VLOOKUP(B646,IF(A646="COMPOSICAO",S!$A:$D,I!$A:$D),3,FALSE)</f>
        <v>M3</v>
      </c>
      <c r="H646" s="20">
        <f>0.05585362</f>
        <v>5.585362E-2</v>
      </c>
      <c r="I646" s="63">
        <f>IF(A646="COMPOSICAO",VLOOKUP("TOTAL - "&amp;B646,COMPOSICAO_AUX_1!$A:$J,10,FALSE),VLOOKUP(B646,I!$A:$D,4,FALSE))</f>
        <v>150</v>
      </c>
      <c r="J646" s="67">
        <f t="shared" si="38"/>
        <v>8.3699999999999992</v>
      </c>
      <c r="K646" s="66"/>
      <c r="L646" s="4"/>
      <c r="M646" s="4"/>
      <c r="N646" s="4"/>
      <c r="O646" s="20">
        <f>SUMIF(ORCAMENTO!$B:$B,B$639,ORCAMENTO!$H:$H)</f>
        <v>20.75</v>
      </c>
      <c r="P646" s="20">
        <f t="shared" si="39"/>
        <v>1.1589626150000001</v>
      </c>
    </row>
    <row r="647" spans="1:16" ht="15" customHeight="1" x14ac:dyDescent="0.25">
      <c r="A647" s="61" t="s">
        <v>247</v>
      </c>
      <c r="B647" s="74">
        <v>1379</v>
      </c>
      <c r="C647" s="62" t="str">
        <f>VLOOKUP(B647,IF(A647="COMPOSICAO",S!$A:$D,I!$A:$D),2,FALSE)</f>
        <v>CIMENTO PORTLAND COMPOSTO CP II-32</v>
      </c>
      <c r="D647" s="62"/>
      <c r="E647" s="62"/>
      <c r="F647" s="62"/>
      <c r="G647" s="61" t="str">
        <f>VLOOKUP(B647,IF(A647="COMPOSICAO",S!$A:$D,I!$A:$D),3,FALSE)</f>
        <v>KG</v>
      </c>
      <c r="H647" s="20">
        <f>23.86805203</f>
        <v>23.868052030000001</v>
      </c>
      <c r="I647" s="63">
        <f>IF(A647="COMPOSICAO",VLOOKUP("TOTAL - "&amp;B647,COMPOSICAO_AUX_1!$A:$J,10,FALSE),VLOOKUP(B647,I!$A:$D,4,FALSE))</f>
        <v>0.77</v>
      </c>
      <c r="J647" s="67">
        <f t="shared" si="38"/>
        <v>18.37</v>
      </c>
      <c r="K647" s="66"/>
      <c r="L647" s="4"/>
      <c r="M647" s="4"/>
      <c r="N647" s="4"/>
      <c r="O647" s="20">
        <f>SUMIF(ORCAMENTO!$B:$B,B$639,ORCAMENTO!$H:$H)</f>
        <v>20.75</v>
      </c>
      <c r="P647" s="20">
        <f t="shared" si="39"/>
        <v>495.26207962250004</v>
      </c>
    </row>
    <row r="648" spans="1:16" ht="30" customHeight="1" x14ac:dyDescent="0.25">
      <c r="A648" s="61" t="s">
        <v>247</v>
      </c>
      <c r="B648" s="74">
        <v>4721</v>
      </c>
      <c r="C648" s="62" t="str">
        <f>VLOOKUP(B648,IF(A648="COMPOSICAO",S!$A:$D,I!$A:$D),2,FALSE)</f>
        <v>PEDRA BRITADA N. 1 (9,5 a 19 MM) POSTO PEDREIRA/FORNECEDOR, SEM FRETE</v>
      </c>
      <c r="D648" s="62"/>
      <c r="E648" s="62"/>
      <c r="F648" s="62"/>
      <c r="G648" s="61" t="str">
        <f>VLOOKUP(B648,IF(A648="COMPOSICAO",S!$A:$D,I!$A:$D),3,FALSE)</f>
        <v>M3</v>
      </c>
      <c r="H648" s="20">
        <f>0.04339408</f>
        <v>4.3394080000000002E-2</v>
      </c>
      <c r="I648" s="63">
        <f>IF(A648="COMPOSICAO",VLOOKUP("TOTAL - "&amp;B648,COMPOSICAO_AUX_1!$A:$J,10,FALSE),VLOOKUP(B648,I!$A:$D,4,FALSE))</f>
        <v>101.96</v>
      </c>
      <c r="J648" s="67">
        <f t="shared" si="38"/>
        <v>4.42</v>
      </c>
      <c r="K648" s="66"/>
      <c r="L648" s="4"/>
      <c r="M648" s="4"/>
      <c r="N648" s="4"/>
      <c r="O648" s="20">
        <f>SUMIF(ORCAMENTO!$B:$B,B$639,ORCAMENTO!$H:$H)</f>
        <v>20.75</v>
      </c>
      <c r="P648" s="20">
        <f t="shared" si="39"/>
        <v>0.90042716</v>
      </c>
    </row>
    <row r="649" spans="1:16" ht="30" customHeight="1" x14ac:dyDescent="0.25">
      <c r="A649" s="61" t="s">
        <v>248</v>
      </c>
      <c r="B649" s="74">
        <v>88377</v>
      </c>
      <c r="C649" s="62" t="str">
        <f>VLOOKUP(B649,IF(A649="COMPOSICAO",S!$A:$D,I!$A:$D),2,FALSE)</f>
        <v>OPERADOR DE BETONEIRA ESTACIONÁRIA/MISTURADOR COM ENCARGOS COMPLEMENTARES</v>
      </c>
      <c r="D649" s="62"/>
      <c r="E649" s="62"/>
      <c r="F649" s="62"/>
      <c r="G649" s="61" t="str">
        <f>VLOOKUP(B649,IF(A649="COMPOSICAO",S!$A:$D,I!$A:$D),3,FALSE)</f>
        <v>H</v>
      </c>
      <c r="H649" s="20">
        <f>0.11857994/pcf</f>
        <v>0.11857993999999999</v>
      </c>
      <c r="I649" s="63">
        <f>IF(A649="COMPOSICAO",VLOOKUP("TOTAL - "&amp;B649,COMPOSICAO_AUX_1!$A:$J,10,FALSE),VLOOKUP(B649,I!$A:$D,4,FALSE))</f>
        <v>21.15</v>
      </c>
      <c r="J649" s="67">
        <f t="shared" si="38"/>
        <v>2.5</v>
      </c>
      <c r="K649" s="66"/>
      <c r="L649" s="4"/>
      <c r="M649" s="4"/>
      <c r="N649" s="4"/>
      <c r="O649" s="20">
        <f>SUMIF(ORCAMENTO!$B:$B,B$639,ORCAMENTO!$H:$H)</f>
        <v>20.75</v>
      </c>
      <c r="P649" s="20">
        <f t="shared" si="39"/>
        <v>2.4605337549999997</v>
      </c>
    </row>
    <row r="650" spans="1:16" ht="45" customHeight="1" x14ac:dyDescent="0.25">
      <c r="A650" s="61" t="s">
        <v>247</v>
      </c>
      <c r="B650" s="74">
        <v>10535</v>
      </c>
      <c r="C650" s="62" t="str">
        <f>VLOOKUP(B650,IF(A650="COMPOSICAO",S!$A:$D,I!$A:$D),2,FALSE)</f>
        <v>BETONEIRA CAPACIDADE NOMINAL 400 L, CAPACIDADE DE MISTURA  280 L, MOTOR ELETRICO TRIFASICO 220/380 V POTENCIA 2 CV, SEM CARREGADOR</v>
      </c>
      <c r="D650" s="62"/>
      <c r="E650" s="62"/>
      <c r="F650" s="62"/>
      <c r="G650" s="61" t="str">
        <f>VLOOKUP(B650,IF(A650="COMPOSICAO",S!$A:$D,I!$A:$D),3,FALSE)</f>
        <v>UN</v>
      </c>
      <c r="H650" s="20">
        <f>0.000012762704404</f>
        <v>1.2762704403999999E-5</v>
      </c>
      <c r="I650" s="63">
        <f>IF(A650="COMPOSICAO",VLOOKUP("TOTAL - "&amp;B650,COMPOSICAO_AUX_1!$A:$J,10,FALSE),VLOOKUP(B650,I!$A:$D,4,FALSE))</f>
        <v>5099.45</v>
      </c>
      <c r="J650" s="67">
        <f t="shared" si="38"/>
        <v>0.06</v>
      </c>
      <c r="K650" s="66"/>
      <c r="L650" s="4"/>
      <c r="M650" s="4"/>
      <c r="N650" s="4"/>
      <c r="O650" s="20">
        <f>SUMIF(ORCAMENTO!$B:$B,B$639,ORCAMENTO!$H:$H)</f>
        <v>20.75</v>
      </c>
      <c r="P650" s="20">
        <f t="shared" si="39"/>
        <v>2.6482611638299999E-4</v>
      </c>
    </row>
    <row r="651" spans="1:16" ht="30" customHeight="1" x14ac:dyDescent="0.25">
      <c r="A651" s="61" t="s">
        <v>247</v>
      </c>
      <c r="B651" s="74">
        <v>2705</v>
      </c>
      <c r="C651" s="62" t="str">
        <f>VLOOKUP(B651,IF(A651="COMPOSICAO",S!$A:$D,I!$A:$D),2,FALSE)</f>
        <v>ENERGIA ELETRICA ATE 2000 KWH INDUSTRIAL, SEM DEMANDA</v>
      </c>
      <c r="D651" s="62"/>
      <c r="E651" s="62"/>
      <c r="F651" s="62"/>
      <c r="G651" s="61" t="str">
        <f>VLOOKUP(B651,IF(A651="COMPOSICAO",S!$A:$D,I!$A:$D),3,FALSE)</f>
        <v>KWH</v>
      </c>
      <c r="H651" s="20">
        <f>0.0762925125</f>
        <v>7.6292512500000007E-2</v>
      </c>
      <c r="I651" s="63">
        <f>IF(A651="COMPOSICAO",VLOOKUP("TOTAL - "&amp;B651,COMPOSICAO_AUX_1!$A:$J,10,FALSE),VLOOKUP(B651,I!$A:$D,4,FALSE))</f>
        <v>0.7</v>
      </c>
      <c r="J651" s="67">
        <f t="shared" si="38"/>
        <v>0.05</v>
      </c>
      <c r="K651" s="66"/>
      <c r="L651" s="4"/>
      <c r="M651" s="4"/>
      <c r="N651" s="4"/>
      <c r="O651" s="20">
        <f>SUMIF(ORCAMENTO!$B:$B,B$639,ORCAMENTO!$H:$H)</f>
        <v>20.75</v>
      </c>
      <c r="P651" s="20">
        <f t="shared" si="39"/>
        <v>1.5830696343750001</v>
      </c>
    </row>
    <row r="652" spans="1:16" ht="15" customHeight="1" x14ac:dyDescent="0.25">
      <c r="A652" s="82" t="s">
        <v>249</v>
      </c>
      <c r="B652" s="83"/>
      <c r="C652" s="83"/>
      <c r="D652" s="83"/>
      <c r="E652" s="83"/>
      <c r="F652" s="83"/>
      <c r="G652" s="84"/>
      <c r="H652" s="85"/>
      <c r="I652" s="86"/>
      <c r="J652" s="67">
        <f>SUM(J639:K651)</f>
        <v>86.69</v>
      </c>
      <c r="K652" s="66"/>
    </row>
    <row r="653" spans="1:16" ht="15" customHeight="1" x14ac:dyDescent="0.25">
      <c r="A653" s="82" t="str">
        <f>"TAXA DE BDI ("&amp;BDI&amp;" %)"</f>
        <v>TAXA DE BDI (23,01 %)</v>
      </c>
      <c r="B653" s="83"/>
      <c r="C653" s="83"/>
      <c r="D653" s="83"/>
      <c r="E653" s="83"/>
      <c r="F653" s="83"/>
      <c r="G653" s="84"/>
      <c r="H653" s="85"/>
      <c r="I653" s="86"/>
      <c r="J653" s="67">
        <f>ROUND(J652*(BDI/100),2)</f>
        <v>19.95</v>
      </c>
      <c r="K653" s="66"/>
    </row>
    <row r="654" spans="1:16" ht="15" customHeight="1" x14ac:dyDescent="0.25">
      <c r="A654" s="82" t="s">
        <v>306</v>
      </c>
      <c r="B654" s="83"/>
      <c r="C654" s="83"/>
      <c r="D654" s="83"/>
      <c r="E654" s="83"/>
      <c r="F654" s="83"/>
      <c r="G654" s="84"/>
      <c r="H654" s="85"/>
      <c r="I654" s="86"/>
      <c r="J654" s="67">
        <f>SUM(J652:K653)</f>
        <v>106.64</v>
      </c>
      <c r="K654" s="66"/>
    </row>
    <row r="655" spans="1:16" ht="15" customHeight="1" x14ac:dyDescent="0.25">
      <c r="A655" s="4"/>
      <c r="B655" s="4"/>
      <c r="C655" s="4"/>
      <c r="D655" s="4"/>
      <c r="E655" s="4"/>
      <c r="F655" s="4"/>
      <c r="G655" s="4"/>
      <c r="H655" s="4"/>
      <c r="I655" s="4"/>
      <c r="J655" s="4"/>
      <c r="K655" s="4"/>
    </row>
    <row r="656" spans="1:16" ht="15" customHeight="1" x14ac:dyDescent="0.25">
      <c r="A656" s="29" t="s">
        <v>243</v>
      </c>
      <c r="B656" s="29" t="s">
        <v>37</v>
      </c>
      <c r="C656" s="53" t="s">
        <v>8</v>
      </c>
      <c r="D656" s="54"/>
      <c r="E656" s="54"/>
      <c r="F656" s="54"/>
      <c r="G656" s="7" t="s">
        <v>38</v>
      </c>
      <c r="H656" s="7" t="s">
        <v>244</v>
      </c>
      <c r="I656" s="7" t="s">
        <v>245</v>
      </c>
      <c r="J656" s="42" t="s">
        <v>10</v>
      </c>
      <c r="K656" s="41"/>
    </row>
    <row r="657" spans="1:16" ht="60" customHeight="1" x14ac:dyDescent="0.25">
      <c r="A657" s="7" t="s">
        <v>307</v>
      </c>
      <c r="B657" s="78">
        <v>92568</v>
      </c>
      <c r="C657" s="80" t="str">
        <f>VLOOKUP(B657,S!$A:$D,2,FALSE)</f>
        <v>TRAMA DE AÇO COMPOSTA POR RIPAS, CAIBROS E TERÇAS PARA TELHADOS DE ATÉ 2 ÁGUAS PARA TELHA DE ENCAIXE DE CERÂMICA OU DE CONCRETO, INCLUSO TRANSPORTE VERTICAL. AF_07/2019</v>
      </c>
      <c r="D657" s="80"/>
      <c r="E657" s="80"/>
      <c r="F657" s="79"/>
      <c r="G657" s="7" t="str">
        <f>VLOOKUP(B657,S!$A:$D,3,FALSE)</f>
        <v>M2</v>
      </c>
      <c r="H657" s="81"/>
      <c r="I657" s="81">
        <f>J671</f>
        <v>193.73999999999998</v>
      </c>
      <c r="J657" s="60"/>
      <c r="K657" s="59"/>
      <c r="L657" s="81">
        <f>VLOOKUP(B657,S!$A:$D,4,FALSE)</f>
        <v>193.74</v>
      </c>
      <c r="M657" s="7" t="str">
        <f>IF(ROUND((L657-I657),2)=0,"OK, confere com a tabela.",IF(ROUND((L657-I657),2)&lt;0,"ACIMA ("&amp;TEXT(ROUND(I657*100/L657,4),"0,0000")&amp;" %) da tabela.","ABAIXO ("&amp;TEXT(ROUND(I657*100/L657,4),"0,0000")&amp;" %) da tabela."))</f>
        <v>OK, confere com a tabela.</v>
      </c>
    </row>
    <row r="658" spans="1:16" ht="30" customHeight="1" x14ac:dyDescent="0.25">
      <c r="A658" s="61" t="s">
        <v>247</v>
      </c>
      <c r="B658" s="74">
        <v>1330</v>
      </c>
      <c r="C658" s="62" t="str">
        <f>VLOOKUP(B658,IF(A658="COMPOSICAO",S!$A:$D,I!$A:$D),2,FALSE)</f>
        <v>CHAPA DE ACO GROSSA, ASTM A36, E = 1/4 " (6,35 MM) 49,79 KG/M2</v>
      </c>
      <c r="D658" s="62"/>
      <c r="E658" s="62"/>
      <c r="F658" s="62"/>
      <c r="G658" s="61" t="str">
        <f>VLOOKUP(B658,IF(A658="COMPOSICAO",S!$A:$D,I!$A:$D),3,FALSE)</f>
        <v>KG</v>
      </c>
      <c r="H658" s="20">
        <f>0.45</f>
        <v>0.45</v>
      </c>
      <c r="I658" s="63">
        <f>IF(A658="COMPOSICAO",VLOOKUP("TOTAL - "&amp;B658,COMPOSICAO_AUX_1!$A:$J,10,FALSE),VLOOKUP(B658,I!$A:$D,4,FALSE))</f>
        <v>10.39</v>
      </c>
      <c r="J658" s="67">
        <f t="shared" ref="J658:J670" si="40">TRUNC(H658*I658,2)</f>
        <v>4.67</v>
      </c>
      <c r="K658" s="66"/>
      <c r="L658" s="4"/>
      <c r="M658" s="4"/>
      <c r="N658" s="4"/>
      <c r="O658" s="20">
        <f>SUMIF(ORCAMENTO!$B:$B,B$657,ORCAMENTO!$H:$H)</f>
        <v>69.08</v>
      </c>
      <c r="P658" s="20">
        <f t="shared" ref="P658:P670" si="41">O658*H658</f>
        <v>31.085999999999999</v>
      </c>
    </row>
    <row r="659" spans="1:16" ht="45" customHeight="1" x14ac:dyDescent="0.25">
      <c r="A659" s="61" t="s">
        <v>247</v>
      </c>
      <c r="B659" s="74">
        <v>40424</v>
      </c>
      <c r="C659" s="62" t="str">
        <f>VLOOKUP(B659,IF(A659="COMPOSICAO",S!$A:$D,I!$A:$D),2,FALSE)</f>
        <v>CHAPA DE ACO CARBONO LAMINADO A QUENTE, QUALIDADE ESTRUTURAL, BITOLA 3/16", E =4,75 MM (37,29 KG/M2)</v>
      </c>
      <c r="D659" s="62"/>
      <c r="E659" s="62"/>
      <c r="F659" s="62"/>
      <c r="G659" s="61" t="str">
        <f>VLOOKUP(B659,IF(A659="COMPOSICAO",S!$A:$D,I!$A:$D),3,FALSE)</f>
        <v>KG</v>
      </c>
      <c r="H659" s="20">
        <f>0.2</f>
        <v>0.2</v>
      </c>
      <c r="I659" s="63">
        <f>IF(A659="COMPOSICAO",VLOOKUP("TOTAL - "&amp;B659,COMPOSICAO_AUX_1!$A:$J,10,FALSE),VLOOKUP(B659,I!$A:$D,4,FALSE))</f>
        <v>10.63</v>
      </c>
      <c r="J659" s="67">
        <f t="shared" si="40"/>
        <v>2.12</v>
      </c>
      <c r="K659" s="66"/>
      <c r="L659" s="4"/>
      <c r="M659" s="4"/>
      <c r="N659" s="4"/>
      <c r="O659" s="20">
        <f>SUMIF(ORCAMENTO!$B:$B,B$657,ORCAMENTO!$H:$H)</f>
        <v>69.08</v>
      </c>
      <c r="P659" s="20">
        <f t="shared" si="41"/>
        <v>13.816000000000001</v>
      </c>
    </row>
    <row r="660" spans="1:16" ht="30" customHeight="1" x14ac:dyDescent="0.25">
      <c r="A660" s="61" t="s">
        <v>247</v>
      </c>
      <c r="B660" s="74">
        <v>40535</v>
      </c>
      <c r="C660" s="62" t="str">
        <f>VLOOKUP(B660,IF(A660="COMPOSICAO",S!$A:$D,I!$A:$D),2,FALSE)</f>
        <v>PERFIL "U" SIMPLES DE ACO GALVANIZADO DOBRADO 75 X *40* MM, E = 2,65 MM</v>
      </c>
      <c r="D660" s="62"/>
      <c r="E660" s="62"/>
      <c r="F660" s="62"/>
      <c r="G660" s="61" t="str">
        <f>VLOOKUP(B660,IF(A660="COMPOSICAO",S!$A:$D,I!$A:$D),3,FALSE)</f>
        <v>KG</v>
      </c>
      <c r="H660" s="20">
        <f>2.278</f>
        <v>2.278</v>
      </c>
      <c r="I660" s="63">
        <f>IF(A660="COMPOSICAO",VLOOKUP("TOTAL - "&amp;B660,COMPOSICAO_AUX_1!$A:$J,10,FALSE),VLOOKUP(B660,I!$A:$D,4,FALSE))</f>
        <v>14.47</v>
      </c>
      <c r="J660" s="67">
        <f t="shared" si="40"/>
        <v>32.96</v>
      </c>
      <c r="K660" s="66"/>
      <c r="L660" s="4"/>
      <c r="M660" s="4"/>
      <c r="N660" s="4"/>
      <c r="O660" s="20">
        <f>SUMIF(ORCAMENTO!$B:$B,B$657,ORCAMENTO!$H:$H)</f>
        <v>69.08</v>
      </c>
      <c r="P660" s="20">
        <f t="shared" si="41"/>
        <v>157.36424</v>
      </c>
    </row>
    <row r="661" spans="1:16" ht="30" customHeight="1" x14ac:dyDescent="0.25">
      <c r="A661" s="61" t="s">
        <v>247</v>
      </c>
      <c r="B661" s="74">
        <v>40547</v>
      </c>
      <c r="C661" s="62" t="str">
        <f>VLOOKUP(B661,IF(A661="COMPOSICAO",S!$A:$D,I!$A:$D),2,FALSE)</f>
        <v>PARAFUSO ZINCADO, AUTOBROCANTE, FLANGEADO, 4,2 MM X 19 MM</v>
      </c>
      <c r="D661" s="62"/>
      <c r="E661" s="62"/>
      <c r="F661" s="62"/>
      <c r="G661" s="61" t="str">
        <f>VLOOKUP(B661,IF(A661="COMPOSICAO",S!$A:$D,I!$A:$D),3,FALSE)</f>
        <v>CENTO</v>
      </c>
      <c r="H661" s="20">
        <f>0.06</f>
        <v>0.06</v>
      </c>
      <c r="I661" s="63">
        <f>IF(A661="COMPOSICAO",VLOOKUP("TOTAL - "&amp;B661,COMPOSICAO_AUX_1!$A:$J,10,FALSE),VLOOKUP(B661,I!$A:$D,4,FALSE))</f>
        <v>43.3</v>
      </c>
      <c r="J661" s="67">
        <f t="shared" si="40"/>
        <v>2.59</v>
      </c>
      <c r="K661" s="66"/>
      <c r="L661" s="4"/>
      <c r="M661" s="4"/>
      <c r="N661" s="4"/>
      <c r="O661" s="20">
        <f>SUMIF(ORCAMENTO!$B:$B,B$657,ORCAMENTO!$H:$H)</f>
        <v>69.08</v>
      </c>
      <c r="P661" s="20">
        <f t="shared" si="41"/>
        <v>4.1448</v>
      </c>
    </row>
    <row r="662" spans="1:16" ht="30" customHeight="1" x14ac:dyDescent="0.25">
      <c r="A662" s="61" t="s">
        <v>247</v>
      </c>
      <c r="B662" s="74">
        <v>40549</v>
      </c>
      <c r="C662" s="62" t="str">
        <f>VLOOKUP(B662,IF(A662="COMPOSICAO",S!$A:$D,I!$A:$D),2,FALSE)</f>
        <v>PARAFUSO, COMUM, ASTM A307, SEXTAVADO, DIAMETRO 1/2" (12,7 MM), COMPRIMENTO 1" (25,4 MM)</v>
      </c>
      <c r="D662" s="62"/>
      <c r="E662" s="62"/>
      <c r="F662" s="62"/>
      <c r="G662" s="61" t="str">
        <f>VLOOKUP(B662,IF(A662="COMPOSICAO",S!$A:$D,I!$A:$D),3,FALSE)</f>
        <v>CENTO</v>
      </c>
      <c r="H662" s="20">
        <f>0.007</f>
        <v>7.0000000000000001E-3</v>
      </c>
      <c r="I662" s="63">
        <f>IF(A662="COMPOSICAO",VLOOKUP("TOTAL - "&amp;B662,COMPOSICAO_AUX_1!$A:$J,10,FALSE),VLOOKUP(B662,I!$A:$D,4,FALSE))</f>
        <v>293.87</v>
      </c>
      <c r="J662" s="67">
        <f t="shared" si="40"/>
        <v>2.0499999999999998</v>
      </c>
      <c r="K662" s="66"/>
      <c r="L662" s="4"/>
      <c r="M662" s="4"/>
      <c r="N662" s="4"/>
      <c r="O662" s="20">
        <f>SUMIF(ORCAMENTO!$B:$B,B$657,ORCAMENTO!$H:$H)</f>
        <v>69.08</v>
      </c>
      <c r="P662" s="20">
        <f t="shared" si="41"/>
        <v>0.48355999999999999</v>
      </c>
    </row>
    <row r="663" spans="1:16" ht="30" customHeight="1" x14ac:dyDescent="0.25">
      <c r="A663" s="61" t="s">
        <v>247</v>
      </c>
      <c r="B663" s="74">
        <v>40664</v>
      </c>
      <c r="C663" s="62" t="str">
        <f>VLOOKUP(B663,IF(A663="COMPOSICAO",S!$A:$D,I!$A:$D),2,FALSE)</f>
        <v>PERFIL CARTOLA DE ACO GALVANIZADO, *20 X 30 X 10* MM, E =  0,8 MM</v>
      </c>
      <c r="D663" s="62"/>
      <c r="E663" s="62"/>
      <c r="F663" s="62"/>
      <c r="G663" s="61" t="str">
        <f>VLOOKUP(B663,IF(A663="COMPOSICAO",S!$A:$D,I!$A:$D),3,FALSE)</f>
        <v>KG</v>
      </c>
      <c r="H663" s="20">
        <f>2.202</f>
        <v>2.202</v>
      </c>
      <c r="I663" s="63">
        <f>IF(A663="COMPOSICAO",VLOOKUP("TOTAL - "&amp;B663,COMPOSICAO_AUX_1!$A:$J,10,FALSE),VLOOKUP(B663,I!$A:$D,4,FALSE))</f>
        <v>29.68</v>
      </c>
      <c r="J663" s="67">
        <f t="shared" si="40"/>
        <v>65.349999999999994</v>
      </c>
      <c r="K663" s="66"/>
      <c r="L663" s="4"/>
      <c r="M663" s="4"/>
      <c r="N663" s="4"/>
      <c r="O663" s="20">
        <f>SUMIF(ORCAMENTO!$B:$B,B$657,ORCAMENTO!$H:$H)</f>
        <v>69.08</v>
      </c>
      <c r="P663" s="20">
        <f t="shared" si="41"/>
        <v>152.11416</v>
      </c>
    </row>
    <row r="664" spans="1:16" ht="45" customHeight="1" x14ac:dyDescent="0.25">
      <c r="A664" s="61" t="s">
        <v>247</v>
      </c>
      <c r="B664" s="74">
        <v>40839</v>
      </c>
      <c r="C664" s="62" t="str">
        <f>VLOOKUP(B664,IF(A664="COMPOSICAO",S!$A:$D,I!$A:$D),2,FALSE)</f>
        <v>PARAFUSO, ASTM A307 - GRAU A, SEXTAVADO, ZINCADO, DIAMETRO 3/8" (9,52 MM), COMPRIMENTO 1 " (25,4 MM)</v>
      </c>
      <c r="D664" s="62"/>
      <c r="E664" s="62"/>
      <c r="F664" s="62"/>
      <c r="G664" s="61" t="str">
        <f>VLOOKUP(B664,IF(A664="COMPOSICAO",S!$A:$D,I!$A:$D),3,FALSE)</f>
        <v>CENTO</v>
      </c>
      <c r="H664" s="20">
        <f>0.005</f>
        <v>5.0000000000000001E-3</v>
      </c>
      <c r="I664" s="63">
        <f>IF(A664="COMPOSICAO",VLOOKUP("TOTAL - "&amp;B664,COMPOSICAO_AUX_1!$A:$J,10,FALSE),VLOOKUP(B664,I!$A:$D,4,FALSE))</f>
        <v>179.41</v>
      </c>
      <c r="J664" s="67">
        <f t="shared" si="40"/>
        <v>0.89</v>
      </c>
      <c r="K664" s="66"/>
      <c r="L664" s="4"/>
      <c r="M664" s="4"/>
      <c r="N664" s="4"/>
      <c r="O664" s="20">
        <f>SUMIF(ORCAMENTO!$B:$B,B$657,ORCAMENTO!$H:$H)</f>
        <v>69.08</v>
      </c>
      <c r="P664" s="20">
        <f t="shared" si="41"/>
        <v>0.34539999999999998</v>
      </c>
    </row>
    <row r="665" spans="1:16" ht="45" customHeight="1" x14ac:dyDescent="0.25">
      <c r="A665" s="61" t="s">
        <v>247</v>
      </c>
      <c r="B665" s="74">
        <v>43083</v>
      </c>
      <c r="C665" s="62" t="str">
        <f>VLOOKUP(B665,IF(A665="COMPOSICAO",S!$A:$D,I!$A:$D),2,FALSE)</f>
        <v>PERFIL "U" ENRIJECIDO DE ACO GALVANIZADO, DOBRADO, 150 X 60 X 20 MM, E = 3,00 MM OU 200 X 75 X 25 MM, E = 3,75 MM</v>
      </c>
      <c r="D665" s="62"/>
      <c r="E665" s="62"/>
      <c r="F665" s="62"/>
      <c r="G665" s="61" t="str">
        <f>VLOOKUP(B665,IF(A665="COMPOSICAO",S!$A:$D,I!$A:$D),3,FALSE)</f>
        <v>KG</v>
      </c>
      <c r="H665" s="20">
        <f>4.835</f>
        <v>4.835</v>
      </c>
      <c r="I665" s="63">
        <f>IF(A665="COMPOSICAO",VLOOKUP("TOTAL - "&amp;B665,COMPOSICAO_AUX_1!$A:$J,10,FALSE),VLOOKUP(B665,I!$A:$D,4,FALSE))</f>
        <v>14.47</v>
      </c>
      <c r="J665" s="67">
        <f t="shared" si="40"/>
        <v>69.959999999999994</v>
      </c>
      <c r="K665" s="66"/>
      <c r="L665" s="4"/>
      <c r="M665" s="4"/>
      <c r="N665" s="4"/>
      <c r="O665" s="20">
        <f>SUMIF(ORCAMENTO!$B:$B,B$657,ORCAMENTO!$H:$H)</f>
        <v>69.08</v>
      </c>
      <c r="P665" s="20">
        <f t="shared" si="41"/>
        <v>334.0018</v>
      </c>
    </row>
    <row r="666" spans="1:16" ht="30" customHeight="1" x14ac:dyDescent="0.25">
      <c r="A666" s="61" t="s">
        <v>248</v>
      </c>
      <c r="B666" s="74">
        <v>88278</v>
      </c>
      <c r="C666" s="62" t="str">
        <f>VLOOKUP(B666,IF(A666="COMPOSICAO",S!$A:$D,I!$A:$D),2,FALSE)</f>
        <v>MONTADOR DE ESTRUTURA METÁLICA COM ENCARGOS COMPLEMENTARES</v>
      </c>
      <c r="D666" s="62"/>
      <c r="E666" s="62"/>
      <c r="F666" s="62"/>
      <c r="G666" s="61" t="str">
        <f>VLOOKUP(B666,IF(A666="COMPOSICAO",S!$A:$D,I!$A:$D),3,FALSE)</f>
        <v>H</v>
      </c>
      <c r="H666" s="20">
        <f>0.339/pcf</f>
        <v>0.33900000000000002</v>
      </c>
      <c r="I666" s="63">
        <f>IF(A666="COMPOSICAO",VLOOKUP("TOTAL - "&amp;B666,COMPOSICAO_AUX_1!$A:$J,10,FALSE),VLOOKUP(B666,I!$A:$D,4,FALSE))</f>
        <v>23.76</v>
      </c>
      <c r="J666" s="67">
        <f t="shared" si="40"/>
        <v>8.0500000000000007</v>
      </c>
      <c r="K666" s="66"/>
      <c r="L666" s="4"/>
      <c r="M666" s="4"/>
      <c r="N666" s="4"/>
      <c r="O666" s="20">
        <f>SUMIF(ORCAMENTO!$B:$B,B$657,ORCAMENTO!$H:$H)</f>
        <v>69.08</v>
      </c>
      <c r="P666" s="20">
        <f t="shared" si="41"/>
        <v>23.418120000000002</v>
      </c>
    </row>
    <row r="667" spans="1:16" ht="15" customHeight="1" x14ac:dyDescent="0.25">
      <c r="A667" s="61" t="s">
        <v>248</v>
      </c>
      <c r="B667" s="74">
        <v>88316</v>
      </c>
      <c r="C667" s="62" t="str">
        <f>VLOOKUP(B667,IF(A667="COMPOSICAO",S!$A:$D,I!$A:$D),2,FALSE)</f>
        <v>SERVENTE COM ENCARGOS COMPLEMENTARES</v>
      </c>
      <c r="D667" s="62"/>
      <c r="E667" s="62"/>
      <c r="F667" s="62"/>
      <c r="G667" s="61" t="str">
        <f>VLOOKUP(B667,IF(A667="COMPOSICAO",S!$A:$D,I!$A:$D),3,FALSE)</f>
        <v>H</v>
      </c>
      <c r="H667" s="20">
        <f>0.195/pcf</f>
        <v>0.19500000000000001</v>
      </c>
      <c r="I667" s="63">
        <f>IF(A667="COMPOSICAO",VLOOKUP("TOTAL - "&amp;B667,COMPOSICAO_AUX_1!$A:$J,10,FALSE),VLOOKUP(B667,I!$A:$D,4,FALSE))</f>
        <v>21.47</v>
      </c>
      <c r="J667" s="67">
        <f t="shared" si="40"/>
        <v>4.18</v>
      </c>
      <c r="K667" s="66"/>
      <c r="L667" s="4"/>
      <c r="M667" s="4"/>
      <c r="N667" s="4"/>
      <c r="O667" s="20">
        <f>SUMIF(ORCAMENTO!$B:$B,B$657,ORCAMENTO!$H:$H)</f>
        <v>69.08</v>
      </c>
      <c r="P667" s="20">
        <f t="shared" si="41"/>
        <v>13.470599999999999</v>
      </c>
    </row>
    <row r="668" spans="1:16" ht="30" customHeight="1" x14ac:dyDescent="0.25">
      <c r="A668" s="61" t="s">
        <v>248</v>
      </c>
      <c r="B668" s="74">
        <v>88295</v>
      </c>
      <c r="C668" s="62" t="str">
        <f>VLOOKUP(B668,IF(A668="COMPOSICAO",S!$A:$D,I!$A:$D),2,FALSE)</f>
        <v>OPERADOR DE GUINCHO COM ENCARGOS COMPLEMENTARES</v>
      </c>
      <c r="D668" s="62"/>
      <c r="E668" s="62"/>
      <c r="F668" s="62"/>
      <c r="G668" s="61" t="str">
        <f>VLOOKUP(B668,IF(A668="COMPOSICAO",S!$A:$D,I!$A:$D),3,FALSE)</f>
        <v>H</v>
      </c>
      <c r="H668" s="20">
        <f>0.0346/pcf</f>
        <v>3.4599999999999999E-2</v>
      </c>
      <c r="I668" s="63">
        <f>IF(A668="COMPOSICAO",VLOOKUP("TOTAL - "&amp;B668,COMPOSICAO_AUX_1!$A:$J,10,FALSE),VLOOKUP(B668,I!$A:$D,4,FALSE))</f>
        <v>26.319999999999997</v>
      </c>
      <c r="J668" s="67">
        <f t="shared" si="40"/>
        <v>0.91</v>
      </c>
      <c r="K668" s="66"/>
      <c r="L668" s="4"/>
      <c r="M668" s="4"/>
      <c r="N668" s="4"/>
      <c r="O668" s="20">
        <f>SUMIF(ORCAMENTO!$B:$B,B$657,ORCAMENTO!$H:$H)</f>
        <v>69.08</v>
      </c>
      <c r="P668" s="20">
        <f t="shared" si="41"/>
        <v>2.3901680000000001</v>
      </c>
    </row>
    <row r="669" spans="1:16" ht="30" customHeight="1" x14ac:dyDescent="0.25">
      <c r="A669" s="61" t="s">
        <v>247</v>
      </c>
      <c r="B669" s="74">
        <v>36487</v>
      </c>
      <c r="C669" s="62" t="str">
        <f>VLOOKUP(B669,IF(A669="COMPOSICAO",S!$A:$D,I!$A:$D),2,FALSE)</f>
        <v>GUINCHO ELETRICO DE COLUNA, CAPACIDADE 400 KG, COM MOTO FREIO, MOTOR TRIFASICO DE 1,25 CV</v>
      </c>
      <c r="D669" s="62"/>
      <c r="E669" s="62"/>
      <c r="F669" s="62"/>
      <c r="G669" s="61" t="str">
        <f>VLOOKUP(B669,IF(A669="COMPOSICAO",S!$A:$D,I!$A:$D),3,FALSE)</f>
        <v>UN</v>
      </c>
      <c r="H669" s="20">
        <f>0.00000334736</f>
        <v>3.3473600000000001E-6</v>
      </c>
      <c r="I669" s="63">
        <f>IF(A669="COMPOSICAO",VLOOKUP("TOTAL - "&amp;B669,COMPOSICAO_AUX_1!$A:$J,10,FALSE),VLOOKUP(B669,I!$A:$D,4,FALSE))</f>
        <v>5031.78</v>
      </c>
      <c r="J669" s="67">
        <f t="shared" si="40"/>
        <v>0.01</v>
      </c>
      <c r="K669" s="66"/>
      <c r="L669" s="4"/>
      <c r="M669" s="4"/>
      <c r="N669" s="4"/>
      <c r="O669" s="20">
        <f>SUMIF(ORCAMENTO!$B:$B,B$657,ORCAMENTO!$H:$H)</f>
        <v>69.08</v>
      </c>
      <c r="P669" s="20">
        <f t="shared" si="41"/>
        <v>2.3123562879999999E-4</v>
      </c>
    </row>
    <row r="670" spans="1:16" ht="30" customHeight="1" x14ac:dyDescent="0.25">
      <c r="A670" s="61" t="s">
        <v>247</v>
      </c>
      <c r="B670" s="74">
        <v>2705</v>
      </c>
      <c r="C670" s="62" t="str">
        <f>VLOOKUP(B670,IF(A670="COMPOSICAO",S!$A:$D,I!$A:$D),2,FALSE)</f>
        <v>ENERGIA ELETRICA ATE 2000 KWH INDUSTRIAL, SEM DEMANDA</v>
      </c>
      <c r="D670" s="62"/>
      <c r="E670" s="62"/>
      <c r="F670" s="62"/>
      <c r="G670" s="61" t="str">
        <f>VLOOKUP(B670,IF(A670="COMPOSICAO",S!$A:$D,I!$A:$D),3,FALSE)</f>
        <v>KWH</v>
      </c>
      <c r="H670" s="20">
        <f>0.01131</f>
        <v>1.1310000000000001E-2</v>
      </c>
      <c r="I670" s="63">
        <f>IF(A670="COMPOSICAO",VLOOKUP("TOTAL - "&amp;B670,COMPOSICAO_AUX_1!$A:$J,10,FALSE),VLOOKUP(B670,I!$A:$D,4,FALSE))</f>
        <v>0.7</v>
      </c>
      <c r="J670" s="67">
        <f t="shared" si="40"/>
        <v>0</v>
      </c>
      <c r="K670" s="66"/>
      <c r="L670" s="4"/>
      <c r="M670" s="4"/>
      <c r="N670" s="4"/>
      <c r="O670" s="20">
        <f>SUMIF(ORCAMENTO!$B:$B,B$657,ORCAMENTO!$H:$H)</f>
        <v>69.08</v>
      </c>
      <c r="P670" s="20">
        <f t="shared" si="41"/>
        <v>0.78129480000000007</v>
      </c>
    </row>
    <row r="671" spans="1:16" ht="15" customHeight="1" x14ac:dyDescent="0.25">
      <c r="A671" s="82" t="s">
        <v>249</v>
      </c>
      <c r="B671" s="83"/>
      <c r="C671" s="83"/>
      <c r="D671" s="83"/>
      <c r="E671" s="83"/>
      <c r="F671" s="83"/>
      <c r="G671" s="84"/>
      <c r="H671" s="85"/>
      <c r="I671" s="86"/>
      <c r="J671" s="67">
        <f>SUM(J657:K670)</f>
        <v>193.73999999999998</v>
      </c>
      <c r="K671" s="66"/>
    </row>
    <row r="672" spans="1:16" ht="15" customHeight="1" x14ac:dyDescent="0.25">
      <c r="A672" s="82" t="str">
        <f>"TAXA DE BDI ("&amp;BDI&amp;" %)"</f>
        <v>TAXA DE BDI (23,01 %)</v>
      </c>
      <c r="B672" s="83"/>
      <c r="C672" s="83"/>
      <c r="D672" s="83"/>
      <c r="E672" s="83"/>
      <c r="F672" s="83"/>
      <c r="G672" s="84"/>
      <c r="H672" s="85"/>
      <c r="I672" s="86"/>
      <c r="J672" s="67">
        <f>ROUND(J671*(BDI/100),2)</f>
        <v>44.58</v>
      </c>
      <c r="K672" s="66"/>
    </row>
    <row r="673" spans="1:16" ht="15" customHeight="1" x14ac:dyDescent="0.25">
      <c r="A673" s="82" t="s">
        <v>308</v>
      </c>
      <c r="B673" s="83"/>
      <c r="C673" s="83"/>
      <c r="D673" s="83"/>
      <c r="E673" s="83"/>
      <c r="F673" s="83"/>
      <c r="G673" s="84"/>
      <c r="H673" s="85"/>
      <c r="I673" s="86"/>
      <c r="J673" s="67">
        <f>SUM(J671:K672)</f>
        <v>238.32</v>
      </c>
      <c r="K673" s="66"/>
    </row>
    <row r="674" spans="1:16" ht="15" customHeight="1" x14ac:dyDescent="0.25">
      <c r="A674" s="4"/>
      <c r="B674" s="4"/>
      <c r="C674" s="4"/>
      <c r="D674" s="4"/>
      <c r="E674" s="4"/>
      <c r="F674" s="4"/>
      <c r="G674" s="4"/>
      <c r="H674" s="4"/>
      <c r="I674" s="4"/>
      <c r="J674" s="4"/>
      <c r="K674" s="4"/>
    </row>
    <row r="675" spans="1:16" ht="15" customHeight="1" x14ac:dyDescent="0.25">
      <c r="A675" s="29" t="s">
        <v>243</v>
      </c>
      <c r="B675" s="29" t="s">
        <v>37</v>
      </c>
      <c r="C675" s="53" t="s">
        <v>8</v>
      </c>
      <c r="D675" s="54"/>
      <c r="E675" s="54"/>
      <c r="F675" s="54"/>
      <c r="G675" s="7" t="s">
        <v>38</v>
      </c>
      <c r="H675" s="7" t="s">
        <v>244</v>
      </c>
      <c r="I675" s="7" t="s">
        <v>245</v>
      </c>
      <c r="J675" s="42" t="s">
        <v>10</v>
      </c>
      <c r="K675" s="41"/>
    </row>
    <row r="676" spans="1:16" ht="45" customHeight="1" x14ac:dyDescent="0.25">
      <c r="A676" s="7" t="s">
        <v>307</v>
      </c>
      <c r="B676" s="78">
        <v>94442</v>
      </c>
      <c r="C676" s="80" t="str">
        <f>VLOOKUP(B676,S!$A:$D,2,FALSE)</f>
        <v>TELHAMENTO COM TELHA CERÂMICA DE ENCAIXE, TIPO ROMANA, COM ATÉ 2 ÁGUAS, INCLUSO TRANSPORTE VERTICAL. AF_07/2019</v>
      </c>
      <c r="D676" s="80"/>
      <c r="E676" s="80"/>
      <c r="F676" s="79"/>
      <c r="G676" s="7" t="str">
        <f>VLOOKUP(B676,S!$A:$D,3,FALSE)</f>
        <v>M2</v>
      </c>
      <c r="H676" s="81"/>
      <c r="I676" s="81">
        <f>J683</f>
        <v>37.58</v>
      </c>
      <c r="J676" s="60"/>
      <c r="K676" s="59"/>
      <c r="L676" s="81">
        <f>VLOOKUP(B676,S!$A:$D,4,FALSE)</f>
        <v>37.590000000000003</v>
      </c>
      <c r="M676" s="7" t="str">
        <f>IF(ROUND((L676-I676),2)=0,"OK, confere com a tabela.",IF(ROUND((L676-I676),2)&lt;0,"ACIMA ("&amp;TEXT(ROUND(I676*100/L676,4),"0,0000")&amp;" %) da tabela.","ABAIXO ("&amp;TEXT(ROUND(I676*100/L676,4),"0,0000")&amp;" %) da tabela."))</f>
        <v>ABAIXO (99,9734 %) da tabela.</v>
      </c>
    </row>
    <row r="677" spans="1:16" ht="60" customHeight="1" x14ac:dyDescent="0.25">
      <c r="A677" s="61" t="s">
        <v>247</v>
      </c>
      <c r="B677" s="74">
        <v>7175</v>
      </c>
      <c r="C677" s="62" t="str">
        <f>VLOOKUP(B677,IF(A677="COMPOSICAO",S!$A:$D,I!$A:$D),2,FALSE)</f>
        <v>TELHA DE BARRO / CERAMICA, NAO ESMALTADA, TIPO ROMANA, AMERICANA, PORTUGUESA, FRANCESA, COMPRIMENTO DE *41* CM,  RENDIMENTO DE *16* TELHAS/M2</v>
      </c>
      <c r="D677" s="62"/>
      <c r="E677" s="62"/>
      <c r="F677" s="62"/>
      <c r="G677" s="61" t="str">
        <f>VLOOKUP(B677,IF(A677="COMPOSICAO",S!$A:$D,I!$A:$D),3,FALSE)</f>
        <v>UN</v>
      </c>
      <c r="H677" s="20">
        <f>17.749</f>
        <v>17.748999999999999</v>
      </c>
      <c r="I677" s="63">
        <f>IF(A677="COMPOSICAO",VLOOKUP("TOTAL - "&amp;B677,COMPOSICAO_AUX_1!$A:$J,10,FALSE),VLOOKUP(B677,I!$A:$D,4,FALSE))</f>
        <v>1.59</v>
      </c>
      <c r="J677" s="67">
        <f t="shared" ref="J677:J682" si="42">TRUNC(H677*I677,2)</f>
        <v>28.22</v>
      </c>
      <c r="K677" s="66"/>
      <c r="L677" s="4"/>
      <c r="M677" s="4"/>
      <c r="N677" s="4"/>
      <c r="O677" s="20">
        <f>SUMIF(ORCAMENTO!$B:$B,B$676,ORCAMENTO!$H:$H)</f>
        <v>69.08</v>
      </c>
      <c r="P677" s="20">
        <f t="shared" ref="P677:P682" si="43">O677*H677</f>
        <v>1226.1009199999999</v>
      </c>
    </row>
    <row r="678" spans="1:16" ht="15" customHeight="1" x14ac:dyDescent="0.25">
      <c r="A678" s="61" t="s">
        <v>248</v>
      </c>
      <c r="B678" s="74">
        <v>88316</v>
      </c>
      <c r="C678" s="62" t="str">
        <f>VLOOKUP(B678,IF(A678="COMPOSICAO",S!$A:$D,I!$A:$D),2,FALSE)</f>
        <v>SERVENTE COM ENCARGOS COMPLEMENTARES</v>
      </c>
      <c r="D678" s="62"/>
      <c r="E678" s="62"/>
      <c r="F678" s="62"/>
      <c r="G678" s="61" t="str">
        <f>VLOOKUP(B678,IF(A678="COMPOSICAO",S!$A:$D,I!$A:$D),3,FALSE)</f>
        <v>H</v>
      </c>
      <c r="H678" s="20">
        <f>0.253/pcf</f>
        <v>0.253</v>
      </c>
      <c r="I678" s="63">
        <f>IF(A678="COMPOSICAO",VLOOKUP("TOTAL - "&amp;B678,COMPOSICAO_AUX_1!$A:$J,10,FALSE),VLOOKUP(B678,I!$A:$D,4,FALSE))</f>
        <v>21.47</v>
      </c>
      <c r="J678" s="67">
        <f t="shared" si="42"/>
        <v>5.43</v>
      </c>
      <c r="K678" s="66"/>
      <c r="L678" s="4"/>
      <c r="M678" s="4"/>
      <c r="N678" s="4"/>
      <c r="O678" s="20">
        <f>SUMIF(ORCAMENTO!$B:$B,B$676,ORCAMENTO!$H:$H)</f>
        <v>69.08</v>
      </c>
      <c r="P678" s="20">
        <f t="shared" si="43"/>
        <v>17.477239999999998</v>
      </c>
    </row>
    <row r="679" spans="1:16" ht="15" customHeight="1" x14ac:dyDescent="0.25">
      <c r="A679" s="61" t="s">
        <v>248</v>
      </c>
      <c r="B679" s="74">
        <v>88323</v>
      </c>
      <c r="C679" s="62" t="str">
        <f>VLOOKUP(B679,IF(A679="COMPOSICAO",S!$A:$D,I!$A:$D),2,FALSE)</f>
        <v>TELHADISTA COM ENCARGOS COMPLEMENTARES</v>
      </c>
      <c r="D679" s="62"/>
      <c r="E679" s="62"/>
      <c r="F679" s="62"/>
      <c r="G679" s="61" t="str">
        <f>VLOOKUP(B679,IF(A679="COMPOSICAO",S!$A:$D,I!$A:$D),3,FALSE)</f>
        <v>H</v>
      </c>
      <c r="H679" s="20">
        <f>0.082/pcf</f>
        <v>8.2000000000000003E-2</v>
      </c>
      <c r="I679" s="63">
        <f>IF(A679="COMPOSICAO",VLOOKUP("TOTAL - "&amp;B679,COMPOSICAO_AUX_1!$A:$J,10,FALSE),VLOOKUP(B679,I!$A:$D,4,FALSE))</f>
        <v>29.29</v>
      </c>
      <c r="J679" s="67">
        <f t="shared" si="42"/>
        <v>2.4</v>
      </c>
      <c r="K679" s="66"/>
      <c r="L679" s="4"/>
      <c r="M679" s="4"/>
      <c r="N679" s="4"/>
      <c r="O679" s="20">
        <f>SUMIF(ORCAMENTO!$B:$B,B$676,ORCAMENTO!$H:$H)</f>
        <v>69.08</v>
      </c>
      <c r="P679" s="20">
        <f t="shared" si="43"/>
        <v>5.6645599999999998</v>
      </c>
    </row>
    <row r="680" spans="1:16" ht="30" customHeight="1" x14ac:dyDescent="0.25">
      <c r="A680" s="61" t="s">
        <v>248</v>
      </c>
      <c r="B680" s="74">
        <v>88295</v>
      </c>
      <c r="C680" s="62" t="str">
        <f>VLOOKUP(B680,IF(A680="COMPOSICAO",S!$A:$D,I!$A:$D),2,FALSE)</f>
        <v>OPERADOR DE GUINCHO COM ENCARGOS COMPLEMENTARES</v>
      </c>
      <c r="D680" s="62"/>
      <c r="E680" s="62"/>
      <c r="F680" s="62"/>
      <c r="G680" s="61" t="str">
        <f>VLOOKUP(B680,IF(A680="COMPOSICAO",S!$A:$D,I!$A:$D),3,FALSE)</f>
        <v>H</v>
      </c>
      <c r="H680" s="20">
        <f>0.0573/pcf</f>
        <v>5.7299999999999997E-2</v>
      </c>
      <c r="I680" s="63">
        <f>IF(A680="COMPOSICAO",VLOOKUP("TOTAL - "&amp;B680,COMPOSICAO_AUX_1!$A:$J,10,FALSE),VLOOKUP(B680,I!$A:$D,4,FALSE))</f>
        <v>26.319999999999997</v>
      </c>
      <c r="J680" s="67">
        <f t="shared" si="42"/>
        <v>1.5</v>
      </c>
      <c r="K680" s="66"/>
      <c r="L680" s="4"/>
      <c r="M680" s="4"/>
      <c r="N680" s="4"/>
      <c r="O680" s="20">
        <f>SUMIF(ORCAMENTO!$B:$B,B$676,ORCAMENTO!$H:$H)</f>
        <v>69.08</v>
      </c>
      <c r="P680" s="20">
        <f t="shared" si="43"/>
        <v>3.9582839999999995</v>
      </c>
    </row>
    <row r="681" spans="1:16" ht="30" customHeight="1" x14ac:dyDescent="0.25">
      <c r="A681" s="61" t="s">
        <v>247</v>
      </c>
      <c r="B681" s="74">
        <v>36487</v>
      </c>
      <c r="C681" s="62" t="str">
        <f>VLOOKUP(B681,IF(A681="COMPOSICAO",S!$A:$D,I!$A:$D),2,FALSE)</f>
        <v>GUINCHO ELETRICO DE COLUNA, CAPACIDADE 400 KG, COM MOTO FREIO, MOTOR TRIFASICO DE 1,25 CV</v>
      </c>
      <c r="D681" s="62"/>
      <c r="E681" s="62"/>
      <c r="F681" s="62"/>
      <c r="G681" s="61" t="str">
        <f>VLOOKUP(B681,IF(A681="COMPOSICAO",S!$A:$D,I!$A:$D),3,FALSE)</f>
        <v>UN</v>
      </c>
      <c r="H681" s="20">
        <f>0.00000554268</f>
        <v>5.5426799999999998E-6</v>
      </c>
      <c r="I681" s="63">
        <f>IF(A681="COMPOSICAO",VLOOKUP("TOTAL - "&amp;B681,COMPOSICAO_AUX_1!$A:$J,10,FALSE),VLOOKUP(B681,I!$A:$D,4,FALSE))</f>
        <v>5031.78</v>
      </c>
      <c r="J681" s="67">
        <f t="shared" si="42"/>
        <v>0.02</v>
      </c>
      <c r="K681" s="66"/>
      <c r="L681" s="4"/>
      <c r="M681" s="4"/>
      <c r="N681" s="4"/>
      <c r="O681" s="20">
        <f>SUMIF(ORCAMENTO!$B:$B,B$676,ORCAMENTO!$H:$H)</f>
        <v>69.08</v>
      </c>
      <c r="P681" s="20">
        <f t="shared" si="43"/>
        <v>3.828883344E-4</v>
      </c>
    </row>
    <row r="682" spans="1:16" ht="30" customHeight="1" x14ac:dyDescent="0.25">
      <c r="A682" s="61" t="s">
        <v>247</v>
      </c>
      <c r="B682" s="74">
        <v>2705</v>
      </c>
      <c r="C682" s="62" t="str">
        <f>VLOOKUP(B682,IF(A682="COMPOSICAO",S!$A:$D,I!$A:$D),2,FALSE)</f>
        <v>ENERGIA ELETRICA ATE 2000 KWH INDUSTRIAL, SEM DEMANDA</v>
      </c>
      <c r="D682" s="62"/>
      <c r="E682" s="62"/>
      <c r="F682" s="62"/>
      <c r="G682" s="61" t="str">
        <f>VLOOKUP(B682,IF(A682="COMPOSICAO",S!$A:$D,I!$A:$D),3,FALSE)</f>
        <v>KWH</v>
      </c>
      <c r="H682" s="20">
        <f>0.01872</f>
        <v>1.8720000000000001E-2</v>
      </c>
      <c r="I682" s="63">
        <f>IF(A682="COMPOSICAO",VLOOKUP("TOTAL - "&amp;B682,COMPOSICAO_AUX_1!$A:$J,10,FALSE),VLOOKUP(B682,I!$A:$D,4,FALSE))</f>
        <v>0.7</v>
      </c>
      <c r="J682" s="67">
        <f t="shared" si="42"/>
        <v>0.01</v>
      </c>
      <c r="K682" s="66"/>
      <c r="L682" s="4"/>
      <c r="M682" s="4"/>
      <c r="N682" s="4"/>
      <c r="O682" s="20">
        <f>SUMIF(ORCAMENTO!$B:$B,B$676,ORCAMENTO!$H:$H)</f>
        <v>69.08</v>
      </c>
      <c r="P682" s="20">
        <f t="shared" si="43"/>
        <v>1.2931775999999999</v>
      </c>
    </row>
    <row r="683" spans="1:16" ht="15" customHeight="1" x14ac:dyDescent="0.25">
      <c r="A683" s="82" t="s">
        <v>249</v>
      </c>
      <c r="B683" s="83"/>
      <c r="C683" s="83"/>
      <c r="D683" s="83"/>
      <c r="E683" s="83"/>
      <c r="F683" s="83"/>
      <c r="G683" s="84"/>
      <c r="H683" s="85"/>
      <c r="I683" s="86"/>
      <c r="J683" s="67">
        <f>SUM(J676:K682)</f>
        <v>37.58</v>
      </c>
      <c r="K683" s="66"/>
    </row>
    <row r="684" spans="1:16" ht="15" customHeight="1" x14ac:dyDescent="0.25">
      <c r="A684" s="82" t="str">
        <f>"TAXA DE BDI ("&amp;BDI&amp;" %)"</f>
        <v>TAXA DE BDI (23,01 %)</v>
      </c>
      <c r="B684" s="83"/>
      <c r="C684" s="83"/>
      <c r="D684" s="83"/>
      <c r="E684" s="83"/>
      <c r="F684" s="83"/>
      <c r="G684" s="84"/>
      <c r="H684" s="85"/>
      <c r="I684" s="86"/>
      <c r="J684" s="67">
        <f>ROUND(J683*(BDI/100),2)</f>
        <v>8.65</v>
      </c>
      <c r="K684" s="66"/>
    </row>
    <row r="685" spans="1:16" ht="15" customHeight="1" x14ac:dyDescent="0.25">
      <c r="A685" s="82" t="s">
        <v>309</v>
      </c>
      <c r="B685" s="83"/>
      <c r="C685" s="83"/>
      <c r="D685" s="83"/>
      <c r="E685" s="83"/>
      <c r="F685" s="83"/>
      <c r="G685" s="84"/>
      <c r="H685" s="85"/>
      <c r="I685" s="86"/>
      <c r="J685" s="67">
        <f>SUM(J683:K684)</f>
        <v>46.23</v>
      </c>
      <c r="K685" s="66"/>
    </row>
    <row r="686" spans="1:16" ht="15" customHeight="1" x14ac:dyDescent="0.25">
      <c r="A686" s="4"/>
      <c r="B686" s="4"/>
      <c r="C686" s="4"/>
      <c r="D686" s="4"/>
      <c r="E686" s="4"/>
      <c r="F686" s="4"/>
      <c r="G686" s="4"/>
      <c r="H686" s="4"/>
      <c r="I686" s="4"/>
      <c r="J686" s="4"/>
      <c r="K686" s="4"/>
    </row>
    <row r="687" spans="1:16" ht="15" customHeight="1" x14ac:dyDescent="0.25">
      <c r="A687" s="29" t="s">
        <v>243</v>
      </c>
      <c r="B687" s="29" t="s">
        <v>37</v>
      </c>
      <c r="C687" s="53" t="s">
        <v>8</v>
      </c>
      <c r="D687" s="54"/>
      <c r="E687" s="54"/>
      <c r="F687" s="54"/>
      <c r="G687" s="7" t="s">
        <v>38</v>
      </c>
      <c r="H687" s="7" t="s">
        <v>244</v>
      </c>
      <c r="I687" s="7" t="s">
        <v>245</v>
      </c>
      <c r="J687" s="42" t="s">
        <v>10</v>
      </c>
      <c r="K687" s="41"/>
    </row>
    <row r="688" spans="1:16" ht="60" customHeight="1" x14ac:dyDescent="0.25">
      <c r="A688" s="7" t="s">
        <v>307</v>
      </c>
      <c r="B688" s="78">
        <v>94221</v>
      </c>
      <c r="C688" s="80" t="str">
        <f>VLOOKUP(B688,S!$A:$D,2,FALSE)</f>
        <v>CUMEEIRA PARA TELHA CERÂMICA EMBOÇADA COM ARGAMASSA TRAÇO 1:2:9 (CIMENTO, CAL E AREIA) PARA TELHADOS COM ATÉ 2 ÁGUAS, INCLUSO TRANSPORTE VERTICAL. AF_07/2019</v>
      </c>
      <c r="D688" s="80"/>
      <c r="E688" s="80"/>
      <c r="F688" s="79"/>
      <c r="G688" s="7" t="str">
        <f>VLOOKUP(B688,S!$A:$D,3,FALSE)</f>
        <v>M</v>
      </c>
      <c r="H688" s="81"/>
      <c r="I688" s="81">
        <f>J700</f>
        <v>27.22</v>
      </c>
      <c r="J688" s="60"/>
      <c r="K688" s="59"/>
      <c r="L688" s="81">
        <f>VLOOKUP(B688,S!$A:$D,4,FALSE)</f>
        <v>27.25</v>
      </c>
      <c r="M688" s="7" t="str">
        <f>IF(ROUND((L688-I688),2)=0,"OK, confere com a tabela.",IF(ROUND((L688-I688),2)&lt;0,"ACIMA ("&amp;TEXT(ROUND(I688*100/L688,4),"0,0000")&amp;" %) da tabela.","ABAIXO ("&amp;TEXT(ROUND(I688*100/L688,4),"0,0000")&amp;" %) da tabela."))</f>
        <v>ABAIXO (99,8899 %) da tabela.</v>
      </c>
    </row>
    <row r="689" spans="1:16" ht="30" customHeight="1" x14ac:dyDescent="0.25">
      <c r="A689" s="61" t="s">
        <v>247</v>
      </c>
      <c r="B689" s="74">
        <v>7181</v>
      </c>
      <c r="C689" s="62" t="str">
        <f>VLOOKUP(B689,IF(A689="COMPOSICAO",S!$A:$D,I!$A:$D),2,FALSE)</f>
        <v>CUMEEIRA PARA TELHA CERAMICA, COMPRIMENTO DE *41* CM, RENDIMENTO DE *3* TELHAS/M</v>
      </c>
      <c r="D689" s="62"/>
      <c r="E689" s="62"/>
      <c r="F689" s="62"/>
      <c r="G689" s="61" t="str">
        <f>VLOOKUP(B689,IF(A689="COMPOSICAO",S!$A:$D,I!$A:$D),3,FALSE)</f>
        <v>UN</v>
      </c>
      <c r="H689" s="20">
        <f>3</f>
        <v>3</v>
      </c>
      <c r="I689" s="63">
        <f>IF(A689="COMPOSICAO",VLOOKUP("TOTAL - "&amp;B689,COMPOSICAO_AUX_1!$A:$J,10,FALSE),VLOOKUP(B689,I!$A:$D,4,FALSE))</f>
        <v>3.64</v>
      </c>
      <c r="J689" s="67">
        <f t="shared" ref="J689:J699" si="44">TRUNC(H689*I689,2)</f>
        <v>10.92</v>
      </c>
      <c r="K689" s="66"/>
      <c r="L689" s="4"/>
      <c r="M689" s="4"/>
      <c r="N689" s="4"/>
      <c r="O689" s="20">
        <f>SUMIF(ORCAMENTO!$B:$B,B$688,ORCAMENTO!$H:$H)</f>
        <v>9.1</v>
      </c>
      <c r="P689" s="20">
        <f t="shared" ref="P689:P699" si="45">O689*H689</f>
        <v>27.299999999999997</v>
      </c>
    </row>
    <row r="690" spans="1:16" ht="15" customHeight="1" x14ac:dyDescent="0.25">
      <c r="A690" s="61" t="s">
        <v>248</v>
      </c>
      <c r="B690" s="74">
        <v>88316</v>
      </c>
      <c r="C690" s="62" t="str">
        <f>VLOOKUP(B690,IF(A690="COMPOSICAO",S!$A:$D,I!$A:$D),2,FALSE)</f>
        <v>SERVENTE COM ENCARGOS COMPLEMENTARES</v>
      </c>
      <c r="D690" s="62"/>
      <c r="E690" s="62"/>
      <c r="F690" s="62"/>
      <c r="G690" s="61" t="str">
        <f>VLOOKUP(B690,IF(A690="COMPOSICAO",S!$A:$D,I!$A:$D),3,FALSE)</f>
        <v>H</v>
      </c>
      <c r="H690" s="20">
        <f>0.209/pcf</f>
        <v>0.20899999999999999</v>
      </c>
      <c r="I690" s="63">
        <f>IF(A690="COMPOSICAO",VLOOKUP("TOTAL - "&amp;B690,COMPOSICAO_AUX_1!$A:$J,10,FALSE),VLOOKUP(B690,I!$A:$D,4,FALSE))</f>
        <v>21.47</v>
      </c>
      <c r="J690" s="67">
        <f t="shared" si="44"/>
        <v>4.4800000000000004</v>
      </c>
      <c r="K690" s="66"/>
      <c r="L690" s="4"/>
      <c r="M690" s="4"/>
      <c r="N690" s="4"/>
      <c r="O690" s="20">
        <f>SUMIF(ORCAMENTO!$B:$B,B$688,ORCAMENTO!$H:$H)</f>
        <v>9.1</v>
      </c>
      <c r="P690" s="20">
        <f t="shared" si="45"/>
        <v>1.9018999999999999</v>
      </c>
    </row>
    <row r="691" spans="1:16" ht="15" customHeight="1" x14ac:dyDescent="0.25">
      <c r="A691" s="61" t="s">
        <v>248</v>
      </c>
      <c r="B691" s="74">
        <v>88323</v>
      </c>
      <c r="C691" s="62" t="str">
        <f>VLOOKUP(B691,IF(A691="COMPOSICAO",S!$A:$D,I!$A:$D),2,FALSE)</f>
        <v>TELHADISTA COM ENCARGOS COMPLEMENTARES</v>
      </c>
      <c r="D691" s="62"/>
      <c r="E691" s="62"/>
      <c r="F691" s="62"/>
      <c r="G691" s="61" t="str">
        <f>VLOOKUP(B691,IF(A691="COMPOSICAO",S!$A:$D,I!$A:$D),3,FALSE)</f>
        <v>H</v>
      </c>
      <c r="H691" s="20">
        <f>0.164/pcf</f>
        <v>0.16400000000000001</v>
      </c>
      <c r="I691" s="63">
        <f>IF(A691="COMPOSICAO",VLOOKUP("TOTAL - "&amp;B691,COMPOSICAO_AUX_1!$A:$J,10,FALSE),VLOOKUP(B691,I!$A:$D,4,FALSE))</f>
        <v>29.29</v>
      </c>
      <c r="J691" s="67">
        <f t="shared" si="44"/>
        <v>4.8</v>
      </c>
      <c r="K691" s="66"/>
      <c r="L691" s="4"/>
      <c r="M691" s="4"/>
      <c r="N691" s="4"/>
      <c r="O691" s="20">
        <f>SUMIF(ORCAMENTO!$B:$B,B$688,ORCAMENTO!$H:$H)</f>
        <v>9.1</v>
      </c>
      <c r="P691" s="20">
        <f t="shared" si="45"/>
        <v>1.4923999999999999</v>
      </c>
    </row>
    <row r="692" spans="1:16" ht="30" customHeight="1" x14ac:dyDescent="0.25">
      <c r="A692" s="61" t="s">
        <v>247</v>
      </c>
      <c r="B692" s="74">
        <v>370</v>
      </c>
      <c r="C692" s="62" t="str">
        <f>VLOOKUP(B692,IF(A692="COMPOSICAO",S!$A:$D,I!$A:$D),2,FALSE)</f>
        <v>AREIA MEDIA - POSTO JAZIDA/FORNECEDOR (RETIRADO NA JAZIDA, SEM TRANSPORTE)</v>
      </c>
      <c r="D692" s="62"/>
      <c r="E692" s="62"/>
      <c r="F692" s="62"/>
      <c r="G692" s="61" t="str">
        <f>VLOOKUP(B692,IF(A692="COMPOSICAO",S!$A:$D,I!$A:$D),3,FALSE)</f>
        <v>M3</v>
      </c>
      <c r="H692" s="20">
        <f>0.013572</f>
        <v>1.3572000000000001E-2</v>
      </c>
      <c r="I692" s="63">
        <f>IF(A692="COMPOSICAO",VLOOKUP("TOTAL - "&amp;B692,COMPOSICAO_AUX_1!$A:$J,10,FALSE),VLOOKUP(B692,I!$A:$D,4,FALSE))</f>
        <v>150</v>
      </c>
      <c r="J692" s="67">
        <f t="shared" si="44"/>
        <v>2.0299999999999998</v>
      </c>
      <c r="K692" s="66"/>
      <c r="L692" s="4"/>
      <c r="M692" s="4"/>
      <c r="N692" s="4"/>
      <c r="O692" s="20">
        <f>SUMIF(ORCAMENTO!$B:$B,B$688,ORCAMENTO!$H:$H)</f>
        <v>9.1</v>
      </c>
      <c r="P692" s="20">
        <f t="shared" si="45"/>
        <v>0.1235052</v>
      </c>
    </row>
    <row r="693" spans="1:16" ht="15" customHeight="1" x14ac:dyDescent="0.25">
      <c r="A693" s="61" t="s">
        <v>247</v>
      </c>
      <c r="B693" s="74">
        <v>1106</v>
      </c>
      <c r="C693" s="62" t="str">
        <f>VLOOKUP(B693,IF(A693="COMPOSICAO",S!$A:$D,I!$A:$D),2,FALSE)</f>
        <v>CAL HIDRATADA CH-I PARA ARGAMASSAS</v>
      </c>
      <c r="D693" s="62"/>
      <c r="E693" s="62"/>
      <c r="F693" s="62"/>
      <c r="G693" s="61" t="str">
        <f>VLOOKUP(B693,IF(A693="COMPOSICAO",S!$A:$D,I!$A:$D),3,FALSE)</f>
        <v>KG</v>
      </c>
      <c r="H693" s="20">
        <f>1.807182</f>
        <v>1.8071820000000001</v>
      </c>
      <c r="I693" s="63">
        <f>IF(A693="COMPOSICAO",VLOOKUP("TOTAL - "&amp;B693,COMPOSICAO_AUX_1!$A:$J,10,FALSE),VLOOKUP(B693,I!$A:$D,4,FALSE))</f>
        <v>0.97</v>
      </c>
      <c r="J693" s="67">
        <f t="shared" si="44"/>
        <v>1.75</v>
      </c>
      <c r="K693" s="66"/>
      <c r="L693" s="4"/>
      <c r="M693" s="4"/>
      <c r="N693" s="4"/>
      <c r="O693" s="20">
        <f>SUMIF(ORCAMENTO!$B:$B,B$688,ORCAMENTO!$H:$H)</f>
        <v>9.1</v>
      </c>
      <c r="P693" s="20">
        <f t="shared" si="45"/>
        <v>16.445356199999999</v>
      </c>
    </row>
    <row r="694" spans="1:16" ht="15" customHeight="1" x14ac:dyDescent="0.25">
      <c r="A694" s="61" t="s">
        <v>247</v>
      </c>
      <c r="B694" s="74">
        <v>1379</v>
      </c>
      <c r="C694" s="62" t="str">
        <f>VLOOKUP(B694,IF(A694="COMPOSICAO",S!$A:$D,I!$A:$D),2,FALSE)</f>
        <v>CIMENTO PORTLAND COMPOSTO CP II-32</v>
      </c>
      <c r="D694" s="62"/>
      <c r="E694" s="62"/>
      <c r="F694" s="62"/>
      <c r="G694" s="61" t="str">
        <f>VLOOKUP(B694,IF(A694="COMPOSICAO",S!$A:$D,I!$A:$D),3,FALSE)</f>
        <v>KG</v>
      </c>
      <c r="H694" s="20">
        <f>2.033109</f>
        <v>2.0331090000000001</v>
      </c>
      <c r="I694" s="63">
        <f>IF(A694="COMPOSICAO",VLOOKUP("TOTAL - "&amp;B694,COMPOSICAO_AUX_1!$A:$J,10,FALSE),VLOOKUP(B694,I!$A:$D,4,FALSE))</f>
        <v>0.77</v>
      </c>
      <c r="J694" s="67">
        <f t="shared" si="44"/>
        <v>1.56</v>
      </c>
      <c r="K694" s="66"/>
      <c r="L694" s="4"/>
      <c r="M694" s="4"/>
      <c r="N694" s="4"/>
      <c r="O694" s="20">
        <f>SUMIF(ORCAMENTO!$B:$B,B$688,ORCAMENTO!$H:$H)</f>
        <v>9.1</v>
      </c>
      <c r="P694" s="20">
        <f t="shared" si="45"/>
        <v>18.501291899999998</v>
      </c>
    </row>
    <row r="695" spans="1:16" ht="30" customHeight="1" x14ac:dyDescent="0.25">
      <c r="A695" s="61" t="s">
        <v>248</v>
      </c>
      <c r="B695" s="74">
        <v>88377</v>
      </c>
      <c r="C695" s="62" t="str">
        <f>VLOOKUP(B695,IF(A695="COMPOSICAO",S!$A:$D,I!$A:$D),2,FALSE)</f>
        <v>OPERADOR DE BETONEIRA ESTACIONÁRIA/MISTURADOR COM ENCARGOS COMPLEMENTARES</v>
      </c>
      <c r="D695" s="62"/>
      <c r="E695" s="62"/>
      <c r="F695" s="62"/>
      <c r="G695" s="61" t="str">
        <f>VLOOKUP(B695,IF(A695="COMPOSICAO",S!$A:$D,I!$A:$D),3,FALSE)</f>
        <v>H</v>
      </c>
      <c r="H695" s="20">
        <f>0.057096/pcf</f>
        <v>5.7096000000000001E-2</v>
      </c>
      <c r="I695" s="63">
        <f>IF(A695="COMPOSICAO",VLOOKUP("TOTAL - "&amp;B695,COMPOSICAO_AUX_1!$A:$J,10,FALSE),VLOOKUP(B695,I!$A:$D,4,FALSE))</f>
        <v>21.15</v>
      </c>
      <c r="J695" s="67">
        <f t="shared" si="44"/>
        <v>1.2</v>
      </c>
      <c r="K695" s="66"/>
      <c r="L695" s="4"/>
      <c r="M695" s="4"/>
      <c r="N695" s="4"/>
      <c r="O695" s="20">
        <f>SUMIF(ORCAMENTO!$B:$B,B$688,ORCAMENTO!$H:$H)</f>
        <v>9.1</v>
      </c>
      <c r="P695" s="20">
        <f t="shared" si="45"/>
        <v>0.51957359999999997</v>
      </c>
    </row>
    <row r="696" spans="1:16" ht="45" customHeight="1" x14ac:dyDescent="0.25">
      <c r="A696" s="61" t="s">
        <v>247</v>
      </c>
      <c r="B696" s="74">
        <v>37544</v>
      </c>
      <c r="C696" s="62" t="str">
        <f>VLOOKUP(B696,IF(A696="COMPOSICAO",S!$A:$D,I!$A:$D),2,FALSE)</f>
        <v>MISTURADOR DE ARGAMASSA, EIXO HORIZONTAL, CAPACIDADE DE MISTURA 300 KG, MOTOR ELETRICO TRIFASICO 220/380 V, POTENCIA 5 CV</v>
      </c>
      <c r="D696" s="62"/>
      <c r="E696" s="62"/>
      <c r="F696" s="62"/>
      <c r="G696" s="61" t="str">
        <f>VLOOKUP(B696,IF(A696="COMPOSICAO",S!$A:$D,I!$A:$D),3,FALSE)</f>
        <v>UN</v>
      </c>
      <c r="H696" s="20">
        <f>0.0000050217336</f>
        <v>5.0217335999999996E-6</v>
      </c>
      <c r="I696" s="63">
        <f>IF(A696="COMPOSICAO",VLOOKUP("TOTAL - "&amp;B696,COMPOSICAO_AUX_1!$A:$J,10,FALSE),VLOOKUP(B696,I!$A:$D,4,FALSE))</f>
        <v>13516.01</v>
      </c>
      <c r="J696" s="67">
        <f t="shared" si="44"/>
        <v>0.06</v>
      </c>
      <c r="K696" s="66"/>
      <c r="L696" s="4"/>
      <c r="M696" s="4"/>
      <c r="N696" s="4"/>
      <c r="O696" s="20">
        <f>SUMIF(ORCAMENTO!$B:$B,B$688,ORCAMENTO!$H:$H)</f>
        <v>9.1</v>
      </c>
      <c r="P696" s="20">
        <f t="shared" si="45"/>
        <v>4.5697775759999993E-5</v>
      </c>
    </row>
    <row r="697" spans="1:16" ht="30" customHeight="1" x14ac:dyDescent="0.25">
      <c r="A697" s="61" t="s">
        <v>247</v>
      </c>
      <c r="B697" s="74">
        <v>2705</v>
      </c>
      <c r="C697" s="62" t="str">
        <f>VLOOKUP(B697,IF(A697="COMPOSICAO",S!$A:$D,I!$A:$D),2,FALSE)</f>
        <v>ENERGIA ELETRICA ATE 2000 KWH INDUSTRIAL, SEM DEMANDA</v>
      </c>
      <c r="D697" s="62"/>
      <c r="E697" s="62"/>
      <c r="F697" s="62"/>
      <c r="G697" s="61" t="str">
        <f>VLOOKUP(B697,IF(A697="COMPOSICAO",S!$A:$D,I!$A:$D),3,FALSE)</f>
        <v>KWH</v>
      </c>
      <c r="H697" s="20">
        <f>0.04666194</f>
        <v>4.6661939999999999E-2</v>
      </c>
      <c r="I697" s="63">
        <f>IF(A697="COMPOSICAO",VLOOKUP("TOTAL - "&amp;B697,COMPOSICAO_AUX_1!$A:$J,10,FALSE),VLOOKUP(B697,I!$A:$D,4,FALSE))</f>
        <v>0.7</v>
      </c>
      <c r="J697" s="67">
        <f t="shared" si="44"/>
        <v>0.03</v>
      </c>
      <c r="K697" s="66"/>
      <c r="L697" s="4"/>
      <c r="M697" s="4"/>
      <c r="N697" s="4"/>
      <c r="O697" s="20">
        <f>SUMIF(ORCAMENTO!$B:$B,B$688,ORCAMENTO!$H:$H)</f>
        <v>9.1</v>
      </c>
      <c r="P697" s="20">
        <f t="shared" si="45"/>
        <v>0.42462365399999996</v>
      </c>
    </row>
    <row r="698" spans="1:16" ht="30" customHeight="1" x14ac:dyDescent="0.25">
      <c r="A698" s="61" t="s">
        <v>248</v>
      </c>
      <c r="B698" s="74">
        <v>88295</v>
      </c>
      <c r="C698" s="62" t="str">
        <f>VLOOKUP(B698,IF(A698="COMPOSICAO",S!$A:$D,I!$A:$D),2,FALSE)</f>
        <v>OPERADOR DE GUINCHO COM ENCARGOS COMPLEMENTARES</v>
      </c>
      <c r="D698" s="62"/>
      <c r="E698" s="62"/>
      <c r="F698" s="62"/>
      <c r="G698" s="61" t="str">
        <f>VLOOKUP(B698,IF(A698="COMPOSICAO",S!$A:$D,I!$A:$D),3,FALSE)</f>
        <v>H</v>
      </c>
      <c r="H698" s="20">
        <f>0.015/pcf</f>
        <v>1.4999999999999999E-2</v>
      </c>
      <c r="I698" s="63">
        <f>IF(A698="COMPOSICAO",VLOOKUP("TOTAL - "&amp;B698,COMPOSICAO_AUX_1!$A:$J,10,FALSE),VLOOKUP(B698,I!$A:$D,4,FALSE))</f>
        <v>26.319999999999997</v>
      </c>
      <c r="J698" s="67">
        <f t="shared" si="44"/>
        <v>0.39</v>
      </c>
      <c r="K698" s="66"/>
      <c r="L698" s="4"/>
      <c r="M698" s="4"/>
      <c r="N698" s="4"/>
      <c r="O698" s="20">
        <f>SUMIF(ORCAMENTO!$B:$B,B$688,ORCAMENTO!$H:$H)</f>
        <v>9.1</v>
      </c>
      <c r="P698" s="20">
        <f t="shared" si="45"/>
        <v>0.13649999999999998</v>
      </c>
    </row>
    <row r="699" spans="1:16" ht="30" customHeight="1" x14ac:dyDescent="0.25">
      <c r="A699" s="61" t="s">
        <v>247</v>
      </c>
      <c r="B699" s="74">
        <v>36487</v>
      </c>
      <c r="C699" s="62" t="str">
        <f>VLOOKUP(B699,IF(A699="COMPOSICAO",S!$A:$D,I!$A:$D),2,FALSE)</f>
        <v>GUINCHO ELETRICO DE COLUNA, CAPACIDADE 400 KG, COM MOTO FREIO, MOTOR TRIFASICO DE 1,25 CV</v>
      </c>
      <c r="D699" s="62"/>
      <c r="E699" s="62"/>
      <c r="F699" s="62"/>
      <c r="G699" s="61" t="str">
        <f>VLOOKUP(B699,IF(A699="COMPOSICAO",S!$A:$D,I!$A:$D),3,FALSE)</f>
        <v>UN</v>
      </c>
      <c r="H699" s="20">
        <f>0.000001452</f>
        <v>1.452E-6</v>
      </c>
      <c r="I699" s="63">
        <f>IF(A699="COMPOSICAO",VLOOKUP("TOTAL - "&amp;B699,COMPOSICAO_AUX_1!$A:$J,10,FALSE),VLOOKUP(B699,I!$A:$D,4,FALSE))</f>
        <v>5031.78</v>
      </c>
      <c r="J699" s="67">
        <f t="shared" si="44"/>
        <v>0</v>
      </c>
      <c r="K699" s="66"/>
      <c r="L699" s="4"/>
      <c r="M699" s="4"/>
      <c r="N699" s="4"/>
      <c r="O699" s="20">
        <f>SUMIF(ORCAMENTO!$B:$B,B$688,ORCAMENTO!$H:$H)</f>
        <v>9.1</v>
      </c>
      <c r="P699" s="20">
        <f t="shared" si="45"/>
        <v>1.3213199999999999E-5</v>
      </c>
    </row>
    <row r="700" spans="1:16" ht="15" customHeight="1" x14ac:dyDescent="0.25">
      <c r="A700" s="82" t="s">
        <v>249</v>
      </c>
      <c r="B700" s="83"/>
      <c r="C700" s="83"/>
      <c r="D700" s="83"/>
      <c r="E700" s="83"/>
      <c r="F700" s="83"/>
      <c r="G700" s="84"/>
      <c r="H700" s="85"/>
      <c r="I700" s="86"/>
      <c r="J700" s="67">
        <f>SUM(J688:K699)</f>
        <v>27.22</v>
      </c>
      <c r="K700" s="66"/>
    </row>
    <row r="701" spans="1:16" ht="15" customHeight="1" x14ac:dyDescent="0.25">
      <c r="A701" s="82" t="str">
        <f>"TAXA DE BDI ("&amp;BDI&amp;" %)"</f>
        <v>TAXA DE BDI (23,01 %)</v>
      </c>
      <c r="B701" s="83"/>
      <c r="C701" s="83"/>
      <c r="D701" s="83"/>
      <c r="E701" s="83"/>
      <c r="F701" s="83"/>
      <c r="G701" s="84"/>
      <c r="H701" s="85"/>
      <c r="I701" s="86"/>
      <c r="J701" s="67">
        <f>ROUND(J700*(BDI/100),2)</f>
        <v>6.26</v>
      </c>
      <c r="K701" s="66"/>
    </row>
    <row r="702" spans="1:16" ht="15" customHeight="1" x14ac:dyDescent="0.25">
      <c r="A702" s="82" t="s">
        <v>310</v>
      </c>
      <c r="B702" s="83"/>
      <c r="C702" s="83"/>
      <c r="D702" s="83"/>
      <c r="E702" s="83"/>
      <c r="F702" s="83"/>
      <c r="G702" s="84"/>
      <c r="H702" s="85"/>
      <c r="I702" s="86"/>
      <c r="J702" s="67">
        <f>SUM(J700:K701)</f>
        <v>33.479999999999997</v>
      </c>
      <c r="K702" s="66"/>
    </row>
    <row r="703" spans="1:16" ht="15" customHeight="1" x14ac:dyDescent="0.25">
      <c r="A703" s="4"/>
      <c r="B703" s="4"/>
      <c r="C703" s="4"/>
      <c r="D703" s="4"/>
      <c r="E703" s="4"/>
      <c r="F703" s="4"/>
      <c r="G703" s="4"/>
      <c r="H703" s="4"/>
      <c r="I703" s="4"/>
      <c r="J703" s="4"/>
      <c r="K703" s="4"/>
    </row>
    <row r="704" spans="1:16" ht="15" customHeight="1" x14ac:dyDescent="0.25">
      <c r="A704" s="29" t="s">
        <v>243</v>
      </c>
      <c r="B704" s="29" t="s">
        <v>37</v>
      </c>
      <c r="C704" s="53" t="s">
        <v>8</v>
      </c>
      <c r="D704" s="54"/>
      <c r="E704" s="54"/>
      <c r="F704" s="54"/>
      <c r="G704" s="7" t="s">
        <v>38</v>
      </c>
      <c r="H704" s="7" t="s">
        <v>244</v>
      </c>
      <c r="I704" s="7" t="s">
        <v>245</v>
      </c>
      <c r="J704" s="42" t="s">
        <v>10</v>
      </c>
      <c r="K704" s="41"/>
    </row>
    <row r="705" spans="1:16" ht="45" customHeight="1" x14ac:dyDescent="0.25">
      <c r="A705" s="7" t="s">
        <v>307</v>
      </c>
      <c r="B705" s="78">
        <v>100327</v>
      </c>
      <c r="C705" s="80" t="str">
        <f>VLOOKUP(B705,S!$A:$D,2,FALSE)</f>
        <v>RUFO EXTERNO/INTERNO EM CHAPA DE AÇO GALVANIZADO NÚMERO 26, CORTE DE 33 CM, INCLUSO IÇAMENTO. AF_07/2019</v>
      </c>
      <c r="D705" s="80"/>
      <c r="E705" s="80"/>
      <c r="F705" s="79"/>
      <c r="G705" s="7" t="str">
        <f>VLOOKUP(B705,S!$A:$D,3,FALSE)</f>
        <v>M</v>
      </c>
      <c r="H705" s="81"/>
      <c r="I705" s="81">
        <f>J716</f>
        <v>62.35</v>
      </c>
      <c r="J705" s="60"/>
      <c r="K705" s="59"/>
      <c r="L705" s="81">
        <f>VLOOKUP(B705,S!$A:$D,4,FALSE)</f>
        <v>62.36</v>
      </c>
      <c r="M705" s="7" t="str">
        <f>IF(ROUND((L705-I705),2)=0,"OK, confere com a tabela.",IF(ROUND((L705-I705),2)&lt;0,"ACIMA ("&amp;TEXT(ROUND(I705*100/L705,4),"0,0000")&amp;" %) da tabela.","ABAIXO ("&amp;TEXT(ROUND(I705*100/L705,4),"0,0000")&amp;" %) da tabela."))</f>
        <v>ABAIXO (99,9840 %) da tabela.</v>
      </c>
    </row>
    <row r="706" spans="1:16" ht="30" customHeight="1" x14ac:dyDescent="0.25">
      <c r="A706" s="61" t="s">
        <v>247</v>
      </c>
      <c r="B706" s="74">
        <v>142</v>
      </c>
      <c r="C706" s="62" t="str">
        <f>VLOOKUP(B706,IF(A706="COMPOSICAO",S!$A:$D,I!$A:$D),2,FALSE)</f>
        <v>SELANTE ELASTICO MONOCOMPONENTE A BASE DE POLIURETANO (PU) PARA JUNTAS DIVERSAS</v>
      </c>
      <c r="D706" s="62"/>
      <c r="E706" s="62"/>
      <c r="F706" s="62"/>
      <c r="G706" s="61" t="str">
        <f>VLOOKUP(B706,IF(A706="COMPOSICAO",S!$A:$D,I!$A:$D),3,FALSE)</f>
        <v>310ML</v>
      </c>
      <c r="H706" s="20">
        <f>0.211</f>
        <v>0.21099999999999999</v>
      </c>
      <c r="I706" s="63">
        <f>IF(A706="COMPOSICAO",VLOOKUP("TOTAL - "&amp;B706,COMPOSICAO_AUX_1!$A:$J,10,FALSE),VLOOKUP(B706,I!$A:$D,4,FALSE))</f>
        <v>31.7</v>
      </c>
      <c r="J706" s="67">
        <f t="shared" ref="J706:J715" si="46">TRUNC(H706*I706,2)</f>
        <v>6.68</v>
      </c>
      <c r="K706" s="66"/>
      <c r="L706" s="4"/>
      <c r="M706" s="4"/>
      <c r="N706" s="4"/>
      <c r="O706" s="20">
        <f>SUMIF(ORCAMENTO!$B:$B,B$705,ORCAMENTO!$H:$H)</f>
        <v>8.16</v>
      </c>
      <c r="P706" s="20">
        <f t="shared" ref="P706:P715" si="47">O706*H706</f>
        <v>1.72176</v>
      </c>
    </row>
    <row r="707" spans="1:16" ht="30" customHeight="1" x14ac:dyDescent="0.25">
      <c r="A707" s="61" t="s">
        <v>247</v>
      </c>
      <c r="B707" s="74">
        <v>1113</v>
      </c>
      <c r="C707" s="62" t="str">
        <f>VLOOKUP(B707,IF(A707="COMPOSICAO",S!$A:$D,I!$A:$D),2,FALSE)</f>
        <v>RUFO EXTERNO/INTERNO DE CHAPA DE ACO GALVANIZADA NUM 26, CORTE 33 CM</v>
      </c>
      <c r="D707" s="62"/>
      <c r="E707" s="62"/>
      <c r="F707" s="62"/>
      <c r="G707" s="61" t="str">
        <f>VLOOKUP(B707,IF(A707="COMPOSICAO",S!$A:$D,I!$A:$D),3,FALSE)</f>
        <v>M</v>
      </c>
      <c r="H707" s="20">
        <f>1.05</f>
        <v>1.05</v>
      </c>
      <c r="I707" s="63">
        <f>IF(A707="COMPOSICAO",VLOOKUP("TOTAL - "&amp;B707,COMPOSICAO_AUX_1!$A:$J,10,FALSE),VLOOKUP(B707,I!$A:$D,4,FALSE))</f>
        <v>32.17</v>
      </c>
      <c r="J707" s="67">
        <f t="shared" si="46"/>
        <v>33.770000000000003</v>
      </c>
      <c r="K707" s="66"/>
      <c r="L707" s="4"/>
      <c r="M707" s="4"/>
      <c r="N707" s="4"/>
      <c r="O707" s="20">
        <f>SUMIF(ORCAMENTO!$B:$B,B$705,ORCAMENTO!$H:$H)</f>
        <v>8.16</v>
      </c>
      <c r="P707" s="20">
        <f t="shared" si="47"/>
        <v>8.5680000000000014</v>
      </c>
    </row>
    <row r="708" spans="1:16" ht="30" customHeight="1" x14ac:dyDescent="0.25">
      <c r="A708" s="61" t="s">
        <v>247</v>
      </c>
      <c r="B708" s="74">
        <v>5061</v>
      </c>
      <c r="C708" s="62" t="str">
        <f>VLOOKUP(B708,IF(A708="COMPOSICAO",S!$A:$D,I!$A:$D),2,FALSE)</f>
        <v>PREGO DE ACO POLIDO COM CABECA 18 X 27 (2 1/2 X 10)</v>
      </c>
      <c r="D708" s="62"/>
      <c r="E708" s="62"/>
      <c r="F708" s="62"/>
      <c r="G708" s="61" t="str">
        <f>VLOOKUP(B708,IF(A708="COMPOSICAO",S!$A:$D,I!$A:$D),3,FALSE)</f>
        <v>KG</v>
      </c>
      <c r="H708" s="20">
        <f>0.008</f>
        <v>8.0000000000000002E-3</v>
      </c>
      <c r="I708" s="63">
        <f>IF(A708="COMPOSICAO",VLOOKUP("TOTAL - "&amp;B708,COMPOSICAO_AUX_1!$A:$J,10,FALSE),VLOOKUP(B708,I!$A:$D,4,FALSE))</f>
        <v>21.18</v>
      </c>
      <c r="J708" s="67">
        <f t="shared" si="46"/>
        <v>0.16</v>
      </c>
      <c r="K708" s="66"/>
      <c r="L708" s="4"/>
      <c r="M708" s="4"/>
      <c r="N708" s="4"/>
      <c r="O708" s="20">
        <f>SUMIF(ORCAMENTO!$B:$B,B$705,ORCAMENTO!$H:$H)</f>
        <v>8.16</v>
      </c>
      <c r="P708" s="20">
        <f t="shared" si="47"/>
        <v>6.5280000000000005E-2</v>
      </c>
    </row>
    <row r="709" spans="1:16" ht="30" customHeight="1" x14ac:dyDescent="0.25">
      <c r="A709" s="61" t="s">
        <v>247</v>
      </c>
      <c r="B709" s="74">
        <v>5104</v>
      </c>
      <c r="C709" s="62" t="str">
        <f>VLOOKUP(B709,IF(A709="COMPOSICAO",S!$A:$D,I!$A:$D),2,FALSE)</f>
        <v>REBITE DE ALUMINIO VAZADO DE REPUXO, 3,2 X 8 MM (1KG = 1025 UNIDADES)</v>
      </c>
      <c r="D709" s="62"/>
      <c r="E709" s="62"/>
      <c r="F709" s="62"/>
      <c r="G709" s="61" t="str">
        <f>VLOOKUP(B709,IF(A709="COMPOSICAO",S!$A:$D,I!$A:$D),3,FALSE)</f>
        <v>KG</v>
      </c>
      <c r="H709" s="20">
        <f>0.0016</f>
        <v>1.6000000000000001E-3</v>
      </c>
      <c r="I709" s="63">
        <f>IF(A709="COMPOSICAO",VLOOKUP("TOTAL - "&amp;B709,COMPOSICAO_AUX_1!$A:$J,10,FALSE),VLOOKUP(B709,I!$A:$D,4,FALSE))</f>
        <v>97.04</v>
      </c>
      <c r="J709" s="67">
        <f t="shared" si="46"/>
        <v>0.15</v>
      </c>
      <c r="K709" s="66"/>
      <c r="L709" s="4"/>
      <c r="M709" s="4"/>
      <c r="N709" s="4"/>
      <c r="O709" s="20">
        <f>SUMIF(ORCAMENTO!$B:$B,B$705,ORCAMENTO!$H:$H)</f>
        <v>8.16</v>
      </c>
      <c r="P709" s="20">
        <f t="shared" si="47"/>
        <v>1.3056000000000002E-2</v>
      </c>
    </row>
    <row r="710" spans="1:16" ht="15" customHeight="1" x14ac:dyDescent="0.25">
      <c r="A710" s="61" t="s">
        <v>247</v>
      </c>
      <c r="B710" s="74">
        <v>13388</v>
      </c>
      <c r="C710" s="62" t="str">
        <f>VLOOKUP(B710,IF(A710="COMPOSICAO",S!$A:$D,I!$A:$D),2,FALSE)</f>
        <v>SOLDA EM BARRA DE ESTANHO-CHUMBO 50/50</v>
      </c>
      <c r="D710" s="62"/>
      <c r="E710" s="62"/>
      <c r="F710" s="62"/>
      <c r="G710" s="61" t="str">
        <f>VLOOKUP(B710,IF(A710="COMPOSICAO",S!$A:$D,I!$A:$D),3,FALSE)</f>
        <v>KG</v>
      </c>
      <c r="H710" s="20">
        <f>0.059</f>
        <v>5.8999999999999997E-2</v>
      </c>
      <c r="I710" s="63">
        <f>IF(A710="COMPOSICAO",VLOOKUP("TOTAL - "&amp;B710,COMPOSICAO_AUX_1!$A:$J,10,FALSE),VLOOKUP(B710,I!$A:$D,4,FALSE))</f>
        <v>193.2</v>
      </c>
      <c r="J710" s="67">
        <f t="shared" si="46"/>
        <v>11.39</v>
      </c>
      <c r="K710" s="66"/>
      <c r="L710" s="4"/>
      <c r="M710" s="4"/>
      <c r="N710" s="4"/>
      <c r="O710" s="20">
        <f>SUMIF(ORCAMENTO!$B:$B,B$705,ORCAMENTO!$H:$H)</f>
        <v>8.16</v>
      </c>
      <c r="P710" s="20">
        <f t="shared" si="47"/>
        <v>0.48143999999999998</v>
      </c>
    </row>
    <row r="711" spans="1:16" ht="15" customHeight="1" x14ac:dyDescent="0.25">
      <c r="A711" s="61" t="s">
        <v>248</v>
      </c>
      <c r="B711" s="74">
        <v>88316</v>
      </c>
      <c r="C711" s="62" t="str">
        <f>VLOOKUP(B711,IF(A711="COMPOSICAO",S!$A:$D,I!$A:$D),2,FALSE)</f>
        <v>SERVENTE COM ENCARGOS COMPLEMENTARES</v>
      </c>
      <c r="D711" s="62"/>
      <c r="E711" s="62"/>
      <c r="F711" s="62"/>
      <c r="G711" s="61" t="str">
        <f>VLOOKUP(B711,IF(A711="COMPOSICAO",S!$A:$D,I!$A:$D),3,FALSE)</f>
        <v>H</v>
      </c>
      <c r="H711" s="20">
        <f>0.239/pcf</f>
        <v>0.23899999999999999</v>
      </c>
      <c r="I711" s="63">
        <f>IF(A711="COMPOSICAO",VLOOKUP("TOTAL - "&amp;B711,COMPOSICAO_AUX_1!$A:$J,10,FALSE),VLOOKUP(B711,I!$A:$D,4,FALSE))</f>
        <v>21.47</v>
      </c>
      <c r="J711" s="67">
        <f t="shared" si="46"/>
        <v>5.13</v>
      </c>
      <c r="K711" s="66"/>
      <c r="L711" s="4"/>
      <c r="M711" s="4"/>
      <c r="N711" s="4"/>
      <c r="O711" s="20">
        <f>SUMIF(ORCAMENTO!$B:$B,B$705,ORCAMENTO!$H:$H)</f>
        <v>8.16</v>
      </c>
      <c r="P711" s="20">
        <f t="shared" si="47"/>
        <v>1.95024</v>
      </c>
    </row>
    <row r="712" spans="1:16" ht="15" customHeight="1" x14ac:dyDescent="0.25">
      <c r="A712" s="61" t="s">
        <v>248</v>
      </c>
      <c r="B712" s="74">
        <v>88323</v>
      </c>
      <c r="C712" s="62" t="str">
        <f>VLOOKUP(B712,IF(A712="COMPOSICAO",S!$A:$D,I!$A:$D),2,FALSE)</f>
        <v>TELHADISTA COM ENCARGOS COMPLEMENTARES</v>
      </c>
      <c r="D712" s="62"/>
      <c r="E712" s="62"/>
      <c r="F712" s="62"/>
      <c r="G712" s="61" t="str">
        <f>VLOOKUP(B712,IF(A712="COMPOSICAO",S!$A:$D,I!$A:$D),3,FALSE)</f>
        <v>H</v>
      </c>
      <c r="H712" s="20">
        <f>0.145/pcf</f>
        <v>0.14499999999999999</v>
      </c>
      <c r="I712" s="63">
        <f>IF(A712="COMPOSICAO",VLOOKUP("TOTAL - "&amp;B712,COMPOSICAO_AUX_1!$A:$J,10,FALSE),VLOOKUP(B712,I!$A:$D,4,FALSE))</f>
        <v>29.29</v>
      </c>
      <c r="J712" s="67">
        <f t="shared" si="46"/>
        <v>4.24</v>
      </c>
      <c r="K712" s="66"/>
      <c r="L712" s="4"/>
      <c r="M712" s="4"/>
      <c r="N712" s="4"/>
      <c r="O712" s="20">
        <f>SUMIF(ORCAMENTO!$B:$B,B$705,ORCAMENTO!$H:$H)</f>
        <v>8.16</v>
      </c>
      <c r="P712" s="20">
        <f t="shared" si="47"/>
        <v>1.1832</v>
      </c>
    </row>
    <row r="713" spans="1:16" ht="30" customHeight="1" x14ac:dyDescent="0.25">
      <c r="A713" s="61" t="s">
        <v>248</v>
      </c>
      <c r="B713" s="74">
        <v>88295</v>
      </c>
      <c r="C713" s="62" t="str">
        <f>VLOOKUP(B713,IF(A713="COMPOSICAO",S!$A:$D,I!$A:$D),2,FALSE)</f>
        <v>OPERADOR DE GUINCHO COM ENCARGOS COMPLEMENTARES</v>
      </c>
      <c r="D713" s="62"/>
      <c r="E713" s="62"/>
      <c r="F713" s="62"/>
      <c r="G713" s="61" t="str">
        <f>VLOOKUP(B713,IF(A713="COMPOSICAO",S!$A:$D,I!$A:$D),3,FALSE)</f>
        <v>H</v>
      </c>
      <c r="H713" s="20">
        <f>0.0315/pcf</f>
        <v>3.15E-2</v>
      </c>
      <c r="I713" s="63">
        <f>IF(A713="COMPOSICAO",VLOOKUP("TOTAL - "&amp;B713,COMPOSICAO_AUX_1!$A:$J,10,FALSE),VLOOKUP(B713,I!$A:$D,4,FALSE))</f>
        <v>26.319999999999997</v>
      </c>
      <c r="J713" s="67">
        <f t="shared" si="46"/>
        <v>0.82</v>
      </c>
      <c r="K713" s="66"/>
      <c r="L713" s="4"/>
      <c r="M713" s="4"/>
      <c r="N713" s="4"/>
      <c r="O713" s="20">
        <f>SUMIF(ORCAMENTO!$B:$B,B$705,ORCAMENTO!$H:$H)</f>
        <v>8.16</v>
      </c>
      <c r="P713" s="20">
        <f t="shared" si="47"/>
        <v>0.25703999999999999</v>
      </c>
    </row>
    <row r="714" spans="1:16" ht="30" customHeight="1" x14ac:dyDescent="0.25">
      <c r="A714" s="61" t="s">
        <v>247</v>
      </c>
      <c r="B714" s="74">
        <v>36487</v>
      </c>
      <c r="C714" s="62" t="str">
        <f>VLOOKUP(B714,IF(A714="COMPOSICAO",S!$A:$D,I!$A:$D),2,FALSE)</f>
        <v>GUINCHO ELETRICO DE COLUNA, CAPACIDADE 400 KG, COM MOTO FREIO, MOTOR TRIFASICO DE 1,25 CV</v>
      </c>
      <c r="D714" s="62"/>
      <c r="E714" s="62"/>
      <c r="F714" s="62"/>
      <c r="G714" s="61" t="str">
        <f>VLOOKUP(B714,IF(A714="COMPOSICAO",S!$A:$D,I!$A:$D),3,FALSE)</f>
        <v>UN</v>
      </c>
      <c r="H714" s="20">
        <f>0.0000030474</f>
        <v>3.0473999999999998E-6</v>
      </c>
      <c r="I714" s="63">
        <f>IF(A714="COMPOSICAO",VLOOKUP("TOTAL - "&amp;B714,COMPOSICAO_AUX_1!$A:$J,10,FALSE),VLOOKUP(B714,I!$A:$D,4,FALSE))</f>
        <v>5031.78</v>
      </c>
      <c r="J714" s="67">
        <f t="shared" si="46"/>
        <v>0.01</v>
      </c>
      <c r="K714" s="66"/>
      <c r="L714" s="4"/>
      <c r="M714" s="4"/>
      <c r="N714" s="4"/>
      <c r="O714" s="20">
        <f>SUMIF(ORCAMENTO!$B:$B,B$705,ORCAMENTO!$H:$H)</f>
        <v>8.16</v>
      </c>
      <c r="P714" s="20">
        <f t="shared" si="47"/>
        <v>2.4866784E-5</v>
      </c>
    </row>
    <row r="715" spans="1:16" ht="30" customHeight="1" x14ac:dyDescent="0.25">
      <c r="A715" s="61" t="s">
        <v>247</v>
      </c>
      <c r="B715" s="74">
        <v>2705</v>
      </c>
      <c r="C715" s="62" t="str">
        <f>VLOOKUP(B715,IF(A715="COMPOSICAO",S!$A:$D,I!$A:$D),2,FALSE)</f>
        <v>ENERGIA ELETRICA ATE 2000 KWH INDUSTRIAL, SEM DEMANDA</v>
      </c>
      <c r="D715" s="62"/>
      <c r="E715" s="62"/>
      <c r="F715" s="62"/>
      <c r="G715" s="61" t="str">
        <f>VLOOKUP(B715,IF(A715="COMPOSICAO",S!$A:$D,I!$A:$D),3,FALSE)</f>
        <v>KWH</v>
      </c>
      <c r="H715" s="20">
        <f>0.010296</f>
        <v>1.0296E-2</v>
      </c>
      <c r="I715" s="63">
        <f>IF(A715="COMPOSICAO",VLOOKUP("TOTAL - "&amp;B715,COMPOSICAO_AUX_1!$A:$J,10,FALSE),VLOOKUP(B715,I!$A:$D,4,FALSE))</f>
        <v>0.7</v>
      </c>
      <c r="J715" s="67">
        <f t="shared" si="46"/>
        <v>0</v>
      </c>
      <c r="K715" s="66"/>
      <c r="L715" s="4"/>
      <c r="M715" s="4"/>
      <c r="N715" s="4"/>
      <c r="O715" s="20">
        <f>SUMIF(ORCAMENTO!$B:$B,B$705,ORCAMENTO!$H:$H)</f>
        <v>8.16</v>
      </c>
      <c r="P715" s="20">
        <f t="shared" si="47"/>
        <v>8.4015359999999997E-2</v>
      </c>
    </row>
    <row r="716" spans="1:16" ht="15" customHeight="1" x14ac:dyDescent="0.25">
      <c r="A716" s="82" t="s">
        <v>249</v>
      </c>
      <c r="B716" s="83"/>
      <c r="C716" s="83"/>
      <c r="D716" s="83"/>
      <c r="E716" s="83"/>
      <c r="F716" s="83"/>
      <c r="G716" s="84"/>
      <c r="H716" s="85"/>
      <c r="I716" s="86"/>
      <c r="J716" s="67">
        <f>SUM(J705:K715)</f>
        <v>62.35</v>
      </c>
      <c r="K716" s="66"/>
    </row>
    <row r="717" spans="1:16" ht="15" customHeight="1" x14ac:dyDescent="0.25">
      <c r="A717" s="82" t="str">
        <f>"TAXA DE BDI ("&amp;BDI&amp;" %)"</f>
        <v>TAXA DE BDI (23,01 %)</v>
      </c>
      <c r="B717" s="83"/>
      <c r="C717" s="83"/>
      <c r="D717" s="83"/>
      <c r="E717" s="83"/>
      <c r="F717" s="83"/>
      <c r="G717" s="84"/>
      <c r="H717" s="85"/>
      <c r="I717" s="86"/>
      <c r="J717" s="67">
        <f>ROUND(J716*(BDI/100),2)</f>
        <v>14.35</v>
      </c>
      <c r="K717" s="66"/>
    </row>
    <row r="718" spans="1:16" ht="15" customHeight="1" x14ac:dyDescent="0.25">
      <c r="A718" s="82" t="s">
        <v>311</v>
      </c>
      <c r="B718" s="83"/>
      <c r="C718" s="83"/>
      <c r="D718" s="83"/>
      <c r="E718" s="83"/>
      <c r="F718" s="83"/>
      <c r="G718" s="84"/>
      <c r="H718" s="85"/>
      <c r="I718" s="86"/>
      <c r="J718" s="67">
        <f>SUM(J716:K717)</f>
        <v>76.7</v>
      </c>
      <c r="K718" s="66"/>
    </row>
    <row r="719" spans="1:16" ht="15" customHeight="1" x14ac:dyDescent="0.25">
      <c r="A719" s="4"/>
      <c r="B719" s="4"/>
      <c r="C719" s="4"/>
      <c r="D719" s="4"/>
      <c r="E719" s="4"/>
      <c r="F719" s="4"/>
      <c r="G719" s="4"/>
      <c r="H719" s="4"/>
      <c r="I719" s="4"/>
      <c r="J719" s="4"/>
      <c r="K719" s="4"/>
    </row>
    <row r="720" spans="1:16" ht="15" customHeight="1" x14ac:dyDescent="0.25">
      <c r="A720" s="29" t="s">
        <v>243</v>
      </c>
      <c r="B720" s="29" t="s">
        <v>37</v>
      </c>
      <c r="C720" s="53" t="s">
        <v>8</v>
      </c>
      <c r="D720" s="54"/>
      <c r="E720" s="54"/>
      <c r="F720" s="54"/>
      <c r="G720" s="7" t="s">
        <v>38</v>
      </c>
      <c r="H720" s="7" t="s">
        <v>244</v>
      </c>
      <c r="I720" s="7" t="s">
        <v>245</v>
      </c>
      <c r="J720" s="42" t="s">
        <v>10</v>
      </c>
      <c r="K720" s="41"/>
    </row>
    <row r="721" spans="1:16" ht="60" customHeight="1" x14ac:dyDescent="0.25">
      <c r="A721" s="7" t="s">
        <v>261</v>
      </c>
      <c r="B721" s="78">
        <v>87418</v>
      </c>
      <c r="C721" s="80" t="str">
        <f>VLOOKUP(B721,S!$A:$D,2,FALSE)</f>
        <v>APLICAÇÃO MANUAL DE GESSO DESEMPENADO (SEM TALISCAS) EM PAREDES DE AMBIENTES DE ÁREA ENTRE 5M² E 10M², ESPESSURA DE 0,5CM. AF_06/2014</v>
      </c>
      <c r="D721" s="80"/>
      <c r="E721" s="80"/>
      <c r="F721" s="79"/>
      <c r="G721" s="7" t="str">
        <f>VLOOKUP(B721,S!$A:$D,3,FALSE)</f>
        <v>M2</v>
      </c>
      <c r="H721" s="81"/>
      <c r="I721" s="81">
        <f>J725</f>
        <v>20.84</v>
      </c>
      <c r="J721" s="60"/>
      <c r="K721" s="59"/>
      <c r="L721" s="81">
        <f>VLOOKUP(B721,S!$A:$D,4,FALSE)</f>
        <v>20.84</v>
      </c>
      <c r="M721" s="7" t="str">
        <f>IF(ROUND((L721-I721),2)=0,"OK, confere com a tabela.",IF(ROUND((L721-I721),2)&lt;0,"ACIMA ("&amp;TEXT(ROUND(I721*100/L721,4),"0,0000")&amp;" %) da tabela.","ABAIXO ("&amp;TEXT(ROUND(I721*100/L721,4),"0,0000")&amp;" %) da tabela."))</f>
        <v>OK, confere com a tabela.</v>
      </c>
    </row>
    <row r="722" spans="1:16" ht="30" customHeight="1" x14ac:dyDescent="0.25">
      <c r="A722" s="61" t="s">
        <v>247</v>
      </c>
      <c r="B722" s="74">
        <v>3315</v>
      </c>
      <c r="C722" s="62" t="str">
        <f>VLOOKUP(B722,IF(A722="COMPOSICAO",S!$A:$D,I!$A:$D),2,FALSE)</f>
        <v>GESSO EM PO PARA REVESTIMENTOS/MOLDURAS/SANCAS E USO GERAL</v>
      </c>
      <c r="D722" s="62"/>
      <c r="E722" s="62"/>
      <c r="F722" s="62"/>
      <c r="G722" s="61" t="str">
        <f>VLOOKUP(B722,IF(A722="COMPOSICAO",S!$A:$D,I!$A:$D),3,FALSE)</f>
        <v>KG</v>
      </c>
      <c r="H722" s="20">
        <f>9.65</f>
        <v>9.65</v>
      </c>
      <c r="I722" s="63">
        <f>IF(A722="COMPOSICAO",VLOOKUP("TOTAL - "&amp;B722,COMPOSICAO_AUX_1!$A:$J,10,FALSE),VLOOKUP(B722,I!$A:$D,4,FALSE))</f>
        <v>0.89</v>
      </c>
      <c r="J722" s="67">
        <f>TRUNC(H722*I722,2)</f>
        <v>8.58</v>
      </c>
      <c r="K722" s="66"/>
      <c r="L722" s="4"/>
      <c r="M722" s="4"/>
      <c r="N722" s="4"/>
      <c r="O722" s="20">
        <f>SUMIF(ORCAMENTO!$B:$B,B$721,ORCAMENTO!$H:$H)</f>
        <v>120.02</v>
      </c>
      <c r="P722" s="20">
        <f>O722*H722</f>
        <v>1158.193</v>
      </c>
    </row>
    <row r="723" spans="1:16" ht="15" customHeight="1" x14ac:dyDescent="0.25">
      <c r="A723" s="61" t="s">
        <v>248</v>
      </c>
      <c r="B723" s="74">
        <v>88269</v>
      </c>
      <c r="C723" s="62" t="str">
        <f>VLOOKUP(B723,IF(A723="COMPOSICAO",S!$A:$D,I!$A:$D),2,FALSE)</f>
        <v>GESSEIRO COM ENCARGOS COMPLEMENTARES</v>
      </c>
      <c r="D723" s="62"/>
      <c r="E723" s="62"/>
      <c r="F723" s="62"/>
      <c r="G723" s="61" t="str">
        <f>VLOOKUP(B723,IF(A723="COMPOSICAO",S!$A:$D,I!$A:$D),3,FALSE)</f>
        <v>H</v>
      </c>
      <c r="H723" s="20">
        <f>0.35/pcf</f>
        <v>0.35</v>
      </c>
      <c r="I723" s="63">
        <f>IF(A723="COMPOSICAO",VLOOKUP("TOTAL - "&amp;B723,COMPOSICAO_AUX_1!$A:$J,10,FALSE),VLOOKUP(B723,I!$A:$D,4,FALSE))</f>
        <v>30.76</v>
      </c>
      <c r="J723" s="67">
        <f>TRUNC(H723*I723,2)</f>
        <v>10.76</v>
      </c>
      <c r="K723" s="66"/>
      <c r="L723" s="4"/>
      <c r="M723" s="4"/>
      <c r="N723" s="4"/>
      <c r="O723" s="20">
        <f>SUMIF(ORCAMENTO!$B:$B,B$721,ORCAMENTO!$H:$H)</f>
        <v>120.02</v>
      </c>
      <c r="P723" s="20">
        <f>O723*H723</f>
        <v>42.006999999999998</v>
      </c>
    </row>
    <row r="724" spans="1:16" ht="15" customHeight="1" x14ac:dyDescent="0.25">
      <c r="A724" s="61" t="s">
        <v>248</v>
      </c>
      <c r="B724" s="74">
        <v>88316</v>
      </c>
      <c r="C724" s="62" t="str">
        <f>VLOOKUP(B724,IF(A724="COMPOSICAO",S!$A:$D,I!$A:$D),2,FALSE)</f>
        <v>SERVENTE COM ENCARGOS COMPLEMENTARES</v>
      </c>
      <c r="D724" s="62"/>
      <c r="E724" s="62"/>
      <c r="F724" s="62"/>
      <c r="G724" s="61" t="str">
        <f>VLOOKUP(B724,IF(A724="COMPOSICAO",S!$A:$D,I!$A:$D),3,FALSE)</f>
        <v>H</v>
      </c>
      <c r="H724" s="20">
        <f>0.07/pcf</f>
        <v>7.0000000000000007E-2</v>
      </c>
      <c r="I724" s="63">
        <f>IF(A724="COMPOSICAO",VLOOKUP("TOTAL - "&amp;B724,COMPOSICAO_AUX_1!$A:$J,10,FALSE),VLOOKUP(B724,I!$A:$D,4,FALSE))</f>
        <v>21.47</v>
      </c>
      <c r="J724" s="67">
        <f>TRUNC(H724*I724,2)</f>
        <v>1.5</v>
      </c>
      <c r="K724" s="66"/>
      <c r="L724" s="4"/>
      <c r="M724" s="4"/>
      <c r="N724" s="4"/>
      <c r="O724" s="20">
        <f>SUMIF(ORCAMENTO!$B:$B,B$721,ORCAMENTO!$H:$H)</f>
        <v>120.02</v>
      </c>
      <c r="P724" s="20">
        <f>O724*H724</f>
        <v>8.4014000000000006</v>
      </c>
    </row>
    <row r="725" spans="1:16" ht="15" customHeight="1" x14ac:dyDescent="0.25">
      <c r="A725" s="82" t="s">
        <v>249</v>
      </c>
      <c r="B725" s="83"/>
      <c r="C725" s="83"/>
      <c r="D725" s="83"/>
      <c r="E725" s="83"/>
      <c r="F725" s="83"/>
      <c r="G725" s="84"/>
      <c r="H725" s="85"/>
      <c r="I725" s="86"/>
      <c r="J725" s="67">
        <f>SUM(J721:K724)</f>
        <v>20.84</v>
      </c>
      <c r="K725" s="66"/>
    </row>
    <row r="726" spans="1:16" ht="15" customHeight="1" x14ac:dyDescent="0.25">
      <c r="A726" s="82" t="str">
        <f>"TAXA DE BDI ("&amp;BDI&amp;" %)"</f>
        <v>TAXA DE BDI (23,01 %)</v>
      </c>
      <c r="B726" s="83"/>
      <c r="C726" s="83"/>
      <c r="D726" s="83"/>
      <c r="E726" s="83"/>
      <c r="F726" s="83"/>
      <c r="G726" s="84"/>
      <c r="H726" s="85"/>
      <c r="I726" s="86"/>
      <c r="J726" s="67">
        <f>ROUND(J725*(BDI/100),2)</f>
        <v>4.8</v>
      </c>
      <c r="K726" s="66"/>
    </row>
    <row r="727" spans="1:16" ht="15" customHeight="1" x14ac:dyDescent="0.25">
      <c r="A727" s="82" t="s">
        <v>312</v>
      </c>
      <c r="B727" s="83"/>
      <c r="C727" s="83"/>
      <c r="D727" s="83"/>
      <c r="E727" s="83"/>
      <c r="F727" s="83"/>
      <c r="G727" s="84"/>
      <c r="H727" s="85"/>
      <c r="I727" s="86"/>
      <c r="J727" s="67">
        <f>SUM(J725:K726)</f>
        <v>25.64</v>
      </c>
      <c r="K727" s="66"/>
    </row>
    <row r="728" spans="1:16" ht="15" customHeight="1" x14ac:dyDescent="0.25">
      <c r="A728" s="4"/>
      <c r="B728" s="4"/>
      <c r="C728" s="4"/>
      <c r="D728" s="4"/>
      <c r="E728" s="4"/>
      <c r="F728" s="4"/>
      <c r="G728" s="4"/>
      <c r="H728" s="4"/>
      <c r="I728" s="4"/>
      <c r="J728" s="4"/>
      <c r="K728" s="4"/>
    </row>
    <row r="729" spans="1:16" ht="15" customHeight="1" x14ac:dyDescent="0.25">
      <c r="A729" s="29" t="s">
        <v>243</v>
      </c>
      <c r="B729" s="29" t="s">
        <v>37</v>
      </c>
      <c r="C729" s="53" t="s">
        <v>8</v>
      </c>
      <c r="D729" s="54"/>
      <c r="E729" s="54"/>
      <c r="F729" s="54"/>
      <c r="G729" s="7" t="s">
        <v>38</v>
      </c>
      <c r="H729" s="7" t="s">
        <v>244</v>
      </c>
      <c r="I729" s="7" t="s">
        <v>245</v>
      </c>
      <c r="J729" s="42" t="s">
        <v>10</v>
      </c>
      <c r="K729" s="41"/>
    </row>
    <row r="730" spans="1:16" ht="60" customHeight="1" x14ac:dyDescent="0.25">
      <c r="A730" s="7" t="s">
        <v>261</v>
      </c>
      <c r="B730" s="78">
        <v>87879</v>
      </c>
      <c r="C730" s="80" t="str">
        <f>VLOOKUP(B730,S!$A:$D,2,FALSE)</f>
        <v>CHAPISCO APLICADO EM ALVENARIAS E ESTRUTURAS DE CONCRETO INTERNAS, COM COLHER DE PEDREIRO.  ARGAMASSA TRAÇO 1:3 COM PREPARO EM BETONEIRA 400L. AF_10/2022</v>
      </c>
      <c r="D730" s="80"/>
      <c r="E730" s="80"/>
      <c r="F730" s="79"/>
      <c r="G730" s="7" t="str">
        <f>VLOOKUP(B730,S!$A:$D,3,FALSE)</f>
        <v>M2</v>
      </c>
      <c r="H730" s="81"/>
      <c r="I730" s="81">
        <f>J738</f>
        <v>4.74</v>
      </c>
      <c r="J730" s="60"/>
      <c r="K730" s="59"/>
      <c r="L730" s="81">
        <f>VLOOKUP(B730,S!$A:$D,4,FALSE)</f>
        <v>4.76</v>
      </c>
      <c r="M730" s="7" t="str">
        <f>IF(ROUND((L730-I730),2)=0,"OK, confere com a tabela.",IF(ROUND((L730-I730),2)&lt;0,"ACIMA ("&amp;TEXT(ROUND(I730*100/L730,4),"0,0000")&amp;" %) da tabela.","ABAIXO ("&amp;TEXT(ROUND(I730*100/L730,4),"0,0000")&amp;" %) da tabela."))</f>
        <v>ABAIXO (99,5798 %) da tabela.</v>
      </c>
    </row>
    <row r="731" spans="1:16" ht="15" customHeight="1" x14ac:dyDescent="0.25">
      <c r="A731" s="61" t="s">
        <v>248</v>
      </c>
      <c r="B731" s="74">
        <v>88309</v>
      </c>
      <c r="C731" s="62" t="str">
        <f>VLOOKUP(B731,IF(A731="COMPOSICAO",S!$A:$D,I!$A:$D),2,FALSE)</f>
        <v>PEDREIRO COM ENCARGOS COMPLEMENTARES</v>
      </c>
      <c r="D731" s="62"/>
      <c r="E731" s="62"/>
      <c r="F731" s="62"/>
      <c r="G731" s="61" t="str">
        <f>VLOOKUP(B731,IF(A731="COMPOSICAO",S!$A:$D,I!$A:$D),3,FALSE)</f>
        <v>H</v>
      </c>
      <c r="H731" s="20">
        <f>0.0681/pcf</f>
        <v>6.8099999999999994E-2</v>
      </c>
      <c r="I731" s="63">
        <f>IF(A731="COMPOSICAO",VLOOKUP("TOTAL - "&amp;B731,COMPOSICAO_AUX_1!$A:$J,10,FALSE),VLOOKUP(B731,I!$A:$D,4,FALSE))</f>
        <v>31.29</v>
      </c>
      <c r="J731" s="67">
        <f t="shared" ref="J731:J737" si="48">TRUNC(H731*I731,2)</f>
        <v>2.13</v>
      </c>
      <c r="K731" s="66"/>
      <c r="L731" s="4"/>
      <c r="M731" s="4"/>
      <c r="N731" s="4"/>
      <c r="O731" s="20">
        <f>SUMIF(ORCAMENTO!$B:$B,B$730,ORCAMENTO!$H:$H)</f>
        <v>131.93</v>
      </c>
      <c r="P731" s="20">
        <f t="shared" ref="P731:P737" si="49">O731*H731</f>
        <v>8.9844329999999992</v>
      </c>
    </row>
    <row r="732" spans="1:16" ht="15" customHeight="1" x14ac:dyDescent="0.25">
      <c r="A732" s="61" t="s">
        <v>248</v>
      </c>
      <c r="B732" s="74">
        <v>88316</v>
      </c>
      <c r="C732" s="62" t="str">
        <f>VLOOKUP(B732,IF(A732="COMPOSICAO",S!$A:$D,I!$A:$D),2,FALSE)</f>
        <v>SERVENTE COM ENCARGOS COMPLEMENTARES</v>
      </c>
      <c r="D732" s="62"/>
      <c r="E732" s="62"/>
      <c r="F732" s="62"/>
      <c r="G732" s="61" t="str">
        <f>VLOOKUP(B732,IF(A732="COMPOSICAO",S!$A:$D,I!$A:$D),3,FALSE)</f>
        <v>H</v>
      </c>
      <c r="H732" s="20">
        <f>0.0255/pcf</f>
        <v>2.5499999999999998E-2</v>
      </c>
      <c r="I732" s="63">
        <f>IF(A732="COMPOSICAO",VLOOKUP("TOTAL - "&amp;B732,COMPOSICAO_AUX_1!$A:$J,10,FALSE),VLOOKUP(B732,I!$A:$D,4,FALSE))</f>
        <v>21.47</v>
      </c>
      <c r="J732" s="67">
        <f t="shared" si="48"/>
        <v>0.54</v>
      </c>
      <c r="K732" s="66"/>
      <c r="L732" s="4"/>
      <c r="M732" s="4"/>
      <c r="N732" s="4"/>
      <c r="O732" s="20">
        <f>SUMIF(ORCAMENTO!$B:$B,B$730,ORCAMENTO!$H:$H)</f>
        <v>131.93</v>
      </c>
      <c r="P732" s="20">
        <f t="shared" si="49"/>
        <v>3.3642150000000002</v>
      </c>
    </row>
    <row r="733" spans="1:16" ht="30" customHeight="1" x14ac:dyDescent="0.25">
      <c r="A733" s="61" t="s">
        <v>247</v>
      </c>
      <c r="B733" s="74">
        <v>367</v>
      </c>
      <c r="C733" s="62" t="str">
        <f>VLOOKUP(B733,IF(A733="COMPOSICAO",S!$A:$D,I!$A:$D),2,FALSE)</f>
        <v>AREIA GROSSA - POSTO JAZIDA/FORNECEDOR (RETIRADO NA JAZIDA, SEM TRANSPORTE)</v>
      </c>
      <c r="D733" s="62"/>
      <c r="E733" s="62"/>
      <c r="F733" s="62"/>
      <c r="G733" s="61" t="str">
        <f>VLOOKUP(B733,IF(A733="COMPOSICAO",S!$A:$D,I!$A:$D),3,FALSE)</f>
        <v>M3</v>
      </c>
      <c r="H733" s="20">
        <f>0.003515</f>
        <v>3.5149999999999999E-3</v>
      </c>
      <c r="I733" s="63">
        <f>IF(A733="COMPOSICAO",VLOOKUP("TOTAL - "&amp;B733,COMPOSICAO_AUX_1!$A:$J,10,FALSE),VLOOKUP(B733,I!$A:$D,4,FALSE))</f>
        <v>151.96</v>
      </c>
      <c r="J733" s="67">
        <f t="shared" si="48"/>
        <v>0.53</v>
      </c>
      <c r="K733" s="66"/>
      <c r="L733" s="4"/>
      <c r="M733" s="4"/>
      <c r="N733" s="4"/>
      <c r="O733" s="20">
        <f>SUMIF(ORCAMENTO!$B:$B,B$730,ORCAMENTO!$H:$H)</f>
        <v>131.93</v>
      </c>
      <c r="P733" s="20">
        <f t="shared" si="49"/>
        <v>0.46373395000000001</v>
      </c>
    </row>
    <row r="734" spans="1:16" ht="15" customHeight="1" x14ac:dyDescent="0.25">
      <c r="A734" s="61" t="s">
        <v>247</v>
      </c>
      <c r="B734" s="74">
        <v>1379</v>
      </c>
      <c r="C734" s="62" t="str">
        <f>VLOOKUP(B734,IF(A734="COMPOSICAO",S!$A:$D,I!$A:$D),2,FALSE)</f>
        <v>CIMENTO PORTLAND COMPOSTO CP II-32</v>
      </c>
      <c r="D734" s="62"/>
      <c r="E734" s="62"/>
      <c r="F734" s="62"/>
      <c r="G734" s="61" t="str">
        <f>VLOOKUP(B734,IF(A734="COMPOSICAO",S!$A:$D,I!$A:$D),3,FALSE)</f>
        <v>KG</v>
      </c>
      <c r="H734" s="20">
        <f>1.578013</f>
        <v>1.5780130000000001</v>
      </c>
      <c r="I734" s="63">
        <f>IF(A734="COMPOSICAO",VLOOKUP("TOTAL - "&amp;B734,COMPOSICAO_AUX_1!$A:$J,10,FALSE),VLOOKUP(B734,I!$A:$D,4,FALSE))</f>
        <v>0.77</v>
      </c>
      <c r="J734" s="67">
        <f t="shared" si="48"/>
        <v>1.21</v>
      </c>
      <c r="K734" s="66"/>
      <c r="L734" s="4"/>
      <c r="M734" s="4"/>
      <c r="N734" s="4"/>
      <c r="O734" s="20">
        <f>SUMIF(ORCAMENTO!$B:$B,B$730,ORCAMENTO!$H:$H)</f>
        <v>131.93</v>
      </c>
      <c r="P734" s="20">
        <f t="shared" si="49"/>
        <v>208.18725509000004</v>
      </c>
    </row>
    <row r="735" spans="1:16" ht="30" customHeight="1" x14ac:dyDescent="0.25">
      <c r="A735" s="61" t="s">
        <v>248</v>
      </c>
      <c r="B735" s="74">
        <v>88377</v>
      </c>
      <c r="C735" s="62" t="str">
        <f>VLOOKUP(B735,IF(A735="COMPOSICAO",S!$A:$D,I!$A:$D),2,FALSE)</f>
        <v>OPERADOR DE BETONEIRA ESTACIONÁRIA/MISTURADOR COM ENCARGOS COMPLEMENTARES</v>
      </c>
      <c r="D735" s="62"/>
      <c r="E735" s="62"/>
      <c r="F735" s="62"/>
      <c r="G735" s="61" t="str">
        <f>VLOOKUP(B735,IF(A735="COMPOSICAO",S!$A:$D,I!$A:$D),3,FALSE)</f>
        <v>H</v>
      </c>
      <c r="H735" s="20">
        <f>0.015984/pcf</f>
        <v>1.5984000000000002E-2</v>
      </c>
      <c r="I735" s="63">
        <f>IF(A735="COMPOSICAO",VLOOKUP("TOTAL - "&amp;B735,COMPOSICAO_AUX_1!$A:$J,10,FALSE),VLOOKUP(B735,I!$A:$D,4,FALSE))</f>
        <v>21.15</v>
      </c>
      <c r="J735" s="67">
        <f t="shared" si="48"/>
        <v>0.33</v>
      </c>
      <c r="K735" s="66"/>
      <c r="L735" s="4"/>
      <c r="M735" s="4"/>
      <c r="N735" s="4"/>
      <c r="O735" s="20">
        <f>SUMIF(ORCAMENTO!$B:$B,B$730,ORCAMENTO!$H:$H)</f>
        <v>131.93</v>
      </c>
      <c r="P735" s="20">
        <f t="shared" si="49"/>
        <v>2.1087691200000003</v>
      </c>
    </row>
    <row r="736" spans="1:16" ht="45" customHeight="1" x14ac:dyDescent="0.25">
      <c r="A736" s="61" t="s">
        <v>247</v>
      </c>
      <c r="B736" s="74">
        <v>10535</v>
      </c>
      <c r="C736" s="62" t="str">
        <f>VLOOKUP(B736,IF(A736="COMPOSICAO",S!$A:$D,I!$A:$D),2,FALSE)</f>
        <v>BETONEIRA CAPACIDADE NOMINAL 400 L, CAPACIDADE DE MISTURA  280 L, MOTOR ELETRICO TRIFASICO 220/380 V POTENCIA 2 CV, SEM CARREGADOR</v>
      </c>
      <c r="D736" s="62"/>
      <c r="E736" s="62"/>
      <c r="F736" s="62"/>
      <c r="G736" s="61" t="str">
        <f>VLOOKUP(B736,IF(A736="COMPOSICAO",S!$A:$D,I!$A:$D),3,FALSE)</f>
        <v>UN</v>
      </c>
      <c r="H736" s="20">
        <f>0.0000014060444</f>
        <v>1.4060444000000001E-6</v>
      </c>
      <c r="I736" s="63">
        <f>IF(A736="COMPOSICAO",VLOOKUP("TOTAL - "&amp;B736,COMPOSICAO_AUX_1!$A:$J,10,FALSE),VLOOKUP(B736,I!$A:$D,4,FALSE))</f>
        <v>5099.45</v>
      </c>
      <c r="J736" s="67">
        <f t="shared" si="48"/>
        <v>0</v>
      </c>
      <c r="K736" s="66"/>
      <c r="L736" s="4"/>
      <c r="M736" s="4"/>
      <c r="N736" s="4"/>
      <c r="O736" s="20">
        <f>SUMIF(ORCAMENTO!$B:$B,B$730,ORCAMENTO!$H:$H)</f>
        <v>131.93</v>
      </c>
      <c r="P736" s="20">
        <f t="shared" si="49"/>
        <v>1.8549943769200001E-4</v>
      </c>
    </row>
    <row r="737" spans="1:16" ht="30" customHeight="1" x14ac:dyDescent="0.25">
      <c r="A737" s="61" t="s">
        <v>247</v>
      </c>
      <c r="B737" s="74">
        <v>2705</v>
      </c>
      <c r="C737" s="62" t="str">
        <f>VLOOKUP(B737,IF(A737="COMPOSICAO",S!$A:$D,I!$A:$D),2,FALSE)</f>
        <v>ENERGIA ELETRICA ATE 2000 KWH INDUSTRIAL, SEM DEMANDA</v>
      </c>
      <c r="D737" s="62"/>
      <c r="E737" s="62"/>
      <c r="F737" s="62"/>
      <c r="G737" s="61" t="str">
        <f>VLOOKUP(B737,IF(A737="COMPOSICAO",S!$A:$D,I!$A:$D),3,FALSE)</f>
        <v>KWH</v>
      </c>
      <c r="H737" s="20">
        <f>0.00467125</f>
        <v>4.6712500000000001E-3</v>
      </c>
      <c r="I737" s="63">
        <f>IF(A737="COMPOSICAO",VLOOKUP("TOTAL - "&amp;B737,COMPOSICAO_AUX_1!$A:$J,10,FALSE),VLOOKUP(B737,I!$A:$D,4,FALSE))</f>
        <v>0.7</v>
      </c>
      <c r="J737" s="67">
        <f t="shared" si="48"/>
        <v>0</v>
      </c>
      <c r="K737" s="66"/>
      <c r="L737" s="4"/>
      <c r="M737" s="4"/>
      <c r="N737" s="4"/>
      <c r="O737" s="20">
        <f>SUMIF(ORCAMENTO!$B:$B,B$730,ORCAMENTO!$H:$H)</f>
        <v>131.93</v>
      </c>
      <c r="P737" s="20">
        <f t="shared" si="49"/>
        <v>0.61627801250000003</v>
      </c>
    </row>
    <row r="738" spans="1:16" ht="15" customHeight="1" x14ac:dyDescent="0.25">
      <c r="A738" s="82" t="s">
        <v>249</v>
      </c>
      <c r="B738" s="83"/>
      <c r="C738" s="83"/>
      <c r="D738" s="83"/>
      <c r="E738" s="83"/>
      <c r="F738" s="83"/>
      <c r="G738" s="84"/>
      <c r="H738" s="85"/>
      <c r="I738" s="86"/>
      <c r="J738" s="67">
        <f>SUM(J730:K737)</f>
        <v>4.74</v>
      </c>
      <c r="K738" s="66"/>
    </row>
    <row r="739" spans="1:16" ht="15" customHeight="1" x14ac:dyDescent="0.25">
      <c r="A739" s="82" t="str">
        <f>"TAXA DE BDI ("&amp;BDI&amp;" %)"</f>
        <v>TAXA DE BDI (23,01 %)</v>
      </c>
      <c r="B739" s="83"/>
      <c r="C739" s="83"/>
      <c r="D739" s="83"/>
      <c r="E739" s="83"/>
      <c r="F739" s="83"/>
      <c r="G739" s="84"/>
      <c r="H739" s="85"/>
      <c r="I739" s="86"/>
      <c r="J739" s="67">
        <f>ROUND(J738*(BDI/100),2)</f>
        <v>1.0900000000000001</v>
      </c>
      <c r="K739" s="66"/>
    </row>
    <row r="740" spans="1:16" ht="15" customHeight="1" x14ac:dyDescent="0.25">
      <c r="A740" s="82" t="s">
        <v>313</v>
      </c>
      <c r="B740" s="83"/>
      <c r="C740" s="83"/>
      <c r="D740" s="83"/>
      <c r="E740" s="83"/>
      <c r="F740" s="83"/>
      <c r="G740" s="84"/>
      <c r="H740" s="85"/>
      <c r="I740" s="86"/>
      <c r="J740" s="67">
        <f>SUM(J738:K739)</f>
        <v>5.83</v>
      </c>
      <c r="K740" s="66"/>
    </row>
    <row r="741" spans="1:16" ht="15" customHeight="1" x14ac:dyDescent="0.25">
      <c r="A741" s="4"/>
      <c r="B741" s="4"/>
      <c r="C741" s="4"/>
      <c r="D741" s="4"/>
      <c r="E741" s="4"/>
      <c r="F741" s="4"/>
      <c r="G741" s="4"/>
      <c r="H741" s="4"/>
      <c r="I741" s="4"/>
      <c r="J741" s="4"/>
      <c r="K741" s="4"/>
    </row>
    <row r="742" spans="1:16" ht="15" customHeight="1" x14ac:dyDescent="0.25">
      <c r="A742" s="29" t="s">
        <v>243</v>
      </c>
      <c r="B742" s="29" t="s">
        <v>37</v>
      </c>
      <c r="C742" s="53" t="s">
        <v>8</v>
      </c>
      <c r="D742" s="54"/>
      <c r="E742" s="54"/>
      <c r="F742" s="54"/>
      <c r="G742" s="7" t="s">
        <v>38</v>
      </c>
      <c r="H742" s="7" t="s">
        <v>244</v>
      </c>
      <c r="I742" s="7" t="s">
        <v>245</v>
      </c>
      <c r="J742" s="42" t="s">
        <v>10</v>
      </c>
      <c r="K742" s="41"/>
    </row>
    <row r="743" spans="1:16" ht="75" customHeight="1" x14ac:dyDescent="0.25">
      <c r="A743" s="7" t="s">
        <v>261</v>
      </c>
      <c r="B743" s="78">
        <v>87775</v>
      </c>
      <c r="C743" s="80" t="str">
        <f>VLOOKUP(B743,S!$A:$D,2,FALSE)</f>
        <v>EMBOÇO OU MASSA ÚNICA EM ARGAMASSA TRAÇO 1:2:8, PREPARO MECÂNICO COM BETONEIRA 400 L, APLICADA MANUALMENTE EM PANOS DE FACHADA COM PRESENÇA DE VÃOS, ESPESSURA DE 25 MM. AF_08/2022</v>
      </c>
      <c r="D743" s="80"/>
      <c r="E743" s="80"/>
      <c r="F743" s="79"/>
      <c r="G743" s="7" t="str">
        <f>VLOOKUP(B743,S!$A:$D,3,FALSE)</f>
        <v>M2</v>
      </c>
      <c r="H743" s="81"/>
      <c r="I743" s="81">
        <f>J753</f>
        <v>57.209999999999994</v>
      </c>
      <c r="J743" s="60"/>
      <c r="K743" s="59"/>
      <c r="L743" s="81">
        <f>VLOOKUP(B743,S!$A:$D,4,FALSE)</f>
        <v>57.23</v>
      </c>
      <c r="M743" s="7" t="str">
        <f>IF(ROUND((L743-I743),2)=0,"OK, confere com a tabela.",IF(ROUND((L743-I743),2)&lt;0,"ACIMA ("&amp;TEXT(ROUND(I743*100/L743,4),"0,0000")&amp;" %) da tabela.","ABAIXO ("&amp;TEXT(ROUND(I743*100/L743,4),"0,0000")&amp;" %) da tabela."))</f>
        <v>ABAIXO (99,9651 %) da tabela.</v>
      </c>
    </row>
    <row r="744" spans="1:16" ht="30" customHeight="1" x14ac:dyDescent="0.25">
      <c r="A744" s="61" t="s">
        <v>247</v>
      </c>
      <c r="B744" s="74">
        <v>37411</v>
      </c>
      <c r="C744" s="62" t="str">
        <f>VLOOKUP(B744,IF(A744="COMPOSICAO",S!$A:$D,I!$A:$D),2,FALSE)</f>
        <v>TELA DE ACO SOLDADA GALVANIZADA/ZINCADA PARA ALVENARIA, FIO D = *1,24 MM, MALHA 25 X 25 MM</v>
      </c>
      <c r="D744" s="62"/>
      <c r="E744" s="62"/>
      <c r="F744" s="62"/>
      <c r="G744" s="61" t="str">
        <f>VLOOKUP(B744,IF(A744="COMPOSICAO",S!$A:$D,I!$A:$D),3,FALSE)</f>
        <v>M2</v>
      </c>
      <c r="H744" s="20">
        <f>0.1388</f>
        <v>0.13880000000000001</v>
      </c>
      <c r="I744" s="63">
        <f>IF(A744="COMPOSICAO",VLOOKUP("TOTAL - "&amp;B744,COMPOSICAO_AUX_1!$A:$J,10,FALSE),VLOOKUP(B744,I!$A:$D,4,FALSE))</f>
        <v>20.56</v>
      </c>
      <c r="J744" s="67">
        <f t="shared" ref="J744:J752" si="50">TRUNC(H744*I744,2)</f>
        <v>2.85</v>
      </c>
      <c r="K744" s="66"/>
      <c r="L744" s="4"/>
      <c r="M744" s="4"/>
      <c r="N744" s="4"/>
      <c r="O744" s="20">
        <f>SUMIF(ORCAMENTO!$B:$B,B$743,ORCAMENTO!$H:$H)</f>
        <v>95.78</v>
      </c>
      <c r="P744" s="20">
        <f t="shared" ref="P744:P752" si="51">O744*H744</f>
        <v>13.294264</v>
      </c>
    </row>
    <row r="745" spans="1:16" ht="15" customHeight="1" x14ac:dyDescent="0.25">
      <c r="A745" s="61" t="s">
        <v>248</v>
      </c>
      <c r="B745" s="74">
        <v>88309</v>
      </c>
      <c r="C745" s="62" t="str">
        <f>VLOOKUP(B745,IF(A745="COMPOSICAO",S!$A:$D,I!$A:$D),2,FALSE)</f>
        <v>PEDREIRO COM ENCARGOS COMPLEMENTARES</v>
      </c>
      <c r="D745" s="62"/>
      <c r="E745" s="62"/>
      <c r="F745" s="62"/>
      <c r="G745" s="61" t="str">
        <f>VLOOKUP(B745,IF(A745="COMPOSICAO",S!$A:$D,I!$A:$D),3,FALSE)</f>
        <v>H</v>
      </c>
      <c r="H745" s="20">
        <f>0.679/pcf</f>
        <v>0.67900000000000005</v>
      </c>
      <c r="I745" s="63">
        <f>IF(A745="COMPOSICAO",VLOOKUP("TOTAL - "&amp;B745,COMPOSICAO_AUX_1!$A:$J,10,FALSE),VLOOKUP(B745,I!$A:$D,4,FALSE))</f>
        <v>31.29</v>
      </c>
      <c r="J745" s="67">
        <f t="shared" si="50"/>
        <v>21.24</v>
      </c>
      <c r="K745" s="66"/>
      <c r="L745" s="4"/>
      <c r="M745" s="4"/>
      <c r="N745" s="4"/>
      <c r="O745" s="20">
        <f>SUMIF(ORCAMENTO!$B:$B,B$743,ORCAMENTO!$H:$H)</f>
        <v>95.78</v>
      </c>
      <c r="P745" s="20">
        <f t="shared" si="51"/>
        <v>65.034620000000004</v>
      </c>
    </row>
    <row r="746" spans="1:16" ht="15" customHeight="1" x14ac:dyDescent="0.25">
      <c r="A746" s="61" t="s">
        <v>248</v>
      </c>
      <c r="B746" s="74">
        <v>88316</v>
      </c>
      <c r="C746" s="62" t="str">
        <f>VLOOKUP(B746,IF(A746="COMPOSICAO",S!$A:$D,I!$A:$D),2,FALSE)</f>
        <v>SERVENTE COM ENCARGOS COMPLEMENTARES</v>
      </c>
      <c r="D746" s="62"/>
      <c r="E746" s="62"/>
      <c r="F746" s="62"/>
      <c r="G746" s="61" t="str">
        <f>VLOOKUP(B746,IF(A746="COMPOSICAO",S!$A:$D,I!$A:$D),3,FALSE)</f>
        <v>H</v>
      </c>
      <c r="H746" s="20">
        <f>0.679/pcf</f>
        <v>0.67900000000000005</v>
      </c>
      <c r="I746" s="63">
        <f>IF(A746="COMPOSICAO",VLOOKUP("TOTAL - "&amp;B746,COMPOSICAO_AUX_1!$A:$J,10,FALSE),VLOOKUP(B746,I!$A:$D,4,FALSE))</f>
        <v>21.47</v>
      </c>
      <c r="J746" s="67">
        <f t="shared" si="50"/>
        <v>14.57</v>
      </c>
      <c r="K746" s="66"/>
      <c r="L746" s="4"/>
      <c r="M746" s="4"/>
      <c r="N746" s="4"/>
      <c r="O746" s="20">
        <f>SUMIF(ORCAMENTO!$B:$B,B$743,ORCAMENTO!$H:$H)</f>
        <v>95.78</v>
      </c>
      <c r="P746" s="20">
        <f t="shared" si="51"/>
        <v>65.034620000000004</v>
      </c>
    </row>
    <row r="747" spans="1:16" ht="30" customHeight="1" x14ac:dyDescent="0.25">
      <c r="A747" s="61" t="s">
        <v>247</v>
      </c>
      <c r="B747" s="74">
        <v>370</v>
      </c>
      <c r="C747" s="62" t="str">
        <f>VLOOKUP(B747,IF(A747="COMPOSICAO",S!$A:$D,I!$A:$D),2,FALSE)</f>
        <v>AREIA MEDIA - POSTO JAZIDA/FORNECEDOR (RETIRADO NA JAZIDA, SEM TRANSPORTE)</v>
      </c>
      <c r="D747" s="62"/>
      <c r="E747" s="62"/>
      <c r="F747" s="62"/>
      <c r="G747" s="61" t="str">
        <f>VLOOKUP(B747,IF(A747="COMPOSICAO",S!$A:$D,I!$A:$D),3,FALSE)</f>
        <v>M3</v>
      </c>
      <c r="H747" s="20">
        <f>0.036424</f>
        <v>3.6423999999999998E-2</v>
      </c>
      <c r="I747" s="63">
        <f>IF(A747="COMPOSICAO",VLOOKUP("TOTAL - "&amp;B747,COMPOSICAO_AUX_1!$A:$J,10,FALSE),VLOOKUP(B747,I!$A:$D,4,FALSE))</f>
        <v>150</v>
      </c>
      <c r="J747" s="67">
        <f t="shared" si="50"/>
        <v>5.46</v>
      </c>
      <c r="K747" s="66"/>
      <c r="L747" s="4"/>
      <c r="M747" s="4"/>
      <c r="N747" s="4"/>
      <c r="O747" s="20">
        <f>SUMIF(ORCAMENTO!$B:$B,B$743,ORCAMENTO!$H:$H)</f>
        <v>95.78</v>
      </c>
      <c r="P747" s="20">
        <f t="shared" si="51"/>
        <v>3.4886907199999997</v>
      </c>
    </row>
    <row r="748" spans="1:16" ht="15" customHeight="1" x14ac:dyDescent="0.25">
      <c r="A748" s="61" t="s">
        <v>247</v>
      </c>
      <c r="B748" s="74">
        <v>1106</v>
      </c>
      <c r="C748" s="62" t="str">
        <f>VLOOKUP(B748,IF(A748="COMPOSICAO",S!$A:$D,I!$A:$D),2,FALSE)</f>
        <v>CAL HIDRATADA CH-I PARA ARGAMASSAS</v>
      </c>
      <c r="D748" s="62"/>
      <c r="E748" s="62"/>
      <c r="F748" s="62"/>
      <c r="G748" s="61" t="str">
        <f>VLOOKUP(B748,IF(A748="COMPOSICAO",S!$A:$D,I!$A:$D),3,FALSE)</f>
        <v>KG</v>
      </c>
      <c r="H748" s="20">
        <f>5.46674</f>
        <v>5.4667399999999997</v>
      </c>
      <c r="I748" s="63">
        <f>IF(A748="COMPOSICAO",VLOOKUP("TOTAL - "&amp;B748,COMPOSICAO_AUX_1!$A:$J,10,FALSE),VLOOKUP(B748,I!$A:$D,4,FALSE))</f>
        <v>0.97</v>
      </c>
      <c r="J748" s="67">
        <f t="shared" si="50"/>
        <v>5.3</v>
      </c>
      <c r="K748" s="66"/>
      <c r="L748" s="4"/>
      <c r="M748" s="4"/>
      <c r="N748" s="4"/>
      <c r="O748" s="20">
        <f>SUMIF(ORCAMENTO!$B:$B,B$743,ORCAMENTO!$H:$H)</f>
        <v>95.78</v>
      </c>
      <c r="P748" s="20">
        <f t="shared" si="51"/>
        <v>523.60435719999998</v>
      </c>
    </row>
    <row r="749" spans="1:16" ht="15" customHeight="1" x14ac:dyDescent="0.25">
      <c r="A749" s="61" t="s">
        <v>247</v>
      </c>
      <c r="B749" s="74">
        <v>1379</v>
      </c>
      <c r="C749" s="62" t="str">
        <f>VLOOKUP(B749,IF(A749="COMPOSICAO",S!$A:$D,I!$A:$D),2,FALSE)</f>
        <v>CIMENTO PORTLAND COMPOSTO CP II-32</v>
      </c>
      <c r="D749" s="62"/>
      <c r="E749" s="62"/>
      <c r="F749" s="62"/>
      <c r="G749" s="61" t="str">
        <f>VLOOKUP(B749,IF(A749="COMPOSICAO",S!$A:$D,I!$A:$D),3,FALSE)</f>
        <v>KG</v>
      </c>
      <c r="H749" s="20">
        <f>6.150004</f>
        <v>6.150004</v>
      </c>
      <c r="I749" s="63">
        <f>IF(A749="COMPOSICAO",VLOOKUP("TOTAL - "&amp;B749,COMPOSICAO_AUX_1!$A:$J,10,FALSE),VLOOKUP(B749,I!$A:$D,4,FALSE))</f>
        <v>0.77</v>
      </c>
      <c r="J749" s="67">
        <f t="shared" si="50"/>
        <v>4.7300000000000004</v>
      </c>
      <c r="K749" s="66"/>
      <c r="L749" s="4"/>
      <c r="M749" s="4"/>
      <c r="N749" s="4"/>
      <c r="O749" s="20">
        <f>SUMIF(ORCAMENTO!$B:$B,B$743,ORCAMENTO!$H:$H)</f>
        <v>95.78</v>
      </c>
      <c r="P749" s="20">
        <f t="shared" si="51"/>
        <v>589.04738312000006</v>
      </c>
    </row>
    <row r="750" spans="1:16" ht="30" customHeight="1" x14ac:dyDescent="0.25">
      <c r="A750" s="61" t="s">
        <v>248</v>
      </c>
      <c r="B750" s="74">
        <v>88377</v>
      </c>
      <c r="C750" s="62" t="str">
        <f>VLOOKUP(B750,IF(A750="COMPOSICAO",S!$A:$D,I!$A:$D),2,FALSE)</f>
        <v>OPERADOR DE BETONEIRA ESTACIONÁRIA/MISTURADOR COM ENCARGOS COMPLEMENTARES</v>
      </c>
      <c r="D750" s="62"/>
      <c r="E750" s="62"/>
      <c r="F750" s="62"/>
      <c r="G750" s="61" t="str">
        <f>VLOOKUP(B750,IF(A750="COMPOSICAO",S!$A:$D,I!$A:$D),3,FALSE)</f>
        <v>H</v>
      </c>
      <c r="H750" s="20">
        <f>0.1413/pcf</f>
        <v>0.14130000000000001</v>
      </c>
      <c r="I750" s="63">
        <f>IF(A750="COMPOSICAO",VLOOKUP("TOTAL - "&amp;B750,COMPOSICAO_AUX_1!$A:$J,10,FALSE),VLOOKUP(B750,I!$A:$D,4,FALSE))</f>
        <v>21.15</v>
      </c>
      <c r="J750" s="67">
        <f t="shared" si="50"/>
        <v>2.98</v>
      </c>
      <c r="K750" s="66"/>
      <c r="L750" s="4"/>
      <c r="M750" s="4"/>
      <c r="N750" s="4"/>
      <c r="O750" s="20">
        <f>SUMIF(ORCAMENTO!$B:$B,B$743,ORCAMENTO!$H:$H)</f>
        <v>95.78</v>
      </c>
      <c r="P750" s="20">
        <f t="shared" si="51"/>
        <v>13.533714000000002</v>
      </c>
    </row>
    <row r="751" spans="1:16" ht="45" customHeight="1" x14ac:dyDescent="0.25">
      <c r="A751" s="61" t="s">
        <v>247</v>
      </c>
      <c r="B751" s="74">
        <v>10535</v>
      </c>
      <c r="C751" s="62" t="str">
        <f>VLOOKUP(B751,IF(A751="COMPOSICAO",S!$A:$D,I!$A:$D),2,FALSE)</f>
        <v>BETONEIRA CAPACIDADE NOMINAL 400 L, CAPACIDADE DE MISTURA  280 L, MOTOR ELETRICO TRIFASICO 220/380 V POTENCIA 2 CV, SEM CARREGADOR</v>
      </c>
      <c r="D751" s="62"/>
      <c r="E751" s="62"/>
      <c r="F751" s="62"/>
      <c r="G751" s="61" t="str">
        <f>VLOOKUP(B751,IF(A751="COMPOSICAO",S!$A:$D,I!$A:$D),3,FALSE)</f>
        <v>UN</v>
      </c>
      <c r="H751" s="20">
        <f>0.00001242498</f>
        <v>1.2424980000000001E-5</v>
      </c>
      <c r="I751" s="63">
        <f>IF(A751="COMPOSICAO",VLOOKUP("TOTAL - "&amp;B751,COMPOSICAO_AUX_1!$A:$J,10,FALSE),VLOOKUP(B751,I!$A:$D,4,FALSE))</f>
        <v>5099.45</v>
      </c>
      <c r="J751" s="67">
        <f t="shared" si="50"/>
        <v>0.06</v>
      </c>
      <c r="K751" s="66"/>
      <c r="L751" s="4"/>
      <c r="M751" s="4"/>
      <c r="N751" s="4"/>
      <c r="O751" s="20">
        <f>SUMIF(ORCAMENTO!$B:$B,B$743,ORCAMENTO!$H:$H)</f>
        <v>95.78</v>
      </c>
      <c r="P751" s="20">
        <f t="shared" si="51"/>
        <v>1.1900645844000002E-3</v>
      </c>
    </row>
    <row r="752" spans="1:16" ht="30" customHeight="1" x14ac:dyDescent="0.25">
      <c r="A752" s="61" t="s">
        <v>247</v>
      </c>
      <c r="B752" s="74">
        <v>2705</v>
      </c>
      <c r="C752" s="62" t="str">
        <f>VLOOKUP(B752,IF(A752="COMPOSICAO",S!$A:$D,I!$A:$D),2,FALSE)</f>
        <v>ENERGIA ELETRICA ATE 2000 KWH INDUSTRIAL, SEM DEMANDA</v>
      </c>
      <c r="D752" s="62"/>
      <c r="E752" s="62"/>
      <c r="F752" s="62"/>
      <c r="G752" s="61" t="str">
        <f>VLOOKUP(B752,IF(A752="COMPOSICAO",S!$A:$D,I!$A:$D),3,FALSE)</f>
        <v>KWH</v>
      </c>
      <c r="H752" s="20">
        <f>0.0412125</f>
        <v>4.1212499999999999E-2</v>
      </c>
      <c r="I752" s="63">
        <f>IF(A752="COMPOSICAO",VLOOKUP("TOTAL - "&amp;B752,COMPOSICAO_AUX_1!$A:$J,10,FALSE),VLOOKUP(B752,I!$A:$D,4,FALSE))</f>
        <v>0.7</v>
      </c>
      <c r="J752" s="67">
        <f t="shared" si="50"/>
        <v>0.02</v>
      </c>
      <c r="K752" s="66"/>
      <c r="L752" s="4"/>
      <c r="M752" s="4"/>
      <c r="N752" s="4"/>
      <c r="O752" s="20">
        <f>SUMIF(ORCAMENTO!$B:$B,B$743,ORCAMENTO!$H:$H)</f>
        <v>95.78</v>
      </c>
      <c r="P752" s="20">
        <f t="shared" si="51"/>
        <v>3.9473332499999998</v>
      </c>
    </row>
    <row r="753" spans="1:16" ht="15" customHeight="1" x14ac:dyDescent="0.25">
      <c r="A753" s="82" t="s">
        <v>249</v>
      </c>
      <c r="B753" s="83"/>
      <c r="C753" s="83"/>
      <c r="D753" s="83"/>
      <c r="E753" s="83"/>
      <c r="F753" s="83"/>
      <c r="G753" s="84"/>
      <c r="H753" s="85"/>
      <c r="I753" s="86"/>
      <c r="J753" s="67">
        <f>SUM(J743:K752)</f>
        <v>57.209999999999994</v>
      </c>
      <c r="K753" s="66"/>
    </row>
    <row r="754" spans="1:16" ht="15" customHeight="1" x14ac:dyDescent="0.25">
      <c r="A754" s="82" t="str">
        <f>"TAXA DE BDI ("&amp;BDI&amp;" %)"</f>
        <v>TAXA DE BDI (23,01 %)</v>
      </c>
      <c r="B754" s="83"/>
      <c r="C754" s="83"/>
      <c r="D754" s="83"/>
      <c r="E754" s="83"/>
      <c r="F754" s="83"/>
      <c r="G754" s="84"/>
      <c r="H754" s="85"/>
      <c r="I754" s="86"/>
      <c r="J754" s="67">
        <f>ROUND(J753*(BDI/100),2)</f>
        <v>13.16</v>
      </c>
      <c r="K754" s="66"/>
    </row>
    <row r="755" spans="1:16" ht="15" customHeight="1" x14ac:dyDescent="0.25">
      <c r="A755" s="82" t="s">
        <v>314</v>
      </c>
      <c r="B755" s="83"/>
      <c r="C755" s="83"/>
      <c r="D755" s="83"/>
      <c r="E755" s="83"/>
      <c r="F755" s="83"/>
      <c r="G755" s="84"/>
      <c r="H755" s="85"/>
      <c r="I755" s="86"/>
      <c r="J755" s="67">
        <f>SUM(J753:K754)</f>
        <v>70.36999999999999</v>
      </c>
      <c r="K755" s="66"/>
    </row>
    <row r="756" spans="1:16" ht="15" customHeight="1" x14ac:dyDescent="0.25">
      <c r="A756" s="4"/>
      <c r="B756" s="4"/>
      <c r="C756" s="4"/>
      <c r="D756" s="4"/>
      <c r="E756" s="4"/>
      <c r="F756" s="4"/>
      <c r="G756" s="4"/>
      <c r="H756" s="4"/>
      <c r="I756" s="4"/>
      <c r="J756" s="4"/>
      <c r="K756" s="4"/>
    </row>
    <row r="757" spans="1:16" ht="15" customHeight="1" x14ac:dyDescent="0.25">
      <c r="A757" s="29" t="s">
        <v>243</v>
      </c>
      <c r="B757" s="29" t="s">
        <v>37</v>
      </c>
      <c r="C757" s="53" t="s">
        <v>8</v>
      </c>
      <c r="D757" s="54"/>
      <c r="E757" s="54"/>
      <c r="F757" s="54"/>
      <c r="G757" s="7" t="s">
        <v>38</v>
      </c>
      <c r="H757" s="7" t="s">
        <v>244</v>
      </c>
      <c r="I757" s="7" t="s">
        <v>245</v>
      </c>
      <c r="J757" s="42" t="s">
        <v>10</v>
      </c>
      <c r="K757" s="41"/>
    </row>
    <row r="758" spans="1:16" ht="45" customHeight="1" x14ac:dyDescent="0.25">
      <c r="A758" s="7" t="s">
        <v>315</v>
      </c>
      <c r="B758" s="78">
        <v>88489</v>
      </c>
      <c r="C758" s="80" t="str">
        <f>VLOOKUP(B758,S!$A:$D,2,FALSE)</f>
        <v>APLICAÇÃO MANUAL DE PINTURA COM TINTA LÁTEX ACRÍLICA EM PAREDES, DUAS DEMÃOS. AF_06/2014</v>
      </c>
      <c r="D758" s="80"/>
      <c r="E758" s="80"/>
      <c r="F758" s="79"/>
      <c r="G758" s="7" t="str">
        <f>VLOOKUP(B758,S!$A:$D,3,FALSE)</f>
        <v>M2</v>
      </c>
      <c r="H758" s="81"/>
      <c r="I758" s="81">
        <f>J762</f>
        <v>16.54</v>
      </c>
      <c r="J758" s="60"/>
      <c r="K758" s="59"/>
      <c r="L758" s="81">
        <f>VLOOKUP(B758,S!$A:$D,4,FALSE)</f>
        <v>16.54</v>
      </c>
      <c r="M758" s="7" t="str">
        <f>IF(ROUND((L758-I758),2)=0,"OK, confere com a tabela.",IF(ROUND((L758-I758),2)&lt;0,"ACIMA ("&amp;TEXT(ROUND(I758*100/L758,4),"0,0000")&amp;" %) da tabela.","ABAIXO ("&amp;TEXT(ROUND(I758*100/L758,4),"0,0000")&amp;" %) da tabela."))</f>
        <v>OK, confere com a tabela.</v>
      </c>
    </row>
    <row r="759" spans="1:16" ht="30" customHeight="1" x14ac:dyDescent="0.25">
      <c r="A759" s="61" t="s">
        <v>247</v>
      </c>
      <c r="B759" s="74">
        <v>7356</v>
      </c>
      <c r="C759" s="62" t="str">
        <f>VLOOKUP(B759,IF(A759="COMPOSICAO",S!$A:$D,I!$A:$D),2,FALSE)</f>
        <v>TINTA LATEX ACRILICA PREMIUM, COR BRANCO FOSCO</v>
      </c>
      <c r="D759" s="62"/>
      <c r="E759" s="62"/>
      <c r="F759" s="62"/>
      <c r="G759" s="61" t="str">
        <f>VLOOKUP(B759,IF(A759="COMPOSICAO",S!$A:$D,I!$A:$D),3,FALSE)</f>
        <v>L</v>
      </c>
      <c r="H759" s="20">
        <f>0.33</f>
        <v>0.33</v>
      </c>
      <c r="I759" s="63">
        <f>IF(A759="COMPOSICAO",VLOOKUP("TOTAL - "&amp;B759,COMPOSICAO_AUX_1!$A:$J,10,FALSE),VLOOKUP(B759,I!$A:$D,4,FALSE))</f>
        <v>27.94</v>
      </c>
      <c r="J759" s="67">
        <f>TRUNC(H759*I759,2)</f>
        <v>9.2200000000000006</v>
      </c>
      <c r="K759" s="66"/>
      <c r="L759" s="4"/>
      <c r="M759" s="4"/>
      <c r="N759" s="4"/>
      <c r="O759" s="20">
        <f>SUMIF(ORCAMENTO!$B:$B,B$758,ORCAMENTO!$H:$H)</f>
        <v>120.02</v>
      </c>
      <c r="P759" s="20">
        <f>O759*H759</f>
        <v>39.6066</v>
      </c>
    </row>
    <row r="760" spans="1:16" ht="15" customHeight="1" x14ac:dyDescent="0.25">
      <c r="A760" s="61" t="s">
        <v>248</v>
      </c>
      <c r="B760" s="74">
        <v>88310</v>
      </c>
      <c r="C760" s="62" t="str">
        <f>VLOOKUP(B760,IF(A760="COMPOSICAO",S!$A:$D,I!$A:$D),2,FALSE)</f>
        <v>PINTOR COM ENCARGOS COMPLEMENTARES</v>
      </c>
      <c r="D760" s="62"/>
      <c r="E760" s="62"/>
      <c r="F760" s="62"/>
      <c r="G760" s="61" t="str">
        <f>VLOOKUP(B760,IF(A760="COMPOSICAO",S!$A:$D,I!$A:$D),3,FALSE)</f>
        <v>H</v>
      </c>
      <c r="H760" s="20">
        <f>0.187/pcf</f>
        <v>0.187</v>
      </c>
      <c r="I760" s="63">
        <f>IF(A760="COMPOSICAO",VLOOKUP("TOTAL - "&amp;B760,COMPOSICAO_AUX_1!$A:$J,10,FALSE),VLOOKUP(B760,I!$A:$D,4,FALSE))</f>
        <v>31.229999999999997</v>
      </c>
      <c r="J760" s="67">
        <f>TRUNC(H760*I760,2)</f>
        <v>5.84</v>
      </c>
      <c r="K760" s="66"/>
      <c r="L760" s="4"/>
      <c r="M760" s="4"/>
      <c r="N760" s="4"/>
      <c r="O760" s="20">
        <f>SUMIF(ORCAMENTO!$B:$B,B$758,ORCAMENTO!$H:$H)</f>
        <v>120.02</v>
      </c>
      <c r="P760" s="20">
        <f>O760*H760</f>
        <v>22.443739999999998</v>
      </c>
    </row>
    <row r="761" spans="1:16" ht="15" customHeight="1" x14ac:dyDescent="0.25">
      <c r="A761" s="61" t="s">
        <v>248</v>
      </c>
      <c r="B761" s="74">
        <v>88316</v>
      </c>
      <c r="C761" s="62" t="str">
        <f>VLOOKUP(B761,IF(A761="COMPOSICAO",S!$A:$D,I!$A:$D),2,FALSE)</f>
        <v>SERVENTE COM ENCARGOS COMPLEMENTARES</v>
      </c>
      <c r="D761" s="62"/>
      <c r="E761" s="62"/>
      <c r="F761" s="62"/>
      <c r="G761" s="61" t="str">
        <f>VLOOKUP(B761,IF(A761="COMPOSICAO",S!$A:$D,I!$A:$D),3,FALSE)</f>
        <v>H</v>
      </c>
      <c r="H761" s="20">
        <f>0.069/pcf</f>
        <v>6.9000000000000006E-2</v>
      </c>
      <c r="I761" s="63">
        <f>IF(A761="COMPOSICAO",VLOOKUP("TOTAL - "&amp;B761,COMPOSICAO_AUX_1!$A:$J,10,FALSE),VLOOKUP(B761,I!$A:$D,4,FALSE))</f>
        <v>21.47</v>
      </c>
      <c r="J761" s="67">
        <f>TRUNC(H761*I761,2)</f>
        <v>1.48</v>
      </c>
      <c r="K761" s="66"/>
      <c r="L761" s="4"/>
      <c r="M761" s="4"/>
      <c r="N761" s="4"/>
      <c r="O761" s="20">
        <f>SUMIF(ORCAMENTO!$B:$B,B$758,ORCAMENTO!$H:$H)</f>
        <v>120.02</v>
      </c>
      <c r="P761" s="20">
        <f>O761*H761</f>
        <v>8.2813800000000004</v>
      </c>
    </row>
    <row r="762" spans="1:16" ht="15" customHeight="1" x14ac:dyDescent="0.25">
      <c r="A762" s="82" t="s">
        <v>249</v>
      </c>
      <c r="B762" s="83"/>
      <c r="C762" s="83"/>
      <c r="D762" s="83"/>
      <c r="E762" s="83"/>
      <c r="F762" s="83"/>
      <c r="G762" s="84"/>
      <c r="H762" s="85"/>
      <c r="I762" s="86"/>
      <c r="J762" s="67">
        <f>SUM(J758:K761)</f>
        <v>16.54</v>
      </c>
      <c r="K762" s="66"/>
    </row>
    <row r="763" spans="1:16" ht="15" customHeight="1" x14ac:dyDescent="0.25">
      <c r="A763" s="82" t="str">
        <f>"TAXA DE BDI ("&amp;BDI&amp;" %)"</f>
        <v>TAXA DE BDI (23,01 %)</v>
      </c>
      <c r="B763" s="83"/>
      <c r="C763" s="83"/>
      <c r="D763" s="83"/>
      <c r="E763" s="83"/>
      <c r="F763" s="83"/>
      <c r="G763" s="84"/>
      <c r="H763" s="85"/>
      <c r="I763" s="86"/>
      <c r="J763" s="67">
        <f>ROUND(J762*(BDI/100),2)</f>
        <v>3.81</v>
      </c>
      <c r="K763" s="66"/>
    </row>
    <row r="764" spans="1:16" ht="15" customHeight="1" x14ac:dyDescent="0.25">
      <c r="A764" s="82" t="s">
        <v>316</v>
      </c>
      <c r="B764" s="83"/>
      <c r="C764" s="83"/>
      <c r="D764" s="83"/>
      <c r="E764" s="83"/>
      <c r="F764" s="83"/>
      <c r="G764" s="84"/>
      <c r="H764" s="85"/>
      <c r="I764" s="86"/>
      <c r="J764" s="67">
        <f>SUM(J762:K763)</f>
        <v>20.349999999999998</v>
      </c>
      <c r="K764" s="66"/>
    </row>
    <row r="765" spans="1:16" ht="15" customHeight="1" x14ac:dyDescent="0.25">
      <c r="A765" s="4"/>
      <c r="B765" s="4"/>
      <c r="C765" s="4"/>
      <c r="D765" s="4"/>
      <c r="E765" s="4"/>
      <c r="F765" s="4"/>
      <c r="G765" s="4"/>
      <c r="H765" s="4"/>
      <c r="I765" s="4"/>
      <c r="J765" s="4"/>
      <c r="K765" s="4"/>
    </row>
    <row r="766" spans="1:16" ht="15" customHeight="1" x14ac:dyDescent="0.25">
      <c r="A766" s="29" t="s">
        <v>243</v>
      </c>
      <c r="B766" s="29" t="s">
        <v>37</v>
      </c>
      <c r="C766" s="53" t="s">
        <v>8</v>
      </c>
      <c r="D766" s="54"/>
      <c r="E766" s="54"/>
      <c r="F766" s="54"/>
      <c r="G766" s="7" t="s">
        <v>38</v>
      </c>
      <c r="H766" s="7" t="s">
        <v>244</v>
      </c>
      <c r="I766" s="7" t="s">
        <v>245</v>
      </c>
      <c r="J766" s="42" t="s">
        <v>10</v>
      </c>
      <c r="K766" s="41"/>
    </row>
    <row r="767" spans="1:16" ht="30" customHeight="1" x14ac:dyDescent="0.25">
      <c r="A767" s="7" t="s">
        <v>315</v>
      </c>
      <c r="B767" s="78">
        <v>88485</v>
      </c>
      <c r="C767" s="80" t="str">
        <f>VLOOKUP(B767,S!$A:$D,2,FALSE)</f>
        <v>APLICAÇÃO DE FUNDO SELADOR ACRÍLICO EM PAREDES, UMA DEMÃO. AF_06/2014</v>
      </c>
      <c r="D767" s="80"/>
      <c r="E767" s="80"/>
      <c r="F767" s="79"/>
      <c r="G767" s="7" t="str">
        <f>VLOOKUP(B767,S!$A:$D,3,FALSE)</f>
        <v>M2</v>
      </c>
      <c r="H767" s="81"/>
      <c r="I767" s="81">
        <f>J771</f>
        <v>2.7399999999999998</v>
      </c>
      <c r="J767" s="60"/>
      <c r="K767" s="59"/>
      <c r="L767" s="81">
        <f>VLOOKUP(B767,S!$A:$D,4,FALSE)</f>
        <v>2.74</v>
      </c>
      <c r="M767" s="7" t="str">
        <f>IF(ROUND((L767-I767),2)=0,"OK, confere com a tabela.",IF(ROUND((L767-I767),2)&lt;0,"ACIMA ("&amp;TEXT(ROUND(I767*100/L767,4),"0,0000")&amp;" %) da tabela.","ABAIXO ("&amp;TEXT(ROUND(I767*100/L767,4),"0,0000")&amp;" %) da tabela."))</f>
        <v>OK, confere com a tabela.</v>
      </c>
    </row>
    <row r="768" spans="1:16" ht="30" customHeight="1" x14ac:dyDescent="0.25">
      <c r="A768" s="61" t="s">
        <v>247</v>
      </c>
      <c r="B768" s="74">
        <v>6085</v>
      </c>
      <c r="C768" s="62" t="str">
        <f>VLOOKUP(B768,IF(A768="COMPOSICAO",S!$A:$D,I!$A:$D),2,FALSE)</f>
        <v>SELADOR ACRILICO OPACO PREMIUM INTERIOR/EXTERIOR</v>
      </c>
      <c r="D768" s="62"/>
      <c r="E768" s="62"/>
      <c r="F768" s="62"/>
      <c r="G768" s="61" t="str">
        <f>VLOOKUP(B768,IF(A768="COMPOSICAO",S!$A:$D,I!$A:$D),3,FALSE)</f>
        <v>L</v>
      </c>
      <c r="H768" s="20">
        <f>0.16</f>
        <v>0.16</v>
      </c>
      <c r="I768" s="63">
        <f>IF(A768="COMPOSICAO",VLOOKUP("TOTAL - "&amp;B768,COMPOSICAO_AUX_1!$A:$J,10,FALSE),VLOOKUP(B768,I!$A:$D,4,FALSE))</f>
        <v>7.7</v>
      </c>
      <c r="J768" s="67">
        <f>TRUNC(H768*I768,2)</f>
        <v>1.23</v>
      </c>
      <c r="K768" s="66"/>
      <c r="L768" s="4"/>
      <c r="M768" s="4"/>
      <c r="N768" s="4"/>
      <c r="O768" s="20">
        <f>SUMIF(ORCAMENTO!$B:$B,B$767,ORCAMENTO!$H:$H)</f>
        <v>215.79</v>
      </c>
      <c r="P768" s="20">
        <f>O768*H768</f>
        <v>34.526400000000002</v>
      </c>
    </row>
    <row r="769" spans="1:16" ht="15" customHeight="1" x14ac:dyDescent="0.25">
      <c r="A769" s="61" t="s">
        <v>248</v>
      </c>
      <c r="B769" s="74">
        <v>88310</v>
      </c>
      <c r="C769" s="62" t="str">
        <f>VLOOKUP(B769,IF(A769="COMPOSICAO",S!$A:$D,I!$A:$D),2,FALSE)</f>
        <v>PINTOR COM ENCARGOS COMPLEMENTARES</v>
      </c>
      <c r="D769" s="62"/>
      <c r="E769" s="62"/>
      <c r="F769" s="62"/>
      <c r="G769" s="61" t="str">
        <f>VLOOKUP(B769,IF(A769="COMPOSICAO",S!$A:$D,I!$A:$D),3,FALSE)</f>
        <v>H</v>
      </c>
      <c r="H769" s="20">
        <f>0.039/pcf</f>
        <v>3.9E-2</v>
      </c>
      <c r="I769" s="63">
        <f>IF(A769="COMPOSICAO",VLOOKUP("TOTAL - "&amp;B769,COMPOSICAO_AUX_1!$A:$J,10,FALSE),VLOOKUP(B769,I!$A:$D,4,FALSE))</f>
        <v>31.229999999999997</v>
      </c>
      <c r="J769" s="67">
        <f>TRUNC(H769*I769,2)</f>
        <v>1.21</v>
      </c>
      <c r="K769" s="66"/>
      <c r="L769" s="4"/>
      <c r="M769" s="4"/>
      <c r="N769" s="4"/>
      <c r="O769" s="20">
        <f>SUMIF(ORCAMENTO!$B:$B,B$767,ORCAMENTO!$H:$H)</f>
        <v>215.79</v>
      </c>
      <c r="P769" s="20">
        <f>O769*H769</f>
        <v>8.4158100000000005</v>
      </c>
    </row>
    <row r="770" spans="1:16" ht="15" customHeight="1" x14ac:dyDescent="0.25">
      <c r="A770" s="61" t="s">
        <v>248</v>
      </c>
      <c r="B770" s="74">
        <v>88316</v>
      </c>
      <c r="C770" s="62" t="str">
        <f>VLOOKUP(B770,IF(A770="COMPOSICAO",S!$A:$D,I!$A:$D),2,FALSE)</f>
        <v>SERVENTE COM ENCARGOS COMPLEMENTARES</v>
      </c>
      <c r="D770" s="62"/>
      <c r="E770" s="62"/>
      <c r="F770" s="62"/>
      <c r="G770" s="61" t="str">
        <f>VLOOKUP(B770,IF(A770="COMPOSICAO",S!$A:$D,I!$A:$D),3,FALSE)</f>
        <v>H</v>
      </c>
      <c r="H770" s="20">
        <f>0.014/pcf</f>
        <v>1.4E-2</v>
      </c>
      <c r="I770" s="63">
        <f>IF(A770="COMPOSICAO",VLOOKUP("TOTAL - "&amp;B770,COMPOSICAO_AUX_1!$A:$J,10,FALSE),VLOOKUP(B770,I!$A:$D,4,FALSE))</f>
        <v>21.47</v>
      </c>
      <c r="J770" s="67">
        <f>TRUNC(H770*I770,2)</f>
        <v>0.3</v>
      </c>
      <c r="K770" s="66"/>
      <c r="L770" s="4"/>
      <c r="M770" s="4"/>
      <c r="N770" s="4"/>
      <c r="O770" s="20">
        <f>SUMIF(ORCAMENTO!$B:$B,B$767,ORCAMENTO!$H:$H)</f>
        <v>215.79</v>
      </c>
      <c r="P770" s="20">
        <f>O770*H770</f>
        <v>3.0210599999999999</v>
      </c>
    </row>
    <row r="771" spans="1:16" ht="15" customHeight="1" x14ac:dyDescent="0.25">
      <c r="A771" s="82" t="s">
        <v>249</v>
      </c>
      <c r="B771" s="83"/>
      <c r="C771" s="83"/>
      <c r="D771" s="83"/>
      <c r="E771" s="83"/>
      <c r="F771" s="83"/>
      <c r="G771" s="84"/>
      <c r="H771" s="85"/>
      <c r="I771" s="86"/>
      <c r="J771" s="67">
        <f>SUM(J767:K770)</f>
        <v>2.7399999999999998</v>
      </c>
      <c r="K771" s="66"/>
    </row>
    <row r="772" spans="1:16" ht="15" customHeight="1" x14ac:dyDescent="0.25">
      <c r="A772" s="82" t="str">
        <f>"TAXA DE BDI ("&amp;BDI&amp;" %)"</f>
        <v>TAXA DE BDI (23,01 %)</v>
      </c>
      <c r="B772" s="83"/>
      <c r="C772" s="83"/>
      <c r="D772" s="83"/>
      <c r="E772" s="83"/>
      <c r="F772" s="83"/>
      <c r="G772" s="84"/>
      <c r="H772" s="85"/>
      <c r="I772" s="86"/>
      <c r="J772" s="67">
        <f>ROUND(J771*(BDI/100),2)</f>
        <v>0.63</v>
      </c>
      <c r="K772" s="66"/>
    </row>
    <row r="773" spans="1:16" ht="15" customHeight="1" x14ac:dyDescent="0.25">
      <c r="A773" s="82" t="s">
        <v>317</v>
      </c>
      <c r="B773" s="83"/>
      <c r="C773" s="83"/>
      <c r="D773" s="83"/>
      <c r="E773" s="83"/>
      <c r="F773" s="83"/>
      <c r="G773" s="84"/>
      <c r="H773" s="85"/>
      <c r="I773" s="86"/>
      <c r="J773" s="67">
        <f>SUM(J771:K772)</f>
        <v>3.3699999999999997</v>
      </c>
      <c r="K773" s="66"/>
    </row>
    <row r="774" spans="1:16" ht="15" customHeight="1" x14ac:dyDescent="0.25">
      <c r="A774" s="4"/>
      <c r="B774" s="4"/>
      <c r="C774" s="4"/>
      <c r="D774" s="4"/>
      <c r="E774" s="4"/>
      <c r="F774" s="4"/>
      <c r="G774" s="4"/>
      <c r="H774" s="4"/>
      <c r="I774" s="4"/>
      <c r="J774" s="4"/>
      <c r="K774" s="4"/>
    </row>
    <row r="775" spans="1:16" ht="15" customHeight="1" x14ac:dyDescent="0.25">
      <c r="A775" s="29" t="s">
        <v>243</v>
      </c>
      <c r="B775" s="29" t="s">
        <v>37</v>
      </c>
      <c r="C775" s="53" t="s">
        <v>8</v>
      </c>
      <c r="D775" s="54"/>
      <c r="E775" s="54"/>
      <c r="F775" s="54"/>
      <c r="G775" s="7" t="s">
        <v>38</v>
      </c>
      <c r="H775" s="7" t="s">
        <v>244</v>
      </c>
      <c r="I775" s="7" t="s">
        <v>245</v>
      </c>
      <c r="J775" s="42" t="s">
        <v>10</v>
      </c>
      <c r="K775" s="41"/>
    </row>
    <row r="776" spans="1:16" ht="30" customHeight="1" x14ac:dyDescent="0.25">
      <c r="A776" s="7" t="s">
        <v>315</v>
      </c>
      <c r="B776" s="78">
        <v>88484</v>
      </c>
      <c r="C776" s="80" t="str">
        <f>VLOOKUP(B776,S!$A:$D,2,FALSE)</f>
        <v>APLICAÇÃO DE FUNDO SELADOR ACRÍLICO EM TETO, UMA DEMÃO. AF_06/2014</v>
      </c>
      <c r="D776" s="80"/>
      <c r="E776" s="80"/>
      <c r="F776" s="79"/>
      <c r="G776" s="7" t="str">
        <f>VLOOKUP(B776,S!$A:$D,3,FALSE)</f>
        <v>M2</v>
      </c>
      <c r="H776" s="81"/>
      <c r="I776" s="81">
        <f>J780</f>
        <v>3.22</v>
      </c>
      <c r="J776" s="60"/>
      <c r="K776" s="59"/>
      <c r="L776" s="81">
        <f>VLOOKUP(B776,S!$A:$D,4,FALSE)</f>
        <v>3.22</v>
      </c>
      <c r="M776" s="7" t="str">
        <f>IF(ROUND((L776-I776),2)=0,"OK, confere com a tabela.",IF(ROUND((L776-I776),2)&lt;0,"ACIMA ("&amp;TEXT(ROUND(I776*100/L776,4),"0,0000")&amp;" %) da tabela.","ABAIXO ("&amp;TEXT(ROUND(I776*100/L776,4),"0,0000")&amp;" %) da tabela."))</f>
        <v>OK, confere com a tabela.</v>
      </c>
    </row>
    <row r="777" spans="1:16" ht="30" customHeight="1" x14ac:dyDescent="0.25">
      <c r="A777" s="61" t="s">
        <v>247</v>
      </c>
      <c r="B777" s="74">
        <v>6085</v>
      </c>
      <c r="C777" s="62" t="str">
        <f>VLOOKUP(B777,IF(A777="COMPOSICAO",S!$A:$D,I!$A:$D),2,FALSE)</f>
        <v>SELADOR ACRILICO OPACO PREMIUM INTERIOR/EXTERIOR</v>
      </c>
      <c r="D777" s="62"/>
      <c r="E777" s="62"/>
      <c r="F777" s="62"/>
      <c r="G777" s="61" t="str">
        <f>VLOOKUP(B777,IF(A777="COMPOSICAO",S!$A:$D,I!$A:$D),3,FALSE)</f>
        <v>L</v>
      </c>
      <c r="H777" s="20">
        <f>0.16</f>
        <v>0.16</v>
      </c>
      <c r="I777" s="63">
        <f>IF(A777="COMPOSICAO",VLOOKUP("TOTAL - "&amp;B777,COMPOSICAO_AUX_1!$A:$J,10,FALSE),VLOOKUP(B777,I!$A:$D,4,FALSE))</f>
        <v>7.7</v>
      </c>
      <c r="J777" s="67">
        <f>TRUNC(H777*I777,2)</f>
        <v>1.23</v>
      </c>
      <c r="K777" s="66"/>
      <c r="L777" s="4"/>
      <c r="M777" s="4"/>
      <c r="N777" s="4"/>
      <c r="O777" s="20">
        <f>SUMIF(ORCAMENTO!$B:$B,B$776,ORCAMENTO!$H:$H)</f>
        <v>41.95</v>
      </c>
      <c r="P777" s="20">
        <f>O777*H777</f>
        <v>6.7120000000000006</v>
      </c>
    </row>
    <row r="778" spans="1:16" ht="15" customHeight="1" x14ac:dyDescent="0.25">
      <c r="A778" s="61" t="s">
        <v>248</v>
      </c>
      <c r="B778" s="74">
        <v>88310</v>
      </c>
      <c r="C778" s="62" t="str">
        <f>VLOOKUP(B778,IF(A778="COMPOSICAO",S!$A:$D,I!$A:$D),2,FALSE)</f>
        <v>PINTOR COM ENCARGOS COMPLEMENTARES</v>
      </c>
      <c r="D778" s="62"/>
      <c r="E778" s="62"/>
      <c r="F778" s="62"/>
      <c r="G778" s="61" t="str">
        <f>VLOOKUP(B778,IF(A778="COMPOSICAO",S!$A:$D,I!$A:$D),3,FALSE)</f>
        <v>H</v>
      </c>
      <c r="H778" s="20">
        <f>0.051/pcf</f>
        <v>5.0999999999999997E-2</v>
      </c>
      <c r="I778" s="63">
        <f>IF(A778="COMPOSICAO",VLOOKUP("TOTAL - "&amp;B778,COMPOSICAO_AUX_1!$A:$J,10,FALSE),VLOOKUP(B778,I!$A:$D,4,FALSE))</f>
        <v>31.229999999999997</v>
      </c>
      <c r="J778" s="67">
        <f>TRUNC(H778*I778,2)</f>
        <v>1.59</v>
      </c>
      <c r="K778" s="66"/>
      <c r="L778" s="4"/>
      <c r="M778" s="4"/>
      <c r="N778" s="4"/>
      <c r="O778" s="20">
        <f>SUMIF(ORCAMENTO!$B:$B,B$776,ORCAMENTO!$H:$H)</f>
        <v>41.95</v>
      </c>
      <c r="P778" s="20">
        <f>O778*H778</f>
        <v>2.1394500000000001</v>
      </c>
    </row>
    <row r="779" spans="1:16" ht="15" customHeight="1" x14ac:dyDescent="0.25">
      <c r="A779" s="61" t="s">
        <v>248</v>
      </c>
      <c r="B779" s="74">
        <v>88316</v>
      </c>
      <c r="C779" s="62" t="str">
        <f>VLOOKUP(B779,IF(A779="COMPOSICAO",S!$A:$D,I!$A:$D),2,FALSE)</f>
        <v>SERVENTE COM ENCARGOS COMPLEMENTARES</v>
      </c>
      <c r="D779" s="62"/>
      <c r="E779" s="62"/>
      <c r="F779" s="62"/>
      <c r="G779" s="61" t="str">
        <f>VLOOKUP(B779,IF(A779="COMPOSICAO",S!$A:$D,I!$A:$D),3,FALSE)</f>
        <v>H</v>
      </c>
      <c r="H779" s="20">
        <f>0.019/pcf</f>
        <v>1.9E-2</v>
      </c>
      <c r="I779" s="63">
        <f>IF(A779="COMPOSICAO",VLOOKUP("TOTAL - "&amp;B779,COMPOSICAO_AUX_1!$A:$J,10,FALSE),VLOOKUP(B779,I!$A:$D,4,FALSE))</f>
        <v>21.47</v>
      </c>
      <c r="J779" s="67">
        <f>TRUNC(H779*I779,2)</f>
        <v>0.4</v>
      </c>
      <c r="K779" s="66"/>
      <c r="L779" s="4"/>
      <c r="M779" s="4"/>
      <c r="N779" s="4"/>
      <c r="O779" s="20">
        <f>SUMIF(ORCAMENTO!$B:$B,B$776,ORCAMENTO!$H:$H)</f>
        <v>41.95</v>
      </c>
      <c r="P779" s="20">
        <f>O779*H779</f>
        <v>0.79705000000000004</v>
      </c>
    </row>
    <row r="780" spans="1:16" ht="15" customHeight="1" x14ac:dyDescent="0.25">
      <c r="A780" s="82" t="s">
        <v>249</v>
      </c>
      <c r="B780" s="83"/>
      <c r="C780" s="83"/>
      <c r="D780" s="83"/>
      <c r="E780" s="83"/>
      <c r="F780" s="83"/>
      <c r="G780" s="84"/>
      <c r="H780" s="85"/>
      <c r="I780" s="86"/>
      <c r="J780" s="67">
        <f>SUM(J776:K779)</f>
        <v>3.22</v>
      </c>
      <c r="K780" s="66"/>
    </row>
    <row r="781" spans="1:16" ht="15" customHeight="1" x14ac:dyDescent="0.25">
      <c r="A781" s="82" t="str">
        <f>"TAXA DE BDI ("&amp;BDI&amp;" %)"</f>
        <v>TAXA DE BDI (23,01 %)</v>
      </c>
      <c r="B781" s="83"/>
      <c r="C781" s="83"/>
      <c r="D781" s="83"/>
      <c r="E781" s="83"/>
      <c r="F781" s="83"/>
      <c r="G781" s="84"/>
      <c r="H781" s="85"/>
      <c r="I781" s="86"/>
      <c r="J781" s="67">
        <f>ROUND(J780*(BDI/100),2)</f>
        <v>0.74</v>
      </c>
      <c r="K781" s="66"/>
    </row>
    <row r="782" spans="1:16" ht="15" customHeight="1" x14ac:dyDescent="0.25">
      <c r="A782" s="82" t="s">
        <v>318</v>
      </c>
      <c r="B782" s="83"/>
      <c r="C782" s="83"/>
      <c r="D782" s="83"/>
      <c r="E782" s="83"/>
      <c r="F782" s="83"/>
      <c r="G782" s="84"/>
      <c r="H782" s="85"/>
      <c r="I782" s="86"/>
      <c r="J782" s="67">
        <f>SUM(J780:K781)</f>
        <v>3.96</v>
      </c>
      <c r="K782" s="66"/>
    </row>
    <row r="783" spans="1:16" ht="15" customHeight="1" x14ac:dyDescent="0.25">
      <c r="A783" s="4"/>
      <c r="B783" s="4"/>
      <c r="C783" s="4"/>
      <c r="D783" s="4"/>
      <c r="E783" s="4"/>
      <c r="F783" s="4"/>
      <c r="G783" s="4"/>
      <c r="H783" s="4"/>
      <c r="I783" s="4"/>
      <c r="J783" s="4"/>
      <c r="K783" s="4"/>
    </row>
    <row r="784" spans="1:16" ht="15" customHeight="1" x14ac:dyDescent="0.25">
      <c r="A784" s="29" t="s">
        <v>243</v>
      </c>
      <c r="B784" s="29" t="s">
        <v>37</v>
      </c>
      <c r="C784" s="53" t="s">
        <v>8</v>
      </c>
      <c r="D784" s="54"/>
      <c r="E784" s="54"/>
      <c r="F784" s="54"/>
      <c r="G784" s="7" t="s">
        <v>38</v>
      </c>
      <c r="H784" s="7" t="s">
        <v>244</v>
      </c>
      <c r="I784" s="7" t="s">
        <v>245</v>
      </c>
      <c r="J784" s="42" t="s">
        <v>10</v>
      </c>
      <c r="K784" s="41"/>
    </row>
    <row r="785" spans="1:16" ht="45" customHeight="1" x14ac:dyDescent="0.25">
      <c r="A785" s="7" t="s">
        <v>315</v>
      </c>
      <c r="B785" s="78">
        <v>88423</v>
      </c>
      <c r="C785" s="80" t="str">
        <f>VLOOKUP(B785,S!$A:$D,2,FALSE)</f>
        <v>APLICAÇÃO MANUAL DE PINTURA COM TINTA TEXTURIZADA ACRÍLICA EM PAREDES EXTERNAS DE CASAS, UMA COR. AF_06/2014</v>
      </c>
      <c r="D785" s="80"/>
      <c r="E785" s="80"/>
      <c r="F785" s="79"/>
      <c r="G785" s="7" t="str">
        <f>VLOOKUP(B785,S!$A:$D,3,FALSE)</f>
        <v>M2</v>
      </c>
      <c r="H785" s="81"/>
      <c r="I785" s="81">
        <f>J789</f>
        <v>19.350000000000001</v>
      </c>
      <c r="J785" s="60"/>
      <c r="K785" s="59"/>
      <c r="L785" s="81">
        <f>VLOOKUP(B785,S!$A:$D,4,FALSE)</f>
        <v>19.350000000000001</v>
      </c>
      <c r="M785" s="7" t="str">
        <f>IF(ROUND((L785-I785),2)=0,"OK, confere com a tabela.",IF(ROUND((L785-I785),2)&lt;0,"ACIMA ("&amp;TEXT(ROUND(I785*100/L785,4),"0,0000")&amp;" %) da tabela.","ABAIXO ("&amp;TEXT(ROUND(I785*100/L785,4),"0,0000")&amp;" %) da tabela."))</f>
        <v>OK, confere com a tabela.</v>
      </c>
    </row>
    <row r="786" spans="1:16" ht="30" customHeight="1" x14ac:dyDescent="0.25">
      <c r="A786" s="61" t="s">
        <v>247</v>
      </c>
      <c r="B786" s="74">
        <v>38877</v>
      </c>
      <c r="C786" s="62" t="str">
        <f>VLOOKUP(B786,IF(A786="COMPOSICAO",S!$A:$D,I!$A:$D),2,FALSE)</f>
        <v>MASSA PREMIUM PARA TEXTURA LISA DE BASE ACRILICA, USO INTERNO E EXTERNO</v>
      </c>
      <c r="D786" s="62"/>
      <c r="E786" s="62"/>
      <c r="F786" s="62"/>
      <c r="G786" s="61" t="str">
        <f>VLOOKUP(B786,IF(A786="COMPOSICAO",S!$A:$D,I!$A:$D),3,FALSE)</f>
        <v>KG</v>
      </c>
      <c r="H786" s="20">
        <f>1.938</f>
        <v>1.9379999999999999</v>
      </c>
      <c r="I786" s="63">
        <f>IF(A786="COMPOSICAO",VLOOKUP("TOTAL - "&amp;B786,COMPOSICAO_AUX_1!$A:$J,10,FALSE),VLOOKUP(B786,I!$A:$D,4,FALSE))</f>
        <v>6.67</v>
      </c>
      <c r="J786" s="67">
        <f>TRUNC(H786*I786,2)</f>
        <v>12.92</v>
      </c>
      <c r="K786" s="66"/>
      <c r="L786" s="4"/>
      <c r="M786" s="4"/>
      <c r="N786" s="4"/>
      <c r="O786" s="20">
        <f>SUMIF(ORCAMENTO!$B:$B,B$785,ORCAMENTO!$H:$H)</f>
        <v>95.78</v>
      </c>
      <c r="P786" s="20">
        <f>O786*H786</f>
        <v>185.62163999999999</v>
      </c>
    </row>
    <row r="787" spans="1:16" ht="15" customHeight="1" x14ac:dyDescent="0.25">
      <c r="A787" s="61" t="s">
        <v>248</v>
      </c>
      <c r="B787" s="74">
        <v>88310</v>
      </c>
      <c r="C787" s="62" t="str">
        <f>VLOOKUP(B787,IF(A787="COMPOSICAO",S!$A:$D,I!$A:$D),2,FALSE)</f>
        <v>PINTOR COM ENCARGOS COMPLEMENTARES</v>
      </c>
      <c r="D787" s="62"/>
      <c r="E787" s="62"/>
      <c r="F787" s="62"/>
      <c r="G787" s="61" t="str">
        <f>VLOOKUP(B787,IF(A787="COMPOSICAO",S!$A:$D,I!$A:$D),3,FALSE)</f>
        <v>H</v>
      </c>
      <c r="H787" s="20">
        <f>0.176/pcf</f>
        <v>0.17599999999999999</v>
      </c>
      <c r="I787" s="63">
        <f>IF(A787="COMPOSICAO",VLOOKUP("TOTAL - "&amp;B787,COMPOSICAO_AUX_1!$A:$J,10,FALSE),VLOOKUP(B787,I!$A:$D,4,FALSE))</f>
        <v>31.229999999999997</v>
      </c>
      <c r="J787" s="67">
        <f>TRUNC(H787*I787,2)</f>
        <v>5.49</v>
      </c>
      <c r="K787" s="66"/>
      <c r="L787" s="4"/>
      <c r="M787" s="4"/>
      <c r="N787" s="4"/>
      <c r="O787" s="20">
        <f>SUMIF(ORCAMENTO!$B:$B,B$785,ORCAMENTO!$H:$H)</f>
        <v>95.78</v>
      </c>
      <c r="P787" s="20">
        <f>O787*H787</f>
        <v>16.857279999999999</v>
      </c>
    </row>
    <row r="788" spans="1:16" ht="15" customHeight="1" x14ac:dyDescent="0.25">
      <c r="A788" s="61" t="s">
        <v>248</v>
      </c>
      <c r="B788" s="74">
        <v>88316</v>
      </c>
      <c r="C788" s="62" t="str">
        <f>VLOOKUP(B788,IF(A788="COMPOSICAO",S!$A:$D,I!$A:$D),2,FALSE)</f>
        <v>SERVENTE COM ENCARGOS COMPLEMENTARES</v>
      </c>
      <c r="D788" s="62"/>
      <c r="E788" s="62"/>
      <c r="F788" s="62"/>
      <c r="G788" s="61" t="str">
        <f>VLOOKUP(B788,IF(A788="COMPOSICAO",S!$A:$D,I!$A:$D),3,FALSE)</f>
        <v>H</v>
      </c>
      <c r="H788" s="20">
        <f>0.044/pcf</f>
        <v>4.3999999999999997E-2</v>
      </c>
      <c r="I788" s="63">
        <f>IF(A788="COMPOSICAO",VLOOKUP("TOTAL - "&amp;B788,COMPOSICAO_AUX_1!$A:$J,10,FALSE),VLOOKUP(B788,I!$A:$D,4,FALSE))</f>
        <v>21.47</v>
      </c>
      <c r="J788" s="67">
        <f>TRUNC(H788*I788,2)</f>
        <v>0.94</v>
      </c>
      <c r="K788" s="66"/>
      <c r="L788" s="4"/>
      <c r="M788" s="4"/>
      <c r="N788" s="4"/>
      <c r="O788" s="20">
        <f>SUMIF(ORCAMENTO!$B:$B,B$785,ORCAMENTO!$H:$H)</f>
        <v>95.78</v>
      </c>
      <c r="P788" s="20">
        <f>O788*H788</f>
        <v>4.2143199999999998</v>
      </c>
    </row>
    <row r="789" spans="1:16" ht="15" customHeight="1" x14ac:dyDescent="0.25">
      <c r="A789" s="82" t="s">
        <v>249</v>
      </c>
      <c r="B789" s="83"/>
      <c r="C789" s="83"/>
      <c r="D789" s="83"/>
      <c r="E789" s="83"/>
      <c r="F789" s="83"/>
      <c r="G789" s="84"/>
      <c r="H789" s="85"/>
      <c r="I789" s="86"/>
      <c r="J789" s="67">
        <f>SUM(J785:K788)</f>
        <v>19.350000000000001</v>
      </c>
      <c r="K789" s="66"/>
    </row>
    <row r="790" spans="1:16" ht="15" customHeight="1" x14ac:dyDescent="0.25">
      <c r="A790" s="82" t="str">
        <f>"TAXA DE BDI ("&amp;BDI&amp;" %)"</f>
        <v>TAXA DE BDI (23,01 %)</v>
      </c>
      <c r="B790" s="83"/>
      <c r="C790" s="83"/>
      <c r="D790" s="83"/>
      <c r="E790" s="83"/>
      <c r="F790" s="83"/>
      <c r="G790" s="84"/>
      <c r="H790" s="85"/>
      <c r="I790" s="86"/>
      <c r="J790" s="67">
        <f>ROUND(J789*(BDI/100),2)</f>
        <v>4.45</v>
      </c>
      <c r="K790" s="66"/>
    </row>
    <row r="791" spans="1:16" ht="15" customHeight="1" x14ac:dyDescent="0.25">
      <c r="A791" s="82" t="s">
        <v>319</v>
      </c>
      <c r="B791" s="83"/>
      <c r="C791" s="83"/>
      <c r="D791" s="83"/>
      <c r="E791" s="83"/>
      <c r="F791" s="83"/>
      <c r="G791" s="84"/>
      <c r="H791" s="85"/>
      <c r="I791" s="86"/>
      <c r="J791" s="67">
        <f>SUM(J789:K790)</f>
        <v>23.8</v>
      </c>
      <c r="K791" s="66"/>
    </row>
    <row r="792" spans="1:16" ht="15" customHeight="1" x14ac:dyDescent="0.25">
      <c r="A792" s="4"/>
      <c r="B792" s="4"/>
      <c r="C792" s="4"/>
      <c r="D792" s="4"/>
      <c r="E792" s="4"/>
      <c r="F792" s="4"/>
      <c r="G792" s="4"/>
      <c r="H792" s="4"/>
      <c r="I792" s="4"/>
      <c r="J792" s="4"/>
      <c r="K792" s="4"/>
    </row>
    <row r="793" spans="1:16" ht="15" customHeight="1" x14ac:dyDescent="0.25">
      <c r="A793" s="29" t="s">
        <v>243</v>
      </c>
      <c r="B793" s="29" t="s">
        <v>37</v>
      </c>
      <c r="C793" s="53" t="s">
        <v>8</v>
      </c>
      <c r="D793" s="54"/>
      <c r="E793" s="54"/>
      <c r="F793" s="54"/>
      <c r="G793" s="7" t="s">
        <v>38</v>
      </c>
      <c r="H793" s="7" t="s">
        <v>244</v>
      </c>
      <c r="I793" s="7" t="s">
        <v>245</v>
      </c>
      <c r="J793" s="42" t="s">
        <v>10</v>
      </c>
      <c r="K793" s="41"/>
    </row>
    <row r="794" spans="1:16" ht="45" customHeight="1" x14ac:dyDescent="0.25">
      <c r="A794" s="7" t="s">
        <v>315</v>
      </c>
      <c r="B794" s="78">
        <v>102213</v>
      </c>
      <c r="C794" s="80" t="str">
        <f>VLOOKUP(B794,S!$A:$D,2,FALSE)</f>
        <v>PINTURA VERNIZ (INCOLOR) ALQUÍDICO EM MADEIRA, USO INTERNO E EXTERNO, 2 DEMÃOS. AF_01/2021</v>
      </c>
      <c r="D794" s="80"/>
      <c r="E794" s="80"/>
      <c r="F794" s="79"/>
      <c r="G794" s="7" t="str">
        <f>VLOOKUP(B794,S!$A:$D,3,FALSE)</f>
        <v>M2</v>
      </c>
      <c r="H794" s="81"/>
      <c r="I794" s="81">
        <f>J798</f>
        <v>20.9</v>
      </c>
      <c r="J794" s="60"/>
      <c r="K794" s="59"/>
      <c r="L794" s="81">
        <f>VLOOKUP(B794,S!$A:$D,4,FALSE)</f>
        <v>20.9</v>
      </c>
      <c r="M794" s="7" t="str">
        <f>IF(ROUND((L794-I794),2)=0,"OK, confere com a tabela.",IF(ROUND((L794-I794),2)&lt;0,"ACIMA ("&amp;TEXT(ROUND(I794*100/L794,4),"0,0000")&amp;" %) da tabela.","ABAIXO ("&amp;TEXT(ROUND(I794*100/L794,4),"0,0000")&amp;" %) da tabela."))</f>
        <v>OK, confere com a tabela.</v>
      </c>
    </row>
    <row r="795" spans="1:16" ht="15" customHeight="1" x14ac:dyDescent="0.25">
      <c r="A795" s="61" t="s">
        <v>247</v>
      </c>
      <c r="B795" s="74">
        <v>5318</v>
      </c>
      <c r="C795" s="62" t="str">
        <f>VLOOKUP(B795,IF(A795="COMPOSICAO",S!$A:$D,I!$A:$D),2,FALSE)</f>
        <v>DILUENTE AGUARRAS</v>
      </c>
      <c r="D795" s="62"/>
      <c r="E795" s="62"/>
      <c r="F795" s="62"/>
      <c r="G795" s="61" t="str">
        <f>VLOOKUP(B795,IF(A795="COMPOSICAO",S!$A:$D,I!$A:$D),3,FALSE)</f>
        <v>L</v>
      </c>
      <c r="H795" s="20">
        <f>0.0271</f>
        <v>2.7099999999999999E-2</v>
      </c>
      <c r="I795" s="63">
        <f>IF(A795="COMPOSICAO",VLOOKUP("TOTAL - "&amp;B795,COMPOSICAO_AUX_1!$A:$J,10,FALSE),VLOOKUP(B795,I!$A:$D,4,FALSE))</f>
        <v>21.49</v>
      </c>
      <c r="J795" s="67">
        <f>TRUNC(H795*I795,2)</f>
        <v>0.57999999999999996</v>
      </c>
      <c r="K795" s="66"/>
      <c r="L795" s="4"/>
      <c r="M795" s="4"/>
      <c r="N795" s="4"/>
      <c r="O795" s="20">
        <f>SUMIF(ORCAMENTO!$B:$B,B$794,ORCAMENTO!$H:$H)</f>
        <v>25.2</v>
      </c>
      <c r="P795" s="20">
        <f>O795*H795</f>
        <v>0.68291999999999997</v>
      </c>
    </row>
    <row r="796" spans="1:16" ht="30" customHeight="1" x14ac:dyDescent="0.25">
      <c r="A796" s="61" t="s">
        <v>247</v>
      </c>
      <c r="B796" s="74">
        <v>10481</v>
      </c>
      <c r="C796" s="62" t="str">
        <f>VLOOKUP(B796,IF(A796="COMPOSICAO",S!$A:$D,I!$A:$D),2,FALSE)</f>
        <v>VERNIZ MARITIMO PREMIUM PARA MADEIRA, COM FILTRO SOLAR, BRILHANTE, USO INTERNO E EXTERNO</v>
      </c>
      <c r="D796" s="62"/>
      <c r="E796" s="62"/>
      <c r="F796" s="62"/>
      <c r="G796" s="61" t="str">
        <f>VLOOKUP(B796,IF(A796="COMPOSICAO",S!$A:$D,I!$A:$D),3,FALSE)</f>
        <v>L</v>
      </c>
      <c r="H796" s="20">
        <f>0.1804</f>
        <v>0.1804</v>
      </c>
      <c r="I796" s="63">
        <f>IF(A796="COMPOSICAO",VLOOKUP("TOTAL - "&amp;B796,COMPOSICAO_AUX_1!$A:$J,10,FALSE),VLOOKUP(B796,I!$A:$D,4,FALSE))</f>
        <v>30.99</v>
      </c>
      <c r="J796" s="67">
        <f>TRUNC(H796*I796,2)</f>
        <v>5.59</v>
      </c>
      <c r="K796" s="66"/>
      <c r="L796" s="4"/>
      <c r="M796" s="4"/>
      <c r="N796" s="4"/>
      <c r="O796" s="20">
        <f>SUMIF(ORCAMENTO!$B:$B,B$794,ORCAMENTO!$H:$H)</f>
        <v>25.2</v>
      </c>
      <c r="P796" s="20">
        <f>O796*H796</f>
        <v>4.5460799999999999</v>
      </c>
    </row>
    <row r="797" spans="1:16" ht="15" customHeight="1" x14ac:dyDescent="0.25">
      <c r="A797" s="61" t="s">
        <v>248</v>
      </c>
      <c r="B797" s="74">
        <v>88310</v>
      </c>
      <c r="C797" s="62" t="str">
        <f>VLOOKUP(B797,IF(A797="COMPOSICAO",S!$A:$D,I!$A:$D),2,FALSE)</f>
        <v>PINTOR COM ENCARGOS COMPLEMENTARES</v>
      </c>
      <c r="D797" s="62"/>
      <c r="E797" s="62"/>
      <c r="F797" s="62"/>
      <c r="G797" s="61" t="str">
        <f>VLOOKUP(B797,IF(A797="COMPOSICAO",S!$A:$D,I!$A:$D),3,FALSE)</f>
        <v>H</v>
      </c>
      <c r="H797" s="20">
        <f>0.4718/pcf</f>
        <v>0.4718</v>
      </c>
      <c r="I797" s="63">
        <f>IF(A797="COMPOSICAO",VLOOKUP("TOTAL - "&amp;B797,COMPOSICAO_AUX_1!$A:$J,10,FALSE),VLOOKUP(B797,I!$A:$D,4,FALSE))</f>
        <v>31.229999999999997</v>
      </c>
      <c r="J797" s="67">
        <f>TRUNC(H797*I797,2)</f>
        <v>14.73</v>
      </c>
      <c r="K797" s="66"/>
      <c r="L797" s="4"/>
      <c r="M797" s="4"/>
      <c r="N797" s="4"/>
      <c r="O797" s="20">
        <f>SUMIF(ORCAMENTO!$B:$B,B$794,ORCAMENTO!$H:$H)</f>
        <v>25.2</v>
      </c>
      <c r="P797" s="20">
        <f>O797*H797</f>
        <v>11.88936</v>
      </c>
    </row>
    <row r="798" spans="1:16" ht="15" customHeight="1" x14ac:dyDescent="0.25">
      <c r="A798" s="82" t="s">
        <v>249</v>
      </c>
      <c r="B798" s="83"/>
      <c r="C798" s="83"/>
      <c r="D798" s="83"/>
      <c r="E798" s="83"/>
      <c r="F798" s="83"/>
      <c r="G798" s="84"/>
      <c r="H798" s="85"/>
      <c r="I798" s="86"/>
      <c r="J798" s="67">
        <f>SUM(J794:K797)</f>
        <v>20.9</v>
      </c>
      <c r="K798" s="66"/>
    </row>
    <row r="799" spans="1:16" ht="15" customHeight="1" x14ac:dyDescent="0.25">
      <c r="A799" s="82" t="str">
        <f>"TAXA DE BDI ("&amp;BDI&amp;" %)"</f>
        <v>TAXA DE BDI (23,01 %)</v>
      </c>
      <c r="B799" s="83"/>
      <c r="C799" s="83"/>
      <c r="D799" s="83"/>
      <c r="E799" s="83"/>
      <c r="F799" s="83"/>
      <c r="G799" s="84"/>
      <c r="H799" s="85"/>
      <c r="I799" s="86"/>
      <c r="J799" s="67">
        <f>ROUND(J798*(BDI/100),2)</f>
        <v>4.8099999999999996</v>
      </c>
      <c r="K799" s="66"/>
    </row>
    <row r="800" spans="1:16" ht="15" customHeight="1" x14ac:dyDescent="0.25">
      <c r="A800" s="82" t="s">
        <v>320</v>
      </c>
      <c r="B800" s="83"/>
      <c r="C800" s="83"/>
      <c r="D800" s="83"/>
      <c r="E800" s="83"/>
      <c r="F800" s="83"/>
      <c r="G800" s="84"/>
      <c r="H800" s="85"/>
      <c r="I800" s="86"/>
      <c r="J800" s="67">
        <f>SUM(J798:K799)</f>
        <v>25.709999999999997</v>
      </c>
      <c r="K800" s="66"/>
    </row>
    <row r="801" spans="1:16" ht="15" customHeight="1" x14ac:dyDescent="0.25">
      <c r="A801" s="4"/>
      <c r="B801" s="4"/>
      <c r="C801" s="4"/>
      <c r="D801" s="4"/>
      <c r="E801" s="4"/>
      <c r="F801" s="4"/>
      <c r="G801" s="4"/>
      <c r="H801" s="4"/>
      <c r="I801" s="4"/>
      <c r="J801" s="4"/>
      <c r="K801" s="4"/>
    </row>
    <row r="802" spans="1:16" ht="15" customHeight="1" x14ac:dyDescent="0.25">
      <c r="A802" s="29" t="s">
        <v>243</v>
      </c>
      <c r="B802" s="29" t="s">
        <v>37</v>
      </c>
      <c r="C802" s="53" t="s">
        <v>8</v>
      </c>
      <c r="D802" s="54"/>
      <c r="E802" s="54"/>
      <c r="F802" s="54"/>
      <c r="G802" s="7" t="s">
        <v>38</v>
      </c>
      <c r="H802" s="7" t="s">
        <v>244</v>
      </c>
      <c r="I802" s="7" t="s">
        <v>245</v>
      </c>
      <c r="J802" s="42" t="s">
        <v>10</v>
      </c>
      <c r="K802" s="41"/>
    </row>
    <row r="803" spans="1:16" ht="60" customHeight="1" x14ac:dyDescent="0.25">
      <c r="A803" s="7" t="s">
        <v>315</v>
      </c>
      <c r="B803" s="78">
        <v>100761</v>
      </c>
      <c r="C803" s="80" t="str">
        <f>VLOOKUP(B803,S!$A:$D,2,FALSE)</f>
        <v>PINTURA COM TINTA ALQUÍDICA DE ACABAMENTO (ESMALTE SINTÉTICO FOSCO) PULVERIZADA SOBRE SUPERFÍCIES METÁLICAS (EXCETO PERFIL) EXECUTADO EM OBRA (02 DEMÃOS). AF_01/2020_PE</v>
      </c>
      <c r="D803" s="80"/>
      <c r="E803" s="80"/>
      <c r="F803" s="79"/>
      <c r="G803" s="7" t="str">
        <f>VLOOKUP(B803,S!$A:$D,3,FALSE)</f>
        <v>M2</v>
      </c>
      <c r="H803" s="81"/>
      <c r="I803" s="81">
        <f>J807</f>
        <v>50.790000000000006</v>
      </c>
      <c r="J803" s="60"/>
      <c r="K803" s="59"/>
      <c r="L803" s="81">
        <f>VLOOKUP(B803,S!$A:$D,4,FALSE)</f>
        <v>50.79</v>
      </c>
      <c r="M803" s="7" t="str">
        <f>IF(ROUND((L803-I803),2)=0,"OK, confere com a tabela.",IF(ROUND((L803-I803),2)&lt;0,"ACIMA ("&amp;TEXT(ROUND(I803*100/L803,4),"0,0000")&amp;" %) da tabela.","ABAIXO ("&amp;TEXT(ROUND(I803*100/L803,4),"0,0000")&amp;" %) da tabela."))</f>
        <v>OK, confere com a tabela.</v>
      </c>
    </row>
    <row r="804" spans="1:16" ht="15" customHeight="1" x14ac:dyDescent="0.25">
      <c r="A804" s="61" t="s">
        <v>247</v>
      </c>
      <c r="B804" s="74">
        <v>5318</v>
      </c>
      <c r="C804" s="62" t="str">
        <f>VLOOKUP(B804,IF(A804="COMPOSICAO",S!$A:$D,I!$A:$D),2,FALSE)</f>
        <v>DILUENTE AGUARRAS</v>
      </c>
      <c r="D804" s="62"/>
      <c r="E804" s="62"/>
      <c r="F804" s="62"/>
      <c r="G804" s="61" t="str">
        <f>VLOOKUP(B804,IF(A804="COMPOSICAO",S!$A:$D,I!$A:$D),3,FALSE)</f>
        <v>L</v>
      </c>
      <c r="H804" s="20">
        <f>0.124</f>
        <v>0.124</v>
      </c>
      <c r="I804" s="63">
        <f>IF(A804="COMPOSICAO",VLOOKUP("TOTAL - "&amp;B804,COMPOSICAO_AUX_1!$A:$J,10,FALSE),VLOOKUP(B804,I!$A:$D,4,FALSE))</f>
        <v>21.49</v>
      </c>
      <c r="J804" s="67">
        <f>TRUNC(H804*I804,2)</f>
        <v>2.66</v>
      </c>
      <c r="K804" s="66"/>
      <c r="L804" s="4"/>
      <c r="M804" s="4"/>
      <c r="N804" s="4"/>
      <c r="O804" s="20">
        <f>SUMIF(ORCAMENTO!$B:$B,B$803,ORCAMENTO!$H:$H)</f>
        <v>28.2</v>
      </c>
      <c r="P804" s="20">
        <f>O804*H804</f>
        <v>3.4967999999999999</v>
      </c>
    </row>
    <row r="805" spans="1:16" ht="15" customHeight="1" x14ac:dyDescent="0.25">
      <c r="A805" s="61" t="s">
        <v>247</v>
      </c>
      <c r="B805" s="74">
        <v>7288</v>
      </c>
      <c r="C805" s="62" t="str">
        <f>VLOOKUP(B805,IF(A805="COMPOSICAO",S!$A:$D,I!$A:$D),2,FALSE)</f>
        <v>TINTA ESMALTE SINTETICO PREMIUM FOSCO</v>
      </c>
      <c r="D805" s="62"/>
      <c r="E805" s="62"/>
      <c r="F805" s="62"/>
      <c r="G805" s="61" t="str">
        <f>VLOOKUP(B805,IF(A805="COMPOSICAO",S!$A:$D,I!$A:$D),3,FALSE)</f>
        <v>L</v>
      </c>
      <c r="H805" s="20">
        <f>0.4134</f>
        <v>0.41339999999999999</v>
      </c>
      <c r="I805" s="63">
        <f>IF(A805="COMPOSICAO",VLOOKUP("TOTAL - "&amp;B805,COMPOSICAO_AUX_1!$A:$J,10,FALSE),VLOOKUP(B805,I!$A:$D,4,FALSE))</f>
        <v>36.89</v>
      </c>
      <c r="J805" s="67">
        <f>TRUNC(H805*I805,2)</f>
        <v>15.25</v>
      </c>
      <c r="K805" s="66"/>
      <c r="L805" s="4"/>
      <c r="M805" s="4"/>
      <c r="N805" s="4"/>
      <c r="O805" s="20">
        <f>SUMIF(ORCAMENTO!$B:$B,B$803,ORCAMENTO!$H:$H)</f>
        <v>28.2</v>
      </c>
      <c r="P805" s="20">
        <f>O805*H805</f>
        <v>11.657879999999999</v>
      </c>
    </row>
    <row r="806" spans="1:16" ht="15" customHeight="1" x14ac:dyDescent="0.25">
      <c r="A806" s="61" t="s">
        <v>248</v>
      </c>
      <c r="B806" s="74">
        <v>88310</v>
      </c>
      <c r="C806" s="62" t="str">
        <f>VLOOKUP(B806,IF(A806="COMPOSICAO",S!$A:$D,I!$A:$D),2,FALSE)</f>
        <v>PINTOR COM ENCARGOS COMPLEMENTARES</v>
      </c>
      <c r="D806" s="62"/>
      <c r="E806" s="62"/>
      <c r="F806" s="62"/>
      <c r="G806" s="61" t="str">
        <f>VLOOKUP(B806,IF(A806="COMPOSICAO",S!$A:$D,I!$A:$D),3,FALSE)</f>
        <v>H</v>
      </c>
      <c r="H806" s="20">
        <f>1.0531/pcf</f>
        <v>1.0530999999999999</v>
      </c>
      <c r="I806" s="63">
        <f>IF(A806="COMPOSICAO",VLOOKUP("TOTAL - "&amp;B806,COMPOSICAO_AUX_1!$A:$J,10,FALSE),VLOOKUP(B806,I!$A:$D,4,FALSE))</f>
        <v>31.229999999999997</v>
      </c>
      <c r="J806" s="67">
        <f>TRUNC(H806*I806,2)</f>
        <v>32.880000000000003</v>
      </c>
      <c r="K806" s="66"/>
      <c r="L806" s="4"/>
      <c r="M806" s="4"/>
      <c r="N806" s="4"/>
      <c r="O806" s="20">
        <f>SUMIF(ORCAMENTO!$B:$B,B$803,ORCAMENTO!$H:$H)</f>
        <v>28.2</v>
      </c>
      <c r="P806" s="20">
        <f>O806*H806</f>
        <v>29.697419999999997</v>
      </c>
    </row>
    <row r="807" spans="1:16" ht="15" customHeight="1" x14ac:dyDescent="0.25">
      <c r="A807" s="82" t="s">
        <v>249</v>
      </c>
      <c r="B807" s="83"/>
      <c r="C807" s="83"/>
      <c r="D807" s="83"/>
      <c r="E807" s="83"/>
      <c r="F807" s="83"/>
      <c r="G807" s="84"/>
      <c r="H807" s="85"/>
      <c r="I807" s="86"/>
      <c r="J807" s="67">
        <f>SUM(J803:K806)</f>
        <v>50.790000000000006</v>
      </c>
      <c r="K807" s="66"/>
    </row>
    <row r="808" spans="1:16" ht="15" customHeight="1" x14ac:dyDescent="0.25">
      <c r="A808" s="82" t="str">
        <f>"TAXA DE BDI ("&amp;BDI&amp;" %)"</f>
        <v>TAXA DE BDI (23,01 %)</v>
      </c>
      <c r="B808" s="83"/>
      <c r="C808" s="83"/>
      <c r="D808" s="83"/>
      <c r="E808" s="83"/>
      <c r="F808" s="83"/>
      <c r="G808" s="84"/>
      <c r="H808" s="85"/>
      <c r="I808" s="86"/>
      <c r="J808" s="67">
        <f>ROUND(J807*(BDI/100),2)</f>
        <v>11.69</v>
      </c>
      <c r="K808" s="66"/>
    </row>
    <row r="809" spans="1:16" ht="15" customHeight="1" x14ac:dyDescent="0.25">
      <c r="A809" s="82" t="s">
        <v>321</v>
      </c>
      <c r="B809" s="83"/>
      <c r="C809" s="83"/>
      <c r="D809" s="83"/>
      <c r="E809" s="83"/>
      <c r="F809" s="83"/>
      <c r="G809" s="84"/>
      <c r="H809" s="85"/>
      <c r="I809" s="86"/>
      <c r="J809" s="67">
        <f>SUM(J807:K808)</f>
        <v>62.480000000000004</v>
      </c>
      <c r="K809" s="66"/>
    </row>
    <row r="810" spans="1:16" ht="15" customHeight="1" x14ac:dyDescent="0.25">
      <c r="A810" s="4"/>
      <c r="B810" s="4"/>
      <c r="C810" s="4"/>
      <c r="D810" s="4"/>
      <c r="E810" s="4"/>
      <c r="F810" s="4"/>
      <c r="G810" s="4"/>
      <c r="H810" s="4"/>
      <c r="I810" s="4"/>
      <c r="J810" s="4"/>
      <c r="K810" s="4"/>
    </row>
    <row r="811" spans="1:16" ht="15" customHeight="1" x14ac:dyDescent="0.25">
      <c r="A811" s="29" t="s">
        <v>243</v>
      </c>
      <c r="B811" s="29" t="s">
        <v>37</v>
      </c>
      <c r="C811" s="53" t="s">
        <v>8</v>
      </c>
      <c r="D811" s="54"/>
      <c r="E811" s="54"/>
      <c r="F811" s="54"/>
      <c r="G811" s="7" t="s">
        <v>38</v>
      </c>
      <c r="H811" s="7" t="s">
        <v>244</v>
      </c>
      <c r="I811" s="7" t="s">
        <v>245</v>
      </c>
      <c r="J811" s="42" t="s">
        <v>10</v>
      </c>
      <c r="K811" s="41"/>
    </row>
    <row r="812" spans="1:16" ht="90" customHeight="1" x14ac:dyDescent="0.25">
      <c r="A812" s="7" t="s">
        <v>261</v>
      </c>
      <c r="B812" s="78">
        <v>87527</v>
      </c>
      <c r="C812" s="80" t="str">
        <f>VLOOKUP(B812,S!$A:$D,2,FALSE)</f>
        <v>EMBOÇO, PARA RECEBIMENTO DE CERÂMICA, EM ARGAMASSA TRAÇO 1:2:8, PREPARO MECÂNICO COM BETONEIRA 400L, APLICADO MANUALMENTE EM FACES INTERNAS DE PAREDES, PARA AMBIENTE COM ÁREA MENOR QUE 5M2, ESPESSURA DE 20MM, COM EXECUÇÃO DE TALISCAS. AF_06/2014</v>
      </c>
      <c r="D812" s="80"/>
      <c r="E812" s="80"/>
      <c r="F812" s="79"/>
      <c r="G812" s="7" t="str">
        <f>VLOOKUP(B812,S!$A:$D,3,FALSE)</f>
        <v>M2</v>
      </c>
      <c r="H812" s="81"/>
      <c r="I812" s="81">
        <f>J821</f>
        <v>44.89</v>
      </c>
      <c r="J812" s="60"/>
      <c r="K812" s="59"/>
      <c r="L812" s="81">
        <f>VLOOKUP(B812,S!$A:$D,4,FALSE)</f>
        <v>44.91</v>
      </c>
      <c r="M812" s="7" t="str">
        <f>IF(ROUND((L812-I812),2)=0,"OK, confere com a tabela.",IF(ROUND((L812-I812),2)&lt;0,"ACIMA ("&amp;TEXT(ROUND(I812*100/L812,4),"0,0000")&amp;" %) da tabela.","ABAIXO ("&amp;TEXT(ROUND(I812*100/L812,4),"0,0000")&amp;" %) da tabela."))</f>
        <v>ABAIXO (99,9555 %) da tabela.</v>
      </c>
    </row>
    <row r="813" spans="1:16" ht="15" customHeight="1" x14ac:dyDescent="0.25">
      <c r="A813" s="61" t="s">
        <v>248</v>
      </c>
      <c r="B813" s="74">
        <v>88309</v>
      </c>
      <c r="C813" s="62" t="str">
        <f>VLOOKUP(B813,IF(A813="COMPOSICAO",S!$A:$D,I!$A:$D),2,FALSE)</f>
        <v>PEDREIRO COM ENCARGOS COMPLEMENTARES</v>
      </c>
      <c r="D813" s="62"/>
      <c r="E813" s="62"/>
      <c r="F813" s="62"/>
      <c r="G813" s="61" t="str">
        <f>VLOOKUP(B813,IF(A813="COMPOSICAO",S!$A:$D,I!$A:$D),3,FALSE)</f>
        <v>H</v>
      </c>
      <c r="H813" s="20">
        <f>0.58/pcf</f>
        <v>0.57999999999999996</v>
      </c>
      <c r="I813" s="63">
        <f>IF(A813="COMPOSICAO",VLOOKUP("TOTAL - "&amp;B813,COMPOSICAO_AUX_1!$A:$J,10,FALSE),VLOOKUP(B813,I!$A:$D,4,FALSE))</f>
        <v>31.29</v>
      </c>
      <c r="J813" s="67">
        <f t="shared" ref="J813:J820" si="52">TRUNC(H813*I813,2)</f>
        <v>18.14</v>
      </c>
      <c r="K813" s="66"/>
      <c r="L813" s="4"/>
      <c r="M813" s="4"/>
      <c r="N813" s="4"/>
      <c r="O813" s="20">
        <f>SUMIF(ORCAMENTO!$B:$B,B$812,ORCAMENTO!$H:$H)</f>
        <v>36.15</v>
      </c>
      <c r="P813" s="20">
        <f t="shared" ref="P813:P820" si="53">O813*H813</f>
        <v>20.966999999999999</v>
      </c>
    </row>
    <row r="814" spans="1:16" ht="15" customHeight="1" x14ac:dyDescent="0.25">
      <c r="A814" s="61" t="s">
        <v>248</v>
      </c>
      <c r="B814" s="74">
        <v>88316</v>
      </c>
      <c r="C814" s="62" t="str">
        <f>VLOOKUP(B814,IF(A814="COMPOSICAO",S!$A:$D,I!$A:$D),2,FALSE)</f>
        <v>SERVENTE COM ENCARGOS COMPLEMENTARES</v>
      </c>
      <c r="D814" s="62"/>
      <c r="E814" s="62"/>
      <c r="F814" s="62"/>
      <c r="G814" s="61" t="str">
        <f>VLOOKUP(B814,IF(A814="COMPOSICAO",S!$A:$D,I!$A:$D),3,FALSE)</f>
        <v>H</v>
      </c>
      <c r="H814" s="20">
        <f>0.211/pcf</f>
        <v>0.21099999999999999</v>
      </c>
      <c r="I814" s="63">
        <f>IF(A814="COMPOSICAO",VLOOKUP("TOTAL - "&amp;B814,COMPOSICAO_AUX_1!$A:$J,10,FALSE),VLOOKUP(B814,I!$A:$D,4,FALSE))</f>
        <v>21.47</v>
      </c>
      <c r="J814" s="67">
        <f t="shared" si="52"/>
        <v>4.53</v>
      </c>
      <c r="K814" s="66"/>
      <c r="L814" s="4"/>
      <c r="M814" s="4"/>
      <c r="N814" s="4"/>
      <c r="O814" s="20">
        <f>SUMIF(ORCAMENTO!$B:$B,B$812,ORCAMENTO!$H:$H)</f>
        <v>36.15</v>
      </c>
      <c r="P814" s="20">
        <f t="shared" si="53"/>
        <v>7.6276499999999992</v>
      </c>
    </row>
    <row r="815" spans="1:16" ht="30" customHeight="1" x14ac:dyDescent="0.25">
      <c r="A815" s="61" t="s">
        <v>247</v>
      </c>
      <c r="B815" s="74">
        <v>370</v>
      </c>
      <c r="C815" s="62" t="str">
        <f>VLOOKUP(B815,IF(A815="COMPOSICAO",S!$A:$D,I!$A:$D),2,FALSE)</f>
        <v>AREIA MEDIA - POSTO JAZIDA/FORNECEDOR (RETIRADO NA JAZIDA, SEM TRANSPORTE)</v>
      </c>
      <c r="D815" s="62"/>
      <c r="E815" s="62"/>
      <c r="F815" s="62"/>
      <c r="G815" s="61" t="str">
        <f>VLOOKUP(B815,IF(A815="COMPOSICAO",S!$A:$D,I!$A:$D),3,FALSE)</f>
        <v>M3</v>
      </c>
      <c r="H815" s="20">
        <f>0.043616</f>
        <v>4.3616000000000002E-2</v>
      </c>
      <c r="I815" s="63">
        <f>IF(A815="COMPOSICAO",VLOOKUP("TOTAL - "&amp;B815,COMPOSICAO_AUX_1!$A:$J,10,FALSE),VLOOKUP(B815,I!$A:$D,4,FALSE))</f>
        <v>150</v>
      </c>
      <c r="J815" s="67">
        <f t="shared" si="52"/>
        <v>6.54</v>
      </c>
      <c r="K815" s="66"/>
      <c r="L815" s="4"/>
      <c r="M815" s="4"/>
      <c r="N815" s="4"/>
      <c r="O815" s="20">
        <f>SUMIF(ORCAMENTO!$B:$B,B$812,ORCAMENTO!$H:$H)</f>
        <v>36.15</v>
      </c>
      <c r="P815" s="20">
        <f t="shared" si="53"/>
        <v>1.5767184000000001</v>
      </c>
    </row>
    <row r="816" spans="1:16" ht="15" customHeight="1" x14ac:dyDescent="0.25">
      <c r="A816" s="61" t="s">
        <v>247</v>
      </c>
      <c r="B816" s="74">
        <v>1106</v>
      </c>
      <c r="C816" s="62" t="str">
        <f>VLOOKUP(B816,IF(A816="COMPOSICAO",S!$A:$D,I!$A:$D),2,FALSE)</f>
        <v>CAL HIDRATADA CH-I PARA ARGAMASSAS</v>
      </c>
      <c r="D816" s="62"/>
      <c r="E816" s="62"/>
      <c r="F816" s="62"/>
      <c r="G816" s="61" t="str">
        <f>VLOOKUP(B816,IF(A816="COMPOSICAO",S!$A:$D,I!$A:$D),3,FALSE)</f>
        <v>KG</v>
      </c>
      <c r="H816" s="20">
        <f>6.54616</f>
        <v>6.5461600000000004</v>
      </c>
      <c r="I816" s="63">
        <f>IF(A816="COMPOSICAO",VLOOKUP("TOTAL - "&amp;B816,COMPOSICAO_AUX_1!$A:$J,10,FALSE),VLOOKUP(B816,I!$A:$D,4,FALSE))</f>
        <v>0.97</v>
      </c>
      <c r="J816" s="67">
        <f t="shared" si="52"/>
        <v>6.34</v>
      </c>
      <c r="K816" s="66"/>
      <c r="L816" s="4"/>
      <c r="M816" s="4"/>
      <c r="N816" s="4"/>
      <c r="O816" s="20">
        <f>SUMIF(ORCAMENTO!$B:$B,B$812,ORCAMENTO!$H:$H)</f>
        <v>36.15</v>
      </c>
      <c r="P816" s="20">
        <f t="shared" si="53"/>
        <v>236.64368400000001</v>
      </c>
    </row>
    <row r="817" spans="1:16" ht="15" customHeight="1" x14ac:dyDescent="0.25">
      <c r="A817" s="61" t="s">
        <v>247</v>
      </c>
      <c r="B817" s="74">
        <v>1379</v>
      </c>
      <c r="C817" s="62" t="str">
        <f>VLOOKUP(B817,IF(A817="COMPOSICAO",S!$A:$D,I!$A:$D),2,FALSE)</f>
        <v>CIMENTO PORTLAND COMPOSTO CP II-32</v>
      </c>
      <c r="D817" s="62"/>
      <c r="E817" s="62"/>
      <c r="F817" s="62"/>
      <c r="G817" s="61" t="str">
        <f>VLOOKUP(B817,IF(A817="COMPOSICAO",S!$A:$D,I!$A:$D),3,FALSE)</f>
        <v>KG</v>
      </c>
      <c r="H817" s="20">
        <f>7.364336</f>
        <v>7.3643359999999998</v>
      </c>
      <c r="I817" s="63">
        <f>IF(A817="COMPOSICAO",VLOOKUP("TOTAL - "&amp;B817,COMPOSICAO_AUX_1!$A:$J,10,FALSE),VLOOKUP(B817,I!$A:$D,4,FALSE))</f>
        <v>0.77</v>
      </c>
      <c r="J817" s="67">
        <f t="shared" si="52"/>
        <v>5.67</v>
      </c>
      <c r="K817" s="66"/>
      <c r="L817" s="4"/>
      <c r="M817" s="4"/>
      <c r="N817" s="4"/>
      <c r="O817" s="20">
        <f>SUMIF(ORCAMENTO!$B:$B,B$812,ORCAMENTO!$H:$H)</f>
        <v>36.15</v>
      </c>
      <c r="P817" s="20">
        <f t="shared" si="53"/>
        <v>266.2207464</v>
      </c>
    </row>
    <row r="818" spans="1:16" ht="30" customHeight="1" x14ac:dyDescent="0.25">
      <c r="A818" s="61" t="s">
        <v>248</v>
      </c>
      <c r="B818" s="74">
        <v>88377</v>
      </c>
      <c r="C818" s="62" t="str">
        <f>VLOOKUP(B818,IF(A818="COMPOSICAO",S!$A:$D,I!$A:$D),2,FALSE)</f>
        <v>OPERADOR DE BETONEIRA ESTACIONÁRIA/MISTURADOR COM ENCARGOS COMPLEMENTARES</v>
      </c>
      <c r="D818" s="62"/>
      <c r="E818" s="62"/>
      <c r="F818" s="62"/>
      <c r="G818" s="61" t="str">
        <f>VLOOKUP(B818,IF(A818="COMPOSICAO",S!$A:$D,I!$A:$D),3,FALSE)</f>
        <v>H</v>
      </c>
      <c r="H818" s="20">
        <f>0.1692/pcf</f>
        <v>0.16919999999999999</v>
      </c>
      <c r="I818" s="63">
        <f>IF(A818="COMPOSICAO",VLOOKUP("TOTAL - "&amp;B818,COMPOSICAO_AUX_1!$A:$J,10,FALSE),VLOOKUP(B818,I!$A:$D,4,FALSE))</f>
        <v>21.15</v>
      </c>
      <c r="J818" s="67">
        <f t="shared" si="52"/>
        <v>3.57</v>
      </c>
      <c r="K818" s="66"/>
      <c r="L818" s="4"/>
      <c r="M818" s="4"/>
      <c r="N818" s="4"/>
      <c r="O818" s="20">
        <f>SUMIF(ORCAMENTO!$B:$B,B$812,ORCAMENTO!$H:$H)</f>
        <v>36.15</v>
      </c>
      <c r="P818" s="20">
        <f t="shared" si="53"/>
        <v>6.116579999999999</v>
      </c>
    </row>
    <row r="819" spans="1:16" ht="45" customHeight="1" x14ac:dyDescent="0.25">
      <c r="A819" s="61" t="s">
        <v>247</v>
      </c>
      <c r="B819" s="74">
        <v>10535</v>
      </c>
      <c r="C819" s="62" t="str">
        <f>VLOOKUP(B819,IF(A819="COMPOSICAO",S!$A:$D,I!$A:$D),2,FALSE)</f>
        <v>BETONEIRA CAPACIDADE NOMINAL 400 L, CAPACIDADE DE MISTURA  280 L, MOTOR ELETRICO TRIFASICO 220/380 V POTENCIA 2 CV, SEM CARREGADOR</v>
      </c>
      <c r="D819" s="62"/>
      <c r="E819" s="62"/>
      <c r="F819" s="62"/>
      <c r="G819" s="61" t="str">
        <f>VLOOKUP(B819,IF(A819="COMPOSICAO",S!$A:$D,I!$A:$D),3,FALSE)</f>
        <v>UN</v>
      </c>
      <c r="H819" s="20">
        <f>0.00001487832</f>
        <v>1.4878319999999999E-5</v>
      </c>
      <c r="I819" s="63">
        <f>IF(A819="COMPOSICAO",VLOOKUP("TOTAL - "&amp;B819,COMPOSICAO_AUX_1!$A:$J,10,FALSE),VLOOKUP(B819,I!$A:$D,4,FALSE))</f>
        <v>5099.45</v>
      </c>
      <c r="J819" s="67">
        <f t="shared" si="52"/>
        <v>7.0000000000000007E-2</v>
      </c>
      <c r="K819" s="66"/>
      <c r="L819" s="4"/>
      <c r="M819" s="4"/>
      <c r="N819" s="4"/>
      <c r="O819" s="20">
        <f>SUMIF(ORCAMENTO!$B:$B,B$812,ORCAMENTO!$H:$H)</f>
        <v>36.15</v>
      </c>
      <c r="P819" s="20">
        <f t="shared" si="53"/>
        <v>5.378512679999999E-4</v>
      </c>
    </row>
    <row r="820" spans="1:16" ht="30" customHeight="1" x14ac:dyDescent="0.25">
      <c r="A820" s="61" t="s">
        <v>247</v>
      </c>
      <c r="B820" s="74">
        <v>2705</v>
      </c>
      <c r="C820" s="62" t="str">
        <f>VLOOKUP(B820,IF(A820="COMPOSICAO",S!$A:$D,I!$A:$D),2,FALSE)</f>
        <v>ENERGIA ELETRICA ATE 2000 KWH INDUSTRIAL, SEM DEMANDA</v>
      </c>
      <c r="D820" s="62"/>
      <c r="E820" s="62"/>
      <c r="F820" s="62"/>
      <c r="G820" s="61" t="str">
        <f>VLOOKUP(B820,IF(A820="COMPOSICAO",S!$A:$D,I!$A:$D),3,FALSE)</f>
        <v>KWH</v>
      </c>
      <c r="H820" s="20">
        <f>0.04935</f>
        <v>4.9349999999999998E-2</v>
      </c>
      <c r="I820" s="63">
        <f>IF(A820="COMPOSICAO",VLOOKUP("TOTAL - "&amp;B820,COMPOSICAO_AUX_1!$A:$J,10,FALSE),VLOOKUP(B820,I!$A:$D,4,FALSE))</f>
        <v>0.7</v>
      </c>
      <c r="J820" s="67">
        <f t="shared" si="52"/>
        <v>0.03</v>
      </c>
      <c r="K820" s="66"/>
      <c r="L820" s="4"/>
      <c r="M820" s="4"/>
      <c r="N820" s="4"/>
      <c r="O820" s="20">
        <f>SUMIF(ORCAMENTO!$B:$B,B$812,ORCAMENTO!$H:$H)</f>
        <v>36.15</v>
      </c>
      <c r="P820" s="20">
        <f t="shared" si="53"/>
        <v>1.7840024999999999</v>
      </c>
    </row>
    <row r="821" spans="1:16" ht="15" customHeight="1" x14ac:dyDescent="0.25">
      <c r="A821" s="82" t="s">
        <v>249</v>
      </c>
      <c r="B821" s="83"/>
      <c r="C821" s="83"/>
      <c r="D821" s="83"/>
      <c r="E821" s="83"/>
      <c r="F821" s="83"/>
      <c r="G821" s="84"/>
      <c r="H821" s="85"/>
      <c r="I821" s="86"/>
      <c r="J821" s="67">
        <f>SUM(J812:K820)</f>
        <v>44.89</v>
      </c>
      <c r="K821" s="66"/>
    </row>
    <row r="822" spans="1:16" ht="15" customHeight="1" x14ac:dyDescent="0.25">
      <c r="A822" s="82" t="str">
        <f>"TAXA DE BDI ("&amp;BDI&amp;" %)"</f>
        <v>TAXA DE BDI (23,01 %)</v>
      </c>
      <c r="B822" s="83"/>
      <c r="C822" s="83"/>
      <c r="D822" s="83"/>
      <c r="E822" s="83"/>
      <c r="F822" s="83"/>
      <c r="G822" s="84"/>
      <c r="H822" s="85"/>
      <c r="I822" s="86"/>
      <c r="J822" s="67">
        <f>ROUND(J821*(BDI/100),2)</f>
        <v>10.33</v>
      </c>
      <c r="K822" s="66"/>
    </row>
    <row r="823" spans="1:16" ht="15" customHeight="1" x14ac:dyDescent="0.25">
      <c r="A823" s="82" t="s">
        <v>322</v>
      </c>
      <c r="B823" s="83"/>
      <c r="C823" s="83"/>
      <c r="D823" s="83"/>
      <c r="E823" s="83"/>
      <c r="F823" s="83"/>
      <c r="G823" s="84"/>
      <c r="H823" s="85"/>
      <c r="I823" s="86"/>
      <c r="J823" s="67">
        <f>SUM(J821:K822)</f>
        <v>55.22</v>
      </c>
      <c r="K823" s="66"/>
    </row>
    <row r="824" spans="1:16" ht="15" customHeight="1" x14ac:dyDescent="0.25">
      <c r="A824" s="4"/>
      <c r="B824" s="4"/>
      <c r="C824" s="4"/>
      <c r="D824" s="4"/>
      <c r="E824" s="4"/>
      <c r="F824" s="4"/>
      <c r="G824" s="4"/>
      <c r="H824" s="4"/>
      <c r="I824" s="4"/>
      <c r="J824" s="4"/>
      <c r="K824" s="4"/>
    </row>
    <row r="825" spans="1:16" ht="15" customHeight="1" x14ac:dyDescent="0.25">
      <c r="A825" s="29" t="s">
        <v>243</v>
      </c>
      <c r="B825" s="29" t="s">
        <v>37</v>
      </c>
      <c r="C825" s="53" t="s">
        <v>8</v>
      </c>
      <c r="D825" s="54"/>
      <c r="E825" s="54"/>
      <c r="F825" s="54"/>
      <c r="G825" s="7" t="s">
        <v>38</v>
      </c>
      <c r="H825" s="7" t="s">
        <v>244</v>
      </c>
      <c r="I825" s="7" t="s">
        <v>245</v>
      </c>
      <c r="J825" s="42" t="s">
        <v>10</v>
      </c>
      <c r="K825" s="41"/>
    </row>
    <row r="826" spans="1:16" ht="75" customHeight="1" x14ac:dyDescent="0.25">
      <c r="A826" s="7" t="s">
        <v>261</v>
      </c>
      <c r="B826" s="78">
        <v>104457</v>
      </c>
      <c r="C826" s="80" t="str">
        <f>VLOOKUP(B826,S!$A:$D,2,FALSE)</f>
        <v>REVESTIMENTO CERÂMICO PARA PAREDES INTERNAS COM PLACAS TIPO ESMALTADA EXTRA  DE DIMENSÕES 33X45 CM APLICADAS EM AMBIENTES DE ÁREA MENOR QUE 5 M² NA ALTURA INTEIRA DAS PAREDES. AF_06/2014</v>
      </c>
      <c r="D826" s="80"/>
      <c r="E826" s="80"/>
      <c r="F826" s="79"/>
      <c r="G826" s="7" t="str">
        <f>VLOOKUP(B826,S!$A:$D,3,FALSE)</f>
        <v>M2</v>
      </c>
      <c r="H826" s="81"/>
      <c r="I826" s="81">
        <f>J832</f>
        <v>74.89</v>
      </c>
      <c r="J826" s="60"/>
      <c r="K826" s="59"/>
      <c r="L826" s="81">
        <f>VLOOKUP(B826,S!$A:$D,4,FALSE)</f>
        <v>74.89</v>
      </c>
      <c r="M826" s="7" t="str">
        <f>IF(ROUND((L826-I826),2)=0,"OK, confere com a tabela.",IF(ROUND((L826-I826),2)&lt;0,"ACIMA ("&amp;TEXT(ROUND(I826*100/L826,4),"0,0000")&amp;" %) da tabela.","ABAIXO ("&amp;TEXT(ROUND(I826*100/L826,4),"0,0000")&amp;" %) da tabela."))</f>
        <v>OK, confere com a tabela.</v>
      </c>
    </row>
    <row r="827" spans="1:16" ht="45" customHeight="1" x14ac:dyDescent="0.25">
      <c r="A827" s="61" t="s">
        <v>247</v>
      </c>
      <c r="B827" s="74">
        <v>536</v>
      </c>
      <c r="C827" s="62" t="str">
        <f>VLOOKUP(B827,IF(A827="COMPOSICAO",S!$A:$D,I!$A:$D),2,FALSE)</f>
        <v>REVESTIMENTO EM CERAMICA ESMALTADA EXTRA, PEI MENOR OU IGUAL A 3, FORMATO MENOR OU IGUAL A 2025 CM2</v>
      </c>
      <c r="D827" s="62"/>
      <c r="E827" s="62"/>
      <c r="F827" s="62"/>
      <c r="G827" s="61" t="str">
        <f>VLOOKUP(B827,IF(A827="COMPOSICAO",S!$A:$D,I!$A:$D),3,FALSE)</f>
        <v>M2</v>
      </c>
      <c r="H827" s="20">
        <f>1.09</f>
        <v>1.0900000000000001</v>
      </c>
      <c r="I827" s="63">
        <f>IF(A827="COMPOSICAO",VLOOKUP("TOTAL - "&amp;B827,COMPOSICAO_AUX_1!$A:$J,10,FALSE),VLOOKUP(B827,I!$A:$D,4,FALSE))</f>
        <v>27.5</v>
      </c>
      <c r="J827" s="67">
        <f>TRUNC(H827*I827,2)</f>
        <v>29.97</v>
      </c>
      <c r="K827" s="66"/>
      <c r="L827" s="4"/>
      <c r="M827" s="4"/>
      <c r="N827" s="4"/>
      <c r="O827" s="20">
        <f>SUMIF(ORCAMENTO!$B:$B,B$826,ORCAMENTO!$H:$H)</f>
        <v>36.15</v>
      </c>
      <c r="P827" s="20">
        <f>O827*H827</f>
        <v>39.403500000000001</v>
      </c>
    </row>
    <row r="828" spans="1:16" ht="15" customHeight="1" x14ac:dyDescent="0.25">
      <c r="A828" s="61" t="s">
        <v>247</v>
      </c>
      <c r="B828" s="74">
        <v>1381</v>
      </c>
      <c r="C828" s="62" t="str">
        <f>VLOOKUP(B828,IF(A828="COMPOSICAO",S!$A:$D,I!$A:$D),2,FALSE)</f>
        <v>ARGAMASSA COLANTE AC I PARA CERAMICAS</v>
      </c>
      <c r="D828" s="62"/>
      <c r="E828" s="62"/>
      <c r="F828" s="62"/>
      <c r="G828" s="61" t="str">
        <f>VLOOKUP(B828,IF(A828="COMPOSICAO",S!$A:$D,I!$A:$D),3,FALSE)</f>
        <v>KG</v>
      </c>
      <c r="H828" s="20">
        <f>6.14</f>
        <v>6.14</v>
      </c>
      <c r="I828" s="63">
        <f>IF(A828="COMPOSICAO",VLOOKUP("TOTAL - "&amp;B828,COMPOSICAO_AUX_1!$A:$J,10,FALSE),VLOOKUP(B828,I!$A:$D,4,FALSE))</f>
        <v>0.6</v>
      </c>
      <c r="J828" s="67">
        <f>TRUNC(H828*I828,2)</f>
        <v>3.68</v>
      </c>
      <c r="K828" s="66"/>
      <c r="L828" s="4"/>
      <c r="M828" s="4"/>
      <c r="N828" s="4"/>
      <c r="O828" s="20">
        <f>SUMIF(ORCAMENTO!$B:$B,B$826,ORCAMENTO!$H:$H)</f>
        <v>36.15</v>
      </c>
      <c r="P828" s="20">
        <f>O828*H828</f>
        <v>221.96099999999998</v>
      </c>
    </row>
    <row r="829" spans="1:16" ht="15" customHeight="1" x14ac:dyDescent="0.25">
      <c r="A829" s="61" t="s">
        <v>247</v>
      </c>
      <c r="B829" s="74">
        <v>34357</v>
      </c>
      <c r="C829" s="62" t="str">
        <f>VLOOKUP(B829,IF(A829="COMPOSICAO",S!$A:$D,I!$A:$D),2,FALSE)</f>
        <v>REJUNTE CIMENTICIO, QUALQUER COR</v>
      </c>
      <c r="D829" s="62"/>
      <c r="E829" s="62"/>
      <c r="F829" s="62"/>
      <c r="G829" s="61" t="str">
        <f>VLOOKUP(B829,IF(A829="COMPOSICAO",S!$A:$D,I!$A:$D),3,FALSE)</f>
        <v>KG</v>
      </c>
      <c r="H829" s="20">
        <f>0.22</f>
        <v>0.22</v>
      </c>
      <c r="I829" s="63">
        <f>IF(A829="COMPOSICAO",VLOOKUP("TOTAL - "&amp;B829,COMPOSICAO_AUX_1!$A:$J,10,FALSE),VLOOKUP(B829,I!$A:$D,4,FALSE))</f>
        <v>3.52</v>
      </c>
      <c r="J829" s="67">
        <f>TRUNC(H829*I829,2)</f>
        <v>0.77</v>
      </c>
      <c r="K829" s="66"/>
      <c r="L829" s="4"/>
      <c r="M829" s="4"/>
      <c r="N829" s="4"/>
      <c r="O829" s="20">
        <f>SUMIF(ORCAMENTO!$B:$B,B$826,ORCAMENTO!$H:$H)</f>
        <v>36.15</v>
      </c>
      <c r="P829" s="20">
        <f>O829*H829</f>
        <v>7.9529999999999994</v>
      </c>
    </row>
    <row r="830" spans="1:16" ht="30" customHeight="1" x14ac:dyDescent="0.25">
      <c r="A830" s="61" t="s">
        <v>248</v>
      </c>
      <c r="B830" s="74">
        <v>88256</v>
      </c>
      <c r="C830" s="62" t="str">
        <f>VLOOKUP(B830,IF(A830="COMPOSICAO",S!$A:$D,I!$A:$D),2,FALSE)</f>
        <v>AZULEJISTA OU LADRILHISTA COM ENCARGOS COMPLEMENTARES</v>
      </c>
      <c r="D830" s="62"/>
      <c r="E830" s="62"/>
      <c r="F830" s="62"/>
      <c r="G830" s="61" t="str">
        <f>VLOOKUP(B830,IF(A830="COMPOSICAO",S!$A:$D,I!$A:$D),3,FALSE)</f>
        <v>H</v>
      </c>
      <c r="H830" s="20">
        <f>0.97/pcf</f>
        <v>0.97</v>
      </c>
      <c r="I830" s="63">
        <f>IF(A830="COMPOSICAO",VLOOKUP("TOTAL - "&amp;B830,COMPOSICAO_AUX_1!$A:$J,10,FALSE),VLOOKUP(B830,I!$A:$D,4,FALSE))</f>
        <v>31.11</v>
      </c>
      <c r="J830" s="67">
        <f>TRUNC(H830*I830,2)</f>
        <v>30.17</v>
      </c>
      <c r="K830" s="66"/>
      <c r="L830" s="4"/>
      <c r="M830" s="4"/>
      <c r="N830" s="4"/>
      <c r="O830" s="20">
        <f>SUMIF(ORCAMENTO!$B:$B,B$826,ORCAMENTO!$H:$H)</f>
        <v>36.15</v>
      </c>
      <c r="P830" s="20">
        <f>O830*H830</f>
        <v>35.0655</v>
      </c>
    </row>
    <row r="831" spans="1:16" ht="15" customHeight="1" x14ac:dyDescent="0.25">
      <c r="A831" s="61" t="s">
        <v>248</v>
      </c>
      <c r="B831" s="74">
        <v>88316</v>
      </c>
      <c r="C831" s="62" t="str">
        <f>VLOOKUP(B831,IF(A831="COMPOSICAO",S!$A:$D,I!$A:$D),2,FALSE)</f>
        <v>SERVENTE COM ENCARGOS COMPLEMENTARES</v>
      </c>
      <c r="D831" s="62"/>
      <c r="E831" s="62"/>
      <c r="F831" s="62"/>
      <c r="G831" s="61" t="str">
        <f>VLOOKUP(B831,IF(A831="COMPOSICAO",S!$A:$D,I!$A:$D),3,FALSE)</f>
        <v>H</v>
      </c>
      <c r="H831" s="20">
        <f>0.48/pcf</f>
        <v>0.48</v>
      </c>
      <c r="I831" s="63">
        <f>IF(A831="COMPOSICAO",VLOOKUP("TOTAL - "&amp;B831,COMPOSICAO_AUX_1!$A:$J,10,FALSE),VLOOKUP(B831,I!$A:$D,4,FALSE))</f>
        <v>21.47</v>
      </c>
      <c r="J831" s="67">
        <f>TRUNC(H831*I831,2)</f>
        <v>10.3</v>
      </c>
      <c r="K831" s="66"/>
      <c r="L831" s="4"/>
      <c r="M831" s="4"/>
      <c r="N831" s="4"/>
      <c r="O831" s="20">
        <f>SUMIF(ORCAMENTO!$B:$B,B$826,ORCAMENTO!$H:$H)</f>
        <v>36.15</v>
      </c>
      <c r="P831" s="20">
        <f>O831*H831</f>
        <v>17.352</v>
      </c>
    </row>
    <row r="832" spans="1:16" ht="15" customHeight="1" x14ac:dyDescent="0.25">
      <c r="A832" s="82" t="s">
        <v>249</v>
      </c>
      <c r="B832" s="83"/>
      <c r="C832" s="83"/>
      <c r="D832" s="83"/>
      <c r="E832" s="83"/>
      <c r="F832" s="83"/>
      <c r="G832" s="84"/>
      <c r="H832" s="85"/>
      <c r="I832" s="86"/>
      <c r="J832" s="67">
        <f>SUM(J826:K831)</f>
        <v>74.89</v>
      </c>
      <c r="K832" s="66"/>
    </row>
    <row r="833" spans="1:16" ht="15" customHeight="1" x14ac:dyDescent="0.25">
      <c r="A833" s="82" t="str">
        <f>"TAXA DE BDI ("&amp;BDI&amp;" %)"</f>
        <v>TAXA DE BDI (23,01 %)</v>
      </c>
      <c r="B833" s="83"/>
      <c r="C833" s="83"/>
      <c r="D833" s="83"/>
      <c r="E833" s="83"/>
      <c r="F833" s="83"/>
      <c r="G833" s="84"/>
      <c r="H833" s="85"/>
      <c r="I833" s="86"/>
      <c r="J833" s="67">
        <f>ROUND(J832*(BDI/100),2)</f>
        <v>17.23</v>
      </c>
      <c r="K833" s="66"/>
    </row>
    <row r="834" spans="1:16" ht="15" customHeight="1" x14ac:dyDescent="0.25">
      <c r="A834" s="82" t="s">
        <v>323</v>
      </c>
      <c r="B834" s="83"/>
      <c r="C834" s="83"/>
      <c r="D834" s="83"/>
      <c r="E834" s="83"/>
      <c r="F834" s="83"/>
      <c r="G834" s="84"/>
      <c r="H834" s="85"/>
      <c r="I834" s="86"/>
      <c r="J834" s="67">
        <f>SUM(J832:K833)</f>
        <v>92.12</v>
      </c>
      <c r="K834" s="66"/>
    </row>
    <row r="835" spans="1:16" ht="15" customHeight="1" x14ac:dyDescent="0.25">
      <c r="A835" s="4"/>
      <c r="B835" s="4"/>
      <c r="C835" s="4"/>
      <c r="D835" s="4"/>
      <c r="E835" s="4"/>
      <c r="F835" s="4"/>
      <c r="G835" s="4"/>
      <c r="H835" s="4"/>
      <c r="I835" s="4"/>
      <c r="J835" s="4"/>
      <c r="K835" s="4"/>
    </row>
    <row r="836" spans="1:16" ht="15" customHeight="1" x14ac:dyDescent="0.25">
      <c r="A836" s="29" t="s">
        <v>243</v>
      </c>
      <c r="B836" s="29" t="s">
        <v>37</v>
      </c>
      <c r="C836" s="53" t="s">
        <v>8</v>
      </c>
      <c r="D836" s="54"/>
      <c r="E836" s="54"/>
      <c r="F836" s="54"/>
      <c r="G836" s="7" t="s">
        <v>38</v>
      </c>
      <c r="H836" s="7" t="s">
        <v>244</v>
      </c>
      <c r="I836" s="7" t="s">
        <v>245</v>
      </c>
      <c r="J836" s="42" t="s">
        <v>10</v>
      </c>
      <c r="K836" s="41"/>
    </row>
    <row r="837" spans="1:16" ht="75" customHeight="1" x14ac:dyDescent="0.25">
      <c r="A837" s="7" t="s">
        <v>259</v>
      </c>
      <c r="B837" s="78">
        <v>87630</v>
      </c>
      <c r="C837" s="80" t="str">
        <f>VLOOKUP(B837,S!$A:$D,2,FALSE)</f>
        <v>CONTRAPISO EM ARGAMASSA TRAÇO 1:4 (CIMENTO E AREIA), PREPARO MECÂNICO COM BETONEIRA 400 L, APLICADO EM ÁREAS SECAS SOBRE LAJE, ADERIDO, ACABAMENTO NÃO REFORÇADO, ESPESSURA 3CM. AF_07/2021</v>
      </c>
      <c r="D837" s="80"/>
      <c r="E837" s="80"/>
      <c r="F837" s="79"/>
      <c r="G837" s="7" t="str">
        <f>VLOOKUP(B837,S!$A:$D,3,FALSE)</f>
        <v>M2</v>
      </c>
      <c r="H837" s="81"/>
      <c r="I837" s="81">
        <f>J846</f>
        <v>42.250000000000007</v>
      </c>
      <c r="J837" s="60"/>
      <c r="K837" s="59"/>
      <c r="L837" s="81">
        <f>VLOOKUP(B837,S!$A:$D,4,FALSE)</f>
        <v>42.25</v>
      </c>
      <c r="M837" s="7" t="str">
        <f>IF(ROUND((L837-I837),2)=0,"OK, confere com a tabela.",IF(ROUND((L837-I837),2)&lt;0,"ACIMA ("&amp;TEXT(ROUND(I837*100/L837,4),"0,0000")&amp;" %) da tabela.","ABAIXO ("&amp;TEXT(ROUND(I837*100/L837,4),"0,0000")&amp;" %) da tabela."))</f>
        <v>OK, confere com a tabela.</v>
      </c>
    </row>
    <row r="838" spans="1:16" ht="15" customHeight="1" x14ac:dyDescent="0.25">
      <c r="A838" s="61" t="s">
        <v>247</v>
      </c>
      <c r="B838" s="74">
        <v>1379</v>
      </c>
      <c r="C838" s="62" t="str">
        <f>VLOOKUP(B838,IF(A838="COMPOSICAO",S!$A:$D,I!$A:$D),2,FALSE)</f>
        <v>CIMENTO PORTLAND COMPOSTO CP II-32</v>
      </c>
      <c r="D838" s="62"/>
      <c r="E838" s="62"/>
      <c r="F838" s="62"/>
      <c r="G838" s="61" t="str">
        <f>VLOOKUP(B838,IF(A838="COMPOSICAO",S!$A:$D,I!$A:$D),3,FALSE)</f>
        <v>KG</v>
      </c>
      <c r="H838" s="20">
        <f>20.319535</f>
        <v>20.319534999999998</v>
      </c>
      <c r="I838" s="63">
        <f>IF(A838="COMPOSICAO",VLOOKUP("TOTAL - "&amp;B838,COMPOSICAO_AUX_1!$A:$J,10,FALSE),VLOOKUP(B838,I!$A:$D,4,FALSE))</f>
        <v>0.77</v>
      </c>
      <c r="J838" s="67">
        <f t="shared" ref="J838:J845" si="54">TRUNC(H838*I838,2)</f>
        <v>15.64</v>
      </c>
      <c r="K838" s="66"/>
      <c r="L838" s="4"/>
      <c r="M838" s="4"/>
      <c r="N838" s="4"/>
      <c r="O838" s="20">
        <f>SUMIF(ORCAMENTO!$B:$B,B$837,ORCAMENTO!$H:$H)</f>
        <v>44.29</v>
      </c>
      <c r="P838" s="20">
        <f t="shared" ref="P838:P845" si="55">O838*H838</f>
        <v>899.95220514999994</v>
      </c>
    </row>
    <row r="839" spans="1:16" ht="30" customHeight="1" x14ac:dyDescent="0.25">
      <c r="A839" s="61" t="s">
        <v>247</v>
      </c>
      <c r="B839" s="74">
        <v>7334</v>
      </c>
      <c r="C839" s="62" t="str">
        <f>VLOOKUP(B839,IF(A839="COMPOSICAO",S!$A:$D,I!$A:$D),2,FALSE)</f>
        <v>ADITIVO ADESIVO LIQUIDO PARA ARGAMASSAS DE REVESTIMENTOS CIMENTICIOS</v>
      </c>
      <c r="D839" s="62"/>
      <c r="E839" s="62"/>
      <c r="F839" s="62"/>
      <c r="G839" s="61" t="str">
        <f>VLOOKUP(B839,IF(A839="COMPOSICAO",S!$A:$D,I!$A:$D),3,FALSE)</f>
        <v>L</v>
      </c>
      <c r="H839" s="20">
        <f>0.21</f>
        <v>0.21</v>
      </c>
      <c r="I839" s="63">
        <f>IF(A839="COMPOSICAO",VLOOKUP("TOTAL - "&amp;B839,COMPOSICAO_AUX_1!$A:$J,10,FALSE),VLOOKUP(B839,I!$A:$D,4,FALSE))</f>
        <v>14.16</v>
      </c>
      <c r="J839" s="67">
        <f t="shared" si="54"/>
        <v>2.97</v>
      </c>
      <c r="K839" s="66"/>
      <c r="L839" s="4"/>
      <c r="M839" s="4"/>
      <c r="N839" s="4"/>
      <c r="O839" s="20">
        <f>SUMIF(ORCAMENTO!$B:$B,B$837,ORCAMENTO!$H:$H)</f>
        <v>44.29</v>
      </c>
      <c r="P839" s="20">
        <f t="shared" si="55"/>
        <v>9.3008999999999986</v>
      </c>
    </row>
    <row r="840" spans="1:16" ht="15" customHeight="1" x14ac:dyDescent="0.25">
      <c r="A840" s="61" t="s">
        <v>248</v>
      </c>
      <c r="B840" s="74">
        <v>88309</v>
      </c>
      <c r="C840" s="62" t="str">
        <f>VLOOKUP(B840,IF(A840="COMPOSICAO",S!$A:$D,I!$A:$D),2,FALSE)</f>
        <v>PEDREIRO COM ENCARGOS COMPLEMENTARES</v>
      </c>
      <c r="D840" s="62"/>
      <c r="E840" s="62"/>
      <c r="F840" s="62"/>
      <c r="G840" s="61" t="str">
        <f>VLOOKUP(B840,IF(A840="COMPOSICAO",S!$A:$D,I!$A:$D),3,FALSE)</f>
        <v>H</v>
      </c>
      <c r="H840" s="20">
        <f>0.245/pcf</f>
        <v>0.245</v>
      </c>
      <c r="I840" s="63">
        <f>IF(A840="COMPOSICAO",VLOOKUP("TOTAL - "&amp;B840,COMPOSICAO_AUX_1!$A:$J,10,FALSE),VLOOKUP(B840,I!$A:$D,4,FALSE))</f>
        <v>31.29</v>
      </c>
      <c r="J840" s="67">
        <f t="shared" si="54"/>
        <v>7.66</v>
      </c>
      <c r="K840" s="66"/>
      <c r="L840" s="4"/>
      <c r="M840" s="4"/>
      <c r="N840" s="4"/>
      <c r="O840" s="20">
        <f>SUMIF(ORCAMENTO!$B:$B,B$837,ORCAMENTO!$H:$H)</f>
        <v>44.29</v>
      </c>
      <c r="P840" s="20">
        <f t="shared" si="55"/>
        <v>10.851049999999999</v>
      </c>
    </row>
    <row r="841" spans="1:16" ht="15" customHeight="1" x14ac:dyDescent="0.25">
      <c r="A841" s="61" t="s">
        <v>248</v>
      </c>
      <c r="B841" s="74">
        <v>88316</v>
      </c>
      <c r="C841" s="62" t="str">
        <f>VLOOKUP(B841,IF(A841="COMPOSICAO",S!$A:$D,I!$A:$D),2,FALSE)</f>
        <v>SERVENTE COM ENCARGOS COMPLEMENTARES</v>
      </c>
      <c r="D841" s="62"/>
      <c r="E841" s="62"/>
      <c r="F841" s="62"/>
      <c r="G841" s="61" t="str">
        <f>VLOOKUP(B841,IF(A841="COMPOSICAO",S!$A:$D,I!$A:$D),3,FALSE)</f>
        <v>H</v>
      </c>
      <c r="H841" s="20">
        <f>0.123/pcf</f>
        <v>0.123</v>
      </c>
      <c r="I841" s="63">
        <f>IF(A841="COMPOSICAO",VLOOKUP("TOTAL - "&amp;B841,COMPOSICAO_AUX_1!$A:$J,10,FALSE),VLOOKUP(B841,I!$A:$D,4,FALSE))</f>
        <v>21.47</v>
      </c>
      <c r="J841" s="67">
        <f t="shared" si="54"/>
        <v>2.64</v>
      </c>
      <c r="K841" s="66"/>
      <c r="L841" s="4"/>
      <c r="M841" s="4"/>
      <c r="N841" s="4"/>
      <c r="O841" s="20">
        <f>SUMIF(ORCAMENTO!$B:$B,B$837,ORCAMENTO!$H:$H)</f>
        <v>44.29</v>
      </c>
      <c r="P841" s="20">
        <f t="shared" si="55"/>
        <v>5.4476699999999996</v>
      </c>
    </row>
    <row r="842" spans="1:16" ht="30" customHeight="1" x14ac:dyDescent="0.25">
      <c r="A842" s="61" t="s">
        <v>247</v>
      </c>
      <c r="B842" s="74">
        <v>370</v>
      </c>
      <c r="C842" s="62" t="str">
        <f>VLOOKUP(B842,IF(A842="COMPOSICAO",S!$A:$D,I!$A:$D),2,FALSE)</f>
        <v>AREIA MEDIA - POSTO JAZIDA/FORNECEDOR (RETIRADO NA JAZIDA, SEM TRANSPORTE)</v>
      </c>
      <c r="D842" s="62"/>
      <c r="E842" s="62"/>
      <c r="F842" s="62"/>
      <c r="G842" s="61" t="str">
        <f>VLOOKUP(B842,IF(A842="COMPOSICAO",S!$A:$D,I!$A:$D),3,FALSE)</f>
        <v>M3</v>
      </c>
      <c r="H842" s="20">
        <f>0.058616</f>
        <v>5.8616000000000001E-2</v>
      </c>
      <c r="I842" s="63">
        <f>IF(A842="COMPOSICAO",VLOOKUP("TOTAL - "&amp;B842,COMPOSICAO_AUX_1!$A:$J,10,FALSE),VLOOKUP(B842,I!$A:$D,4,FALSE))</f>
        <v>150</v>
      </c>
      <c r="J842" s="67">
        <f t="shared" si="54"/>
        <v>8.7899999999999991</v>
      </c>
      <c r="K842" s="66"/>
      <c r="L842" s="4"/>
      <c r="M842" s="4"/>
      <c r="N842" s="4"/>
      <c r="O842" s="20">
        <f>SUMIF(ORCAMENTO!$B:$B,B$837,ORCAMENTO!$H:$H)</f>
        <v>44.29</v>
      </c>
      <c r="P842" s="20">
        <f t="shared" si="55"/>
        <v>2.5961026399999998</v>
      </c>
    </row>
    <row r="843" spans="1:16" ht="30" customHeight="1" x14ac:dyDescent="0.25">
      <c r="A843" s="61" t="s">
        <v>248</v>
      </c>
      <c r="B843" s="74">
        <v>88377</v>
      </c>
      <c r="C843" s="62" t="str">
        <f>VLOOKUP(B843,IF(A843="COMPOSICAO",S!$A:$D,I!$A:$D),2,FALSE)</f>
        <v>OPERADOR DE BETONEIRA ESTACIONÁRIA/MISTURADOR COM ENCARGOS COMPLEMENTARES</v>
      </c>
      <c r="D843" s="62"/>
      <c r="E843" s="62"/>
      <c r="F843" s="62"/>
      <c r="G843" s="61" t="str">
        <f>VLOOKUP(B843,IF(A843="COMPOSICAO",S!$A:$D,I!$A:$D),3,FALSE)</f>
        <v>H</v>
      </c>
      <c r="H843" s="20">
        <f>0.209035/pcf</f>
        <v>0.209035</v>
      </c>
      <c r="I843" s="63">
        <f>IF(A843="COMPOSICAO",VLOOKUP("TOTAL - "&amp;B843,COMPOSICAO_AUX_1!$A:$J,10,FALSE),VLOOKUP(B843,I!$A:$D,4,FALSE))</f>
        <v>21.15</v>
      </c>
      <c r="J843" s="67">
        <f t="shared" si="54"/>
        <v>4.42</v>
      </c>
      <c r="K843" s="66"/>
      <c r="L843" s="4"/>
      <c r="M843" s="4"/>
      <c r="N843" s="4"/>
      <c r="O843" s="20">
        <f>SUMIF(ORCAMENTO!$B:$B,B$837,ORCAMENTO!$H:$H)</f>
        <v>44.29</v>
      </c>
      <c r="P843" s="20">
        <f t="shared" si="55"/>
        <v>9.2581601500000001</v>
      </c>
    </row>
    <row r="844" spans="1:16" ht="45" customHeight="1" x14ac:dyDescent="0.25">
      <c r="A844" s="61" t="s">
        <v>247</v>
      </c>
      <c r="B844" s="74">
        <v>10535</v>
      </c>
      <c r="C844" s="62" t="str">
        <f>VLOOKUP(B844,IF(A844="COMPOSICAO",S!$A:$D,I!$A:$D),2,FALSE)</f>
        <v>BETONEIRA CAPACIDADE NOMINAL 400 L, CAPACIDADE DE MISTURA  280 L, MOTOR ELETRICO TRIFASICO 220/380 V POTENCIA 2 CV, SEM CARREGADOR</v>
      </c>
      <c r="D844" s="62"/>
      <c r="E844" s="62"/>
      <c r="F844" s="62"/>
      <c r="G844" s="61" t="str">
        <f>VLOOKUP(B844,IF(A844="COMPOSICAO",S!$A:$D,I!$A:$D),3,FALSE)</f>
        <v>UN</v>
      </c>
      <c r="H844" s="20">
        <f>0.000018376116</f>
        <v>1.8376115999999999E-5</v>
      </c>
      <c r="I844" s="63">
        <f>IF(A844="COMPOSICAO",VLOOKUP("TOTAL - "&amp;B844,COMPOSICAO_AUX_1!$A:$J,10,FALSE),VLOOKUP(B844,I!$A:$D,4,FALSE))</f>
        <v>5099.45</v>
      </c>
      <c r="J844" s="67">
        <f t="shared" si="54"/>
        <v>0.09</v>
      </c>
      <c r="K844" s="66"/>
      <c r="L844" s="4"/>
      <c r="M844" s="4"/>
      <c r="N844" s="4"/>
      <c r="O844" s="20">
        <f>SUMIF(ORCAMENTO!$B:$B,B$837,ORCAMENTO!$H:$H)</f>
        <v>44.29</v>
      </c>
      <c r="P844" s="20">
        <f t="shared" si="55"/>
        <v>8.1387817763999991E-4</v>
      </c>
    </row>
    <row r="845" spans="1:16" ht="30" customHeight="1" x14ac:dyDescent="0.25">
      <c r="A845" s="61" t="s">
        <v>247</v>
      </c>
      <c r="B845" s="74">
        <v>2705</v>
      </c>
      <c r="C845" s="62" t="str">
        <f>VLOOKUP(B845,IF(A845="COMPOSICAO",S!$A:$D,I!$A:$D),2,FALSE)</f>
        <v>ENERGIA ELETRICA ATE 2000 KWH INDUSTRIAL, SEM DEMANDA</v>
      </c>
      <c r="D845" s="62"/>
      <c r="E845" s="62"/>
      <c r="F845" s="62"/>
      <c r="G845" s="61" t="str">
        <f>VLOOKUP(B845,IF(A845="COMPOSICAO",S!$A:$D,I!$A:$D),3,FALSE)</f>
        <v>KWH</v>
      </c>
      <c r="H845" s="20">
        <f>0.06087875</f>
        <v>6.0878750000000002E-2</v>
      </c>
      <c r="I845" s="63">
        <f>IF(A845="COMPOSICAO",VLOOKUP("TOTAL - "&amp;B845,COMPOSICAO_AUX_1!$A:$J,10,FALSE),VLOOKUP(B845,I!$A:$D,4,FALSE))</f>
        <v>0.7</v>
      </c>
      <c r="J845" s="67">
        <f t="shared" si="54"/>
        <v>0.04</v>
      </c>
      <c r="K845" s="66"/>
      <c r="L845" s="4"/>
      <c r="M845" s="4"/>
      <c r="N845" s="4"/>
      <c r="O845" s="20">
        <f>SUMIF(ORCAMENTO!$B:$B,B$837,ORCAMENTO!$H:$H)</f>
        <v>44.29</v>
      </c>
      <c r="P845" s="20">
        <f t="shared" si="55"/>
        <v>2.6963198374999999</v>
      </c>
    </row>
    <row r="846" spans="1:16" ht="15" customHeight="1" x14ac:dyDescent="0.25">
      <c r="A846" s="82" t="s">
        <v>249</v>
      </c>
      <c r="B846" s="83"/>
      <c r="C846" s="83"/>
      <c r="D846" s="83"/>
      <c r="E846" s="83"/>
      <c r="F846" s="83"/>
      <c r="G846" s="84"/>
      <c r="H846" s="85"/>
      <c r="I846" s="86"/>
      <c r="J846" s="67">
        <f>SUM(J837:K845)</f>
        <v>42.250000000000007</v>
      </c>
      <c r="K846" s="66"/>
    </row>
    <row r="847" spans="1:16" ht="15" customHeight="1" x14ac:dyDescent="0.25">
      <c r="A847" s="82" t="str">
        <f>"TAXA DE BDI ("&amp;BDI&amp;" %)"</f>
        <v>TAXA DE BDI (23,01 %)</v>
      </c>
      <c r="B847" s="83"/>
      <c r="C847" s="83"/>
      <c r="D847" s="83"/>
      <c r="E847" s="83"/>
      <c r="F847" s="83"/>
      <c r="G847" s="84"/>
      <c r="H847" s="85"/>
      <c r="I847" s="86"/>
      <c r="J847" s="67">
        <f>ROUND(J846*(BDI/100),2)</f>
        <v>9.7200000000000006</v>
      </c>
      <c r="K847" s="66"/>
    </row>
    <row r="848" spans="1:16" ht="15" customHeight="1" x14ac:dyDescent="0.25">
      <c r="A848" s="82" t="s">
        <v>324</v>
      </c>
      <c r="B848" s="83"/>
      <c r="C848" s="83"/>
      <c r="D848" s="83"/>
      <c r="E848" s="83"/>
      <c r="F848" s="83"/>
      <c r="G848" s="84"/>
      <c r="H848" s="85"/>
      <c r="I848" s="86"/>
      <c r="J848" s="67">
        <f>SUM(J846:K847)</f>
        <v>51.970000000000006</v>
      </c>
      <c r="K848" s="66"/>
    </row>
    <row r="849" spans="1:16" ht="15" customHeight="1" x14ac:dyDescent="0.25">
      <c r="A849" s="4"/>
      <c r="B849" s="4"/>
      <c r="C849" s="4"/>
      <c r="D849" s="4"/>
      <c r="E849" s="4"/>
      <c r="F849" s="4"/>
      <c r="G849" s="4"/>
      <c r="H849" s="4"/>
      <c r="I849" s="4"/>
      <c r="J849" s="4"/>
      <c r="K849" s="4"/>
    </row>
    <row r="850" spans="1:16" ht="15" customHeight="1" x14ac:dyDescent="0.25">
      <c r="A850" s="29" t="s">
        <v>243</v>
      </c>
      <c r="B850" s="29" t="s">
        <v>37</v>
      </c>
      <c r="C850" s="53" t="s">
        <v>8</v>
      </c>
      <c r="D850" s="54"/>
      <c r="E850" s="54"/>
      <c r="F850" s="54"/>
      <c r="G850" s="7" t="s">
        <v>38</v>
      </c>
      <c r="H850" s="7" t="s">
        <v>244</v>
      </c>
      <c r="I850" s="7" t="s">
        <v>245</v>
      </c>
      <c r="J850" s="42" t="s">
        <v>10</v>
      </c>
      <c r="K850" s="41"/>
    </row>
    <row r="851" spans="1:16" ht="60" customHeight="1" x14ac:dyDescent="0.25">
      <c r="A851" s="7" t="s">
        <v>259</v>
      </c>
      <c r="B851" s="78">
        <v>87249</v>
      </c>
      <c r="C851" s="80" t="str">
        <f>VLOOKUP(B851,S!$A:$D,2,FALSE)</f>
        <v>REVESTIMENTO CERÂMICO PARA PISO COM PLACAS TIPO ESMALTADA EXTRA DE DIMENSÕES 45X45 CM APLICADA EM AMBIENTES DE ÁREA MENOR QUE 5 M2. AF_06/2014</v>
      </c>
      <c r="D851" s="80"/>
      <c r="E851" s="80"/>
      <c r="F851" s="79"/>
      <c r="G851" s="7" t="str">
        <f>VLOOKUP(B851,S!$A:$D,3,FALSE)</f>
        <v>M2</v>
      </c>
      <c r="H851" s="81"/>
      <c r="I851" s="81">
        <f>J857</f>
        <v>67.240000000000009</v>
      </c>
      <c r="J851" s="60"/>
      <c r="K851" s="59"/>
      <c r="L851" s="81">
        <f>VLOOKUP(B851,S!$A:$D,4,FALSE)</f>
        <v>67.239999999999995</v>
      </c>
      <c r="M851" s="7" t="str">
        <f>IF(ROUND((L851-I851),2)=0,"OK, confere com a tabela.",IF(ROUND((L851-I851),2)&lt;0,"ACIMA ("&amp;TEXT(ROUND(I851*100/L851,4),"0,0000")&amp;" %) da tabela.","ABAIXO ("&amp;TEXT(ROUND(I851*100/L851,4),"0,0000")&amp;" %) da tabela."))</f>
        <v>OK, confere com a tabela.</v>
      </c>
    </row>
    <row r="852" spans="1:16" ht="45" customHeight="1" x14ac:dyDescent="0.25">
      <c r="A852" s="61" t="s">
        <v>247</v>
      </c>
      <c r="B852" s="74">
        <v>1287</v>
      </c>
      <c r="C852" s="62" t="str">
        <f>VLOOKUP(B852,IF(A852="COMPOSICAO",S!$A:$D,I!$A:$D),2,FALSE)</f>
        <v>PISO EM CERAMICA ESMALTADA EXTRA, PEI MAIOR OU IGUAL A 4, FORMATO MENOR OU IGUAL A 2025 CM2</v>
      </c>
      <c r="D852" s="62"/>
      <c r="E852" s="62"/>
      <c r="F852" s="62"/>
      <c r="G852" s="61" t="str">
        <f>VLOOKUP(B852,IF(A852="COMPOSICAO",S!$A:$D,I!$A:$D),3,FALSE)</f>
        <v>M2</v>
      </c>
      <c r="H852" s="20">
        <f>1.1</f>
        <v>1.1000000000000001</v>
      </c>
      <c r="I852" s="63">
        <f>IF(A852="COMPOSICAO",VLOOKUP("TOTAL - "&amp;B852,COMPOSICAO_AUX_1!$A:$J,10,FALSE),VLOOKUP(B852,I!$A:$D,4,FALSE))</f>
        <v>27.95</v>
      </c>
      <c r="J852" s="67">
        <f>TRUNC(H852*I852,2)</f>
        <v>30.74</v>
      </c>
      <c r="K852" s="66"/>
      <c r="L852" s="4"/>
      <c r="M852" s="4"/>
      <c r="N852" s="4"/>
      <c r="O852" s="20">
        <f>SUMIF(ORCAMENTO!$B:$B,B$851,ORCAMENTO!$H:$H)</f>
        <v>5.59</v>
      </c>
      <c r="P852" s="20">
        <f>O852*H852</f>
        <v>6.149</v>
      </c>
    </row>
    <row r="853" spans="1:16" ht="15" customHeight="1" x14ac:dyDescent="0.25">
      <c r="A853" s="61" t="s">
        <v>247</v>
      </c>
      <c r="B853" s="74">
        <v>1381</v>
      </c>
      <c r="C853" s="62" t="str">
        <f>VLOOKUP(B853,IF(A853="COMPOSICAO",S!$A:$D,I!$A:$D),2,FALSE)</f>
        <v>ARGAMASSA COLANTE AC I PARA CERAMICAS</v>
      </c>
      <c r="D853" s="62"/>
      <c r="E853" s="62"/>
      <c r="F853" s="62"/>
      <c r="G853" s="61" t="str">
        <f>VLOOKUP(B853,IF(A853="COMPOSICAO",S!$A:$D,I!$A:$D),3,FALSE)</f>
        <v>KG</v>
      </c>
      <c r="H853" s="20">
        <f>6.14</f>
        <v>6.14</v>
      </c>
      <c r="I853" s="63">
        <f>IF(A853="COMPOSICAO",VLOOKUP("TOTAL - "&amp;B853,COMPOSICAO_AUX_1!$A:$J,10,FALSE),VLOOKUP(B853,I!$A:$D,4,FALSE))</f>
        <v>0.6</v>
      </c>
      <c r="J853" s="67">
        <f>TRUNC(H853*I853,2)</f>
        <v>3.68</v>
      </c>
      <c r="K853" s="66"/>
      <c r="L853" s="4"/>
      <c r="M853" s="4"/>
      <c r="N853" s="4"/>
      <c r="O853" s="20">
        <f>SUMIF(ORCAMENTO!$B:$B,B$851,ORCAMENTO!$H:$H)</f>
        <v>5.59</v>
      </c>
      <c r="P853" s="20">
        <f>O853*H853</f>
        <v>34.322599999999994</v>
      </c>
    </row>
    <row r="854" spans="1:16" ht="15" customHeight="1" x14ac:dyDescent="0.25">
      <c r="A854" s="61" t="s">
        <v>247</v>
      </c>
      <c r="B854" s="74">
        <v>34357</v>
      </c>
      <c r="C854" s="62" t="str">
        <f>VLOOKUP(B854,IF(A854="COMPOSICAO",S!$A:$D,I!$A:$D),2,FALSE)</f>
        <v>REJUNTE CIMENTICIO, QUALQUER COR</v>
      </c>
      <c r="D854" s="62"/>
      <c r="E854" s="62"/>
      <c r="F854" s="62"/>
      <c r="G854" s="61" t="str">
        <f>VLOOKUP(B854,IF(A854="COMPOSICAO",S!$A:$D,I!$A:$D),3,FALSE)</f>
        <v>KG</v>
      </c>
      <c r="H854" s="20">
        <f>0.19</f>
        <v>0.19</v>
      </c>
      <c r="I854" s="63">
        <f>IF(A854="COMPOSICAO",VLOOKUP("TOTAL - "&amp;B854,COMPOSICAO_AUX_1!$A:$J,10,FALSE),VLOOKUP(B854,I!$A:$D,4,FALSE))</f>
        <v>3.52</v>
      </c>
      <c r="J854" s="67">
        <f>TRUNC(H854*I854,2)</f>
        <v>0.66</v>
      </c>
      <c r="K854" s="66"/>
      <c r="L854" s="4"/>
      <c r="M854" s="4"/>
      <c r="N854" s="4"/>
      <c r="O854" s="20">
        <f>SUMIF(ORCAMENTO!$B:$B,B$851,ORCAMENTO!$H:$H)</f>
        <v>5.59</v>
      </c>
      <c r="P854" s="20">
        <f>O854*H854</f>
        <v>1.0621</v>
      </c>
    </row>
    <row r="855" spans="1:16" ht="30" customHeight="1" x14ac:dyDescent="0.25">
      <c r="A855" s="61" t="s">
        <v>248</v>
      </c>
      <c r="B855" s="74">
        <v>88256</v>
      </c>
      <c r="C855" s="62" t="str">
        <f>VLOOKUP(B855,IF(A855="COMPOSICAO",S!$A:$D,I!$A:$D),2,FALSE)</f>
        <v>AZULEJISTA OU LADRILHISTA COM ENCARGOS COMPLEMENTARES</v>
      </c>
      <c r="D855" s="62"/>
      <c r="E855" s="62"/>
      <c r="F855" s="62"/>
      <c r="G855" s="61" t="str">
        <f>VLOOKUP(B855,IF(A855="COMPOSICAO",S!$A:$D,I!$A:$D),3,FALSE)</f>
        <v>H</v>
      </c>
      <c r="H855" s="20">
        <f>0.82/pcf</f>
        <v>0.82</v>
      </c>
      <c r="I855" s="63">
        <f>IF(A855="COMPOSICAO",VLOOKUP("TOTAL - "&amp;B855,COMPOSICAO_AUX_1!$A:$J,10,FALSE),VLOOKUP(B855,I!$A:$D,4,FALSE))</f>
        <v>31.11</v>
      </c>
      <c r="J855" s="67">
        <f>TRUNC(H855*I855,2)</f>
        <v>25.51</v>
      </c>
      <c r="K855" s="66"/>
      <c r="L855" s="4"/>
      <c r="M855" s="4"/>
      <c r="N855" s="4"/>
      <c r="O855" s="20">
        <f>SUMIF(ORCAMENTO!$B:$B,B$851,ORCAMENTO!$H:$H)</f>
        <v>5.59</v>
      </c>
      <c r="P855" s="20">
        <f>O855*H855</f>
        <v>4.5837999999999992</v>
      </c>
    </row>
    <row r="856" spans="1:16" ht="15" customHeight="1" x14ac:dyDescent="0.25">
      <c r="A856" s="61" t="s">
        <v>248</v>
      </c>
      <c r="B856" s="74">
        <v>88316</v>
      </c>
      <c r="C856" s="62" t="str">
        <f>VLOOKUP(B856,IF(A856="COMPOSICAO",S!$A:$D,I!$A:$D),2,FALSE)</f>
        <v>SERVENTE COM ENCARGOS COMPLEMENTARES</v>
      </c>
      <c r="D856" s="62"/>
      <c r="E856" s="62"/>
      <c r="F856" s="62"/>
      <c r="G856" s="61" t="str">
        <f>VLOOKUP(B856,IF(A856="COMPOSICAO",S!$A:$D,I!$A:$D),3,FALSE)</f>
        <v>H</v>
      </c>
      <c r="H856" s="20">
        <f>0.31/pcf</f>
        <v>0.31</v>
      </c>
      <c r="I856" s="63">
        <f>IF(A856="COMPOSICAO",VLOOKUP("TOTAL - "&amp;B856,COMPOSICAO_AUX_1!$A:$J,10,FALSE),VLOOKUP(B856,I!$A:$D,4,FALSE))</f>
        <v>21.47</v>
      </c>
      <c r="J856" s="67">
        <f>TRUNC(H856*I856,2)</f>
        <v>6.65</v>
      </c>
      <c r="K856" s="66"/>
      <c r="L856" s="4"/>
      <c r="M856" s="4"/>
      <c r="N856" s="4"/>
      <c r="O856" s="20">
        <f>SUMIF(ORCAMENTO!$B:$B,B$851,ORCAMENTO!$H:$H)</f>
        <v>5.59</v>
      </c>
      <c r="P856" s="20">
        <f>O856*H856</f>
        <v>1.7328999999999999</v>
      </c>
    </row>
    <row r="857" spans="1:16" ht="15" customHeight="1" x14ac:dyDescent="0.25">
      <c r="A857" s="82" t="s">
        <v>249</v>
      </c>
      <c r="B857" s="83"/>
      <c r="C857" s="83"/>
      <c r="D857" s="83"/>
      <c r="E857" s="83"/>
      <c r="F857" s="83"/>
      <c r="G857" s="84"/>
      <c r="H857" s="85"/>
      <c r="I857" s="86"/>
      <c r="J857" s="67">
        <f>SUM(J851:K856)</f>
        <v>67.240000000000009</v>
      </c>
      <c r="K857" s="66"/>
    </row>
    <row r="858" spans="1:16" ht="15" customHeight="1" x14ac:dyDescent="0.25">
      <c r="A858" s="82" t="str">
        <f>"TAXA DE BDI ("&amp;BDI&amp;" %)"</f>
        <v>TAXA DE BDI (23,01 %)</v>
      </c>
      <c r="B858" s="83"/>
      <c r="C858" s="83"/>
      <c r="D858" s="83"/>
      <c r="E858" s="83"/>
      <c r="F858" s="83"/>
      <c r="G858" s="84"/>
      <c r="H858" s="85"/>
      <c r="I858" s="86"/>
      <c r="J858" s="67">
        <f>ROUND(J857*(BDI/100),2)</f>
        <v>15.47</v>
      </c>
      <c r="K858" s="66"/>
    </row>
    <row r="859" spans="1:16" ht="15" customHeight="1" x14ac:dyDescent="0.25">
      <c r="A859" s="82" t="s">
        <v>325</v>
      </c>
      <c r="B859" s="83"/>
      <c r="C859" s="83"/>
      <c r="D859" s="83"/>
      <c r="E859" s="83"/>
      <c r="F859" s="83"/>
      <c r="G859" s="84"/>
      <c r="H859" s="85"/>
      <c r="I859" s="86"/>
      <c r="J859" s="67">
        <f>SUM(J857:K858)</f>
        <v>82.710000000000008</v>
      </c>
      <c r="K859" s="66"/>
    </row>
    <row r="860" spans="1:16" ht="15" customHeight="1" x14ac:dyDescent="0.25">
      <c r="A860" s="4"/>
      <c r="B860" s="4"/>
      <c r="C860" s="4"/>
      <c r="D860" s="4"/>
      <c r="E860" s="4"/>
      <c r="F860" s="4"/>
      <c r="G860" s="4"/>
      <c r="H860" s="4"/>
      <c r="I860" s="4"/>
      <c r="J860" s="4"/>
      <c r="K860" s="4"/>
    </row>
    <row r="861" spans="1:16" ht="15" customHeight="1" x14ac:dyDescent="0.25">
      <c r="A861" s="29" t="s">
        <v>243</v>
      </c>
      <c r="B861" s="29" t="s">
        <v>37</v>
      </c>
      <c r="C861" s="53" t="s">
        <v>8</v>
      </c>
      <c r="D861" s="54"/>
      <c r="E861" s="54"/>
      <c r="F861" s="54"/>
      <c r="G861" s="7" t="s">
        <v>38</v>
      </c>
      <c r="H861" s="7" t="s">
        <v>244</v>
      </c>
      <c r="I861" s="7" t="s">
        <v>245</v>
      </c>
      <c r="J861" s="42" t="s">
        <v>10</v>
      </c>
      <c r="K861" s="41"/>
    </row>
    <row r="862" spans="1:16" ht="60" customHeight="1" x14ac:dyDescent="0.25">
      <c r="A862" s="7" t="s">
        <v>259</v>
      </c>
      <c r="B862" s="78">
        <v>87250</v>
      </c>
      <c r="C862" s="80" t="str">
        <f>VLOOKUP(B862,S!$A:$D,2,FALSE)</f>
        <v>REVESTIMENTO CERÂMICO PARA PISO COM PLACAS TIPO ESMALTADA EXTRA DE DIMENSÕES 45X45 CM APLICADA EM AMBIENTES DE ÁREA ENTRE 5 M2 E 10 M2. AF_06/2014</v>
      </c>
      <c r="D862" s="80"/>
      <c r="E862" s="80"/>
      <c r="F862" s="79"/>
      <c r="G862" s="7" t="str">
        <f>VLOOKUP(B862,S!$A:$D,3,FALSE)</f>
        <v>M2</v>
      </c>
      <c r="H862" s="81"/>
      <c r="I862" s="81">
        <f>J868</f>
        <v>53.98</v>
      </c>
      <c r="J862" s="60"/>
      <c r="K862" s="59"/>
      <c r="L862" s="81">
        <f>VLOOKUP(B862,S!$A:$D,4,FALSE)</f>
        <v>53.98</v>
      </c>
      <c r="M862" s="7" t="str">
        <f>IF(ROUND((L862-I862),2)=0,"OK, confere com a tabela.",IF(ROUND((L862-I862),2)&lt;0,"ACIMA ("&amp;TEXT(ROUND(I862*100/L862,4),"0,0000")&amp;" %) da tabela.","ABAIXO ("&amp;TEXT(ROUND(I862*100/L862,4),"0,0000")&amp;" %) da tabela."))</f>
        <v>OK, confere com a tabela.</v>
      </c>
    </row>
    <row r="863" spans="1:16" ht="45" customHeight="1" x14ac:dyDescent="0.25">
      <c r="A863" s="61" t="s">
        <v>247</v>
      </c>
      <c r="B863" s="74">
        <v>1287</v>
      </c>
      <c r="C863" s="62" t="str">
        <f>VLOOKUP(B863,IF(A863="COMPOSICAO",S!$A:$D,I!$A:$D),2,FALSE)</f>
        <v>PISO EM CERAMICA ESMALTADA EXTRA, PEI MAIOR OU IGUAL A 4, FORMATO MENOR OU IGUAL A 2025 CM2</v>
      </c>
      <c r="D863" s="62"/>
      <c r="E863" s="62"/>
      <c r="F863" s="62"/>
      <c r="G863" s="61" t="str">
        <f>VLOOKUP(B863,IF(A863="COMPOSICAO",S!$A:$D,I!$A:$D),3,FALSE)</f>
        <v>M2</v>
      </c>
      <c r="H863" s="20">
        <f>1.07</f>
        <v>1.07</v>
      </c>
      <c r="I863" s="63">
        <f>IF(A863="COMPOSICAO",VLOOKUP("TOTAL - "&amp;B863,COMPOSICAO_AUX_1!$A:$J,10,FALSE),VLOOKUP(B863,I!$A:$D,4,FALSE))</f>
        <v>27.95</v>
      </c>
      <c r="J863" s="67">
        <f>TRUNC(H863*I863,2)</f>
        <v>29.9</v>
      </c>
      <c r="K863" s="66"/>
      <c r="L863" s="4"/>
      <c r="M863" s="4"/>
      <c r="N863" s="4"/>
      <c r="O863" s="20">
        <f>SUMIF(ORCAMENTO!$B:$B,B$862,ORCAMENTO!$H:$H)</f>
        <v>14.19</v>
      </c>
      <c r="P863" s="20">
        <f>O863*H863</f>
        <v>15.183300000000001</v>
      </c>
    </row>
    <row r="864" spans="1:16" ht="15" customHeight="1" x14ac:dyDescent="0.25">
      <c r="A864" s="61" t="s">
        <v>247</v>
      </c>
      <c r="B864" s="74">
        <v>1381</v>
      </c>
      <c r="C864" s="62" t="str">
        <f>VLOOKUP(B864,IF(A864="COMPOSICAO",S!$A:$D,I!$A:$D),2,FALSE)</f>
        <v>ARGAMASSA COLANTE AC I PARA CERAMICAS</v>
      </c>
      <c r="D864" s="62"/>
      <c r="E864" s="62"/>
      <c r="F864" s="62"/>
      <c r="G864" s="61" t="str">
        <f>VLOOKUP(B864,IF(A864="COMPOSICAO",S!$A:$D,I!$A:$D),3,FALSE)</f>
        <v>KG</v>
      </c>
      <c r="H864" s="20">
        <f>6.14</f>
        <v>6.14</v>
      </c>
      <c r="I864" s="63">
        <f>IF(A864="COMPOSICAO",VLOOKUP("TOTAL - "&amp;B864,COMPOSICAO_AUX_1!$A:$J,10,FALSE),VLOOKUP(B864,I!$A:$D,4,FALSE))</f>
        <v>0.6</v>
      </c>
      <c r="J864" s="67">
        <f>TRUNC(H864*I864,2)</f>
        <v>3.68</v>
      </c>
      <c r="K864" s="66"/>
      <c r="L864" s="4"/>
      <c r="M864" s="4"/>
      <c r="N864" s="4"/>
      <c r="O864" s="20">
        <f>SUMIF(ORCAMENTO!$B:$B,B$862,ORCAMENTO!$H:$H)</f>
        <v>14.19</v>
      </c>
      <c r="P864" s="20">
        <f>O864*H864</f>
        <v>87.126599999999996</v>
      </c>
    </row>
    <row r="865" spans="1:16" ht="15" customHeight="1" x14ac:dyDescent="0.25">
      <c r="A865" s="61" t="s">
        <v>247</v>
      </c>
      <c r="B865" s="74">
        <v>34357</v>
      </c>
      <c r="C865" s="62" t="str">
        <f>VLOOKUP(B865,IF(A865="COMPOSICAO",S!$A:$D,I!$A:$D),2,FALSE)</f>
        <v>REJUNTE CIMENTICIO, QUALQUER COR</v>
      </c>
      <c r="D865" s="62"/>
      <c r="E865" s="62"/>
      <c r="F865" s="62"/>
      <c r="G865" s="61" t="str">
        <f>VLOOKUP(B865,IF(A865="COMPOSICAO",S!$A:$D,I!$A:$D),3,FALSE)</f>
        <v>KG</v>
      </c>
      <c r="H865" s="20">
        <f>0.19</f>
        <v>0.19</v>
      </c>
      <c r="I865" s="63">
        <f>IF(A865="COMPOSICAO",VLOOKUP("TOTAL - "&amp;B865,COMPOSICAO_AUX_1!$A:$J,10,FALSE),VLOOKUP(B865,I!$A:$D,4,FALSE))</f>
        <v>3.52</v>
      </c>
      <c r="J865" s="67">
        <f>TRUNC(H865*I865,2)</f>
        <v>0.66</v>
      </c>
      <c r="K865" s="66"/>
      <c r="L865" s="4"/>
      <c r="M865" s="4"/>
      <c r="N865" s="4"/>
      <c r="O865" s="20">
        <f>SUMIF(ORCAMENTO!$B:$B,B$862,ORCAMENTO!$H:$H)</f>
        <v>14.19</v>
      </c>
      <c r="P865" s="20">
        <f>O865*H865</f>
        <v>2.6960999999999999</v>
      </c>
    </row>
    <row r="866" spans="1:16" ht="30" customHeight="1" x14ac:dyDescent="0.25">
      <c r="A866" s="61" t="s">
        <v>248</v>
      </c>
      <c r="B866" s="74">
        <v>88256</v>
      </c>
      <c r="C866" s="62" t="str">
        <f>VLOOKUP(B866,IF(A866="COMPOSICAO",S!$A:$D,I!$A:$D),2,FALSE)</f>
        <v>AZULEJISTA OU LADRILHISTA COM ENCARGOS COMPLEMENTARES</v>
      </c>
      <c r="D866" s="62"/>
      <c r="E866" s="62"/>
      <c r="F866" s="62"/>
      <c r="G866" s="61" t="str">
        <f>VLOOKUP(B866,IF(A866="COMPOSICAO",S!$A:$D,I!$A:$D),3,FALSE)</f>
        <v>H</v>
      </c>
      <c r="H866" s="20">
        <f>0.49/pcf</f>
        <v>0.49</v>
      </c>
      <c r="I866" s="63">
        <f>IF(A866="COMPOSICAO",VLOOKUP("TOTAL - "&amp;B866,COMPOSICAO_AUX_1!$A:$J,10,FALSE),VLOOKUP(B866,I!$A:$D,4,FALSE))</f>
        <v>31.11</v>
      </c>
      <c r="J866" s="67">
        <f>TRUNC(H866*I866,2)</f>
        <v>15.24</v>
      </c>
      <c r="K866" s="66"/>
      <c r="L866" s="4"/>
      <c r="M866" s="4"/>
      <c r="N866" s="4"/>
      <c r="O866" s="20">
        <f>SUMIF(ORCAMENTO!$B:$B,B$862,ORCAMENTO!$H:$H)</f>
        <v>14.19</v>
      </c>
      <c r="P866" s="20">
        <f>O866*H866</f>
        <v>6.9531000000000001</v>
      </c>
    </row>
    <row r="867" spans="1:16" ht="15" customHeight="1" x14ac:dyDescent="0.25">
      <c r="A867" s="61" t="s">
        <v>248</v>
      </c>
      <c r="B867" s="74">
        <v>88316</v>
      </c>
      <c r="C867" s="62" t="str">
        <f>VLOOKUP(B867,IF(A867="COMPOSICAO",S!$A:$D,I!$A:$D),2,FALSE)</f>
        <v>SERVENTE COM ENCARGOS COMPLEMENTARES</v>
      </c>
      <c r="D867" s="62"/>
      <c r="E867" s="62"/>
      <c r="F867" s="62"/>
      <c r="G867" s="61" t="str">
        <f>VLOOKUP(B867,IF(A867="COMPOSICAO",S!$A:$D,I!$A:$D),3,FALSE)</f>
        <v>H</v>
      </c>
      <c r="H867" s="20">
        <f>0.21/pcf</f>
        <v>0.21</v>
      </c>
      <c r="I867" s="63">
        <f>IF(A867="COMPOSICAO",VLOOKUP("TOTAL - "&amp;B867,COMPOSICAO_AUX_1!$A:$J,10,FALSE),VLOOKUP(B867,I!$A:$D,4,FALSE))</f>
        <v>21.47</v>
      </c>
      <c r="J867" s="67">
        <f>TRUNC(H867*I867,2)</f>
        <v>4.5</v>
      </c>
      <c r="K867" s="66"/>
      <c r="L867" s="4"/>
      <c r="M867" s="4"/>
      <c r="N867" s="4"/>
      <c r="O867" s="20">
        <f>SUMIF(ORCAMENTO!$B:$B,B$862,ORCAMENTO!$H:$H)</f>
        <v>14.19</v>
      </c>
      <c r="P867" s="20">
        <f>O867*H867</f>
        <v>2.9798999999999998</v>
      </c>
    </row>
    <row r="868" spans="1:16" ht="15" customHeight="1" x14ac:dyDescent="0.25">
      <c r="A868" s="82" t="s">
        <v>249</v>
      </c>
      <c r="B868" s="83"/>
      <c r="C868" s="83"/>
      <c r="D868" s="83"/>
      <c r="E868" s="83"/>
      <c r="F868" s="83"/>
      <c r="G868" s="84"/>
      <c r="H868" s="85"/>
      <c r="I868" s="86"/>
      <c r="J868" s="67">
        <f>SUM(J862:K867)</f>
        <v>53.98</v>
      </c>
      <c r="K868" s="66"/>
    </row>
    <row r="869" spans="1:16" ht="15" customHeight="1" x14ac:dyDescent="0.25">
      <c r="A869" s="82" t="str">
        <f>"TAXA DE BDI ("&amp;BDI&amp;" %)"</f>
        <v>TAXA DE BDI (23,01 %)</v>
      </c>
      <c r="B869" s="83"/>
      <c r="C869" s="83"/>
      <c r="D869" s="83"/>
      <c r="E869" s="83"/>
      <c r="F869" s="83"/>
      <c r="G869" s="84"/>
      <c r="H869" s="85"/>
      <c r="I869" s="86"/>
      <c r="J869" s="67">
        <f>ROUND(J868*(BDI/100),2)</f>
        <v>12.42</v>
      </c>
      <c r="K869" s="66"/>
    </row>
    <row r="870" spans="1:16" ht="15" customHeight="1" x14ac:dyDescent="0.25">
      <c r="A870" s="82" t="s">
        <v>326</v>
      </c>
      <c r="B870" s="83"/>
      <c r="C870" s="83"/>
      <c r="D870" s="83"/>
      <c r="E870" s="83"/>
      <c r="F870" s="83"/>
      <c r="G870" s="84"/>
      <c r="H870" s="85"/>
      <c r="I870" s="86"/>
      <c r="J870" s="67">
        <f>SUM(J868:K869)</f>
        <v>66.399999999999991</v>
      </c>
      <c r="K870" s="66"/>
    </row>
    <row r="871" spans="1:16" ht="15" customHeight="1" x14ac:dyDescent="0.25">
      <c r="A871" s="4"/>
      <c r="B871" s="4"/>
      <c r="C871" s="4"/>
      <c r="D871" s="4"/>
      <c r="E871" s="4"/>
      <c r="F871" s="4"/>
      <c r="G871" s="4"/>
      <c r="H871" s="4"/>
      <c r="I871" s="4"/>
      <c r="J871" s="4"/>
      <c r="K871" s="4"/>
    </row>
    <row r="872" spans="1:16" ht="15" customHeight="1" x14ac:dyDescent="0.25">
      <c r="A872" s="29" t="s">
        <v>243</v>
      </c>
      <c r="B872" s="29" t="s">
        <v>37</v>
      </c>
      <c r="C872" s="53" t="s">
        <v>8</v>
      </c>
      <c r="D872" s="54"/>
      <c r="E872" s="54"/>
      <c r="F872" s="54"/>
      <c r="G872" s="7" t="s">
        <v>38</v>
      </c>
      <c r="H872" s="7" t="s">
        <v>244</v>
      </c>
      <c r="I872" s="7" t="s">
        <v>245</v>
      </c>
      <c r="J872" s="42" t="s">
        <v>10</v>
      </c>
      <c r="K872" s="41"/>
    </row>
    <row r="873" spans="1:16" ht="60" customHeight="1" x14ac:dyDescent="0.25">
      <c r="A873" s="7" t="s">
        <v>259</v>
      </c>
      <c r="B873" s="78">
        <v>87251</v>
      </c>
      <c r="C873" s="80" t="str">
        <f>VLOOKUP(B873,S!$A:$D,2,FALSE)</f>
        <v>REVESTIMENTO CERÂMICO PARA PISO COM PLACAS TIPO ESMALTADA EXTRA DE DIMENSÕES 45X45 CM APLICADA EM AMBIENTES DE ÁREA MAIOR QUE 10 M2. AF_06/2014</v>
      </c>
      <c r="D873" s="80"/>
      <c r="E873" s="80"/>
      <c r="F873" s="79"/>
      <c r="G873" s="7" t="str">
        <f>VLOOKUP(B873,S!$A:$D,3,FALSE)</f>
        <v>M2</v>
      </c>
      <c r="H873" s="81"/>
      <c r="I873" s="81">
        <f>J879</f>
        <v>45.26</v>
      </c>
      <c r="J873" s="60"/>
      <c r="K873" s="59"/>
      <c r="L873" s="81">
        <f>VLOOKUP(B873,S!$A:$D,4,FALSE)</f>
        <v>45.26</v>
      </c>
      <c r="M873" s="7" t="str">
        <f>IF(ROUND((L873-I873),2)=0,"OK, confere com a tabela.",IF(ROUND((L873-I873),2)&lt;0,"ACIMA ("&amp;TEXT(ROUND(I873*100/L873,4),"0,0000")&amp;" %) da tabela.","ABAIXO ("&amp;TEXT(ROUND(I873*100/L873,4),"0,0000")&amp;" %) da tabela."))</f>
        <v>OK, confere com a tabela.</v>
      </c>
    </row>
    <row r="874" spans="1:16" ht="45" customHeight="1" x14ac:dyDescent="0.25">
      <c r="A874" s="61" t="s">
        <v>247</v>
      </c>
      <c r="B874" s="74">
        <v>1287</v>
      </c>
      <c r="C874" s="62" t="str">
        <f>VLOOKUP(B874,IF(A874="COMPOSICAO",S!$A:$D,I!$A:$D),2,FALSE)</f>
        <v>PISO EM CERAMICA ESMALTADA EXTRA, PEI MAIOR OU IGUAL A 4, FORMATO MENOR OU IGUAL A 2025 CM2</v>
      </c>
      <c r="D874" s="62"/>
      <c r="E874" s="62"/>
      <c r="F874" s="62"/>
      <c r="G874" s="61" t="str">
        <f>VLOOKUP(B874,IF(A874="COMPOSICAO",S!$A:$D,I!$A:$D),3,FALSE)</f>
        <v>M2</v>
      </c>
      <c r="H874" s="20">
        <f>1.06</f>
        <v>1.06</v>
      </c>
      <c r="I874" s="63">
        <f>IF(A874="COMPOSICAO",VLOOKUP("TOTAL - "&amp;B874,COMPOSICAO_AUX_1!$A:$J,10,FALSE),VLOOKUP(B874,I!$A:$D,4,FALSE))</f>
        <v>27.95</v>
      </c>
      <c r="J874" s="67">
        <f>TRUNC(H874*I874,2)</f>
        <v>29.62</v>
      </c>
      <c r="K874" s="66"/>
      <c r="L874" s="4"/>
      <c r="M874" s="4"/>
      <c r="N874" s="4"/>
      <c r="O874" s="20">
        <f>SUMIF(ORCAMENTO!$B:$B,B$873,ORCAMENTO!$H:$H)</f>
        <v>24.51</v>
      </c>
      <c r="P874" s="20">
        <f>O874*H874</f>
        <v>25.980600000000003</v>
      </c>
    </row>
    <row r="875" spans="1:16" ht="15" customHeight="1" x14ac:dyDescent="0.25">
      <c r="A875" s="61" t="s">
        <v>247</v>
      </c>
      <c r="B875" s="74">
        <v>1381</v>
      </c>
      <c r="C875" s="62" t="str">
        <f>VLOOKUP(B875,IF(A875="COMPOSICAO",S!$A:$D,I!$A:$D),2,FALSE)</f>
        <v>ARGAMASSA COLANTE AC I PARA CERAMICAS</v>
      </c>
      <c r="D875" s="62"/>
      <c r="E875" s="62"/>
      <c r="F875" s="62"/>
      <c r="G875" s="61" t="str">
        <f>VLOOKUP(B875,IF(A875="COMPOSICAO",S!$A:$D,I!$A:$D),3,FALSE)</f>
        <v>KG</v>
      </c>
      <c r="H875" s="20">
        <f>6.14</f>
        <v>6.14</v>
      </c>
      <c r="I875" s="63">
        <f>IF(A875="COMPOSICAO",VLOOKUP("TOTAL - "&amp;B875,COMPOSICAO_AUX_1!$A:$J,10,FALSE),VLOOKUP(B875,I!$A:$D,4,FALSE))</f>
        <v>0.6</v>
      </c>
      <c r="J875" s="67">
        <f>TRUNC(H875*I875,2)</f>
        <v>3.68</v>
      </c>
      <c r="K875" s="66"/>
      <c r="L875" s="4"/>
      <c r="M875" s="4"/>
      <c r="N875" s="4"/>
      <c r="O875" s="20">
        <f>SUMIF(ORCAMENTO!$B:$B,B$873,ORCAMENTO!$H:$H)</f>
        <v>24.51</v>
      </c>
      <c r="P875" s="20">
        <f>O875*H875</f>
        <v>150.4914</v>
      </c>
    </row>
    <row r="876" spans="1:16" ht="15" customHeight="1" x14ac:dyDescent="0.25">
      <c r="A876" s="61" t="s">
        <v>247</v>
      </c>
      <c r="B876" s="74">
        <v>34357</v>
      </c>
      <c r="C876" s="62" t="str">
        <f>VLOOKUP(B876,IF(A876="COMPOSICAO",S!$A:$D,I!$A:$D),2,FALSE)</f>
        <v>REJUNTE CIMENTICIO, QUALQUER COR</v>
      </c>
      <c r="D876" s="62"/>
      <c r="E876" s="62"/>
      <c r="F876" s="62"/>
      <c r="G876" s="61" t="str">
        <f>VLOOKUP(B876,IF(A876="COMPOSICAO",S!$A:$D,I!$A:$D),3,FALSE)</f>
        <v>KG</v>
      </c>
      <c r="H876" s="20">
        <f>0.19</f>
        <v>0.19</v>
      </c>
      <c r="I876" s="63">
        <f>IF(A876="COMPOSICAO",VLOOKUP("TOTAL - "&amp;B876,COMPOSICAO_AUX_1!$A:$J,10,FALSE),VLOOKUP(B876,I!$A:$D,4,FALSE))</f>
        <v>3.52</v>
      </c>
      <c r="J876" s="67">
        <f>TRUNC(H876*I876,2)</f>
        <v>0.66</v>
      </c>
      <c r="K876" s="66"/>
      <c r="L876" s="4"/>
      <c r="M876" s="4"/>
      <c r="N876" s="4"/>
      <c r="O876" s="20">
        <f>SUMIF(ORCAMENTO!$B:$B,B$873,ORCAMENTO!$H:$H)</f>
        <v>24.51</v>
      </c>
      <c r="P876" s="20">
        <f>O876*H876</f>
        <v>4.6569000000000003</v>
      </c>
    </row>
    <row r="877" spans="1:16" ht="30" customHeight="1" x14ac:dyDescent="0.25">
      <c r="A877" s="61" t="s">
        <v>248</v>
      </c>
      <c r="B877" s="74">
        <v>88256</v>
      </c>
      <c r="C877" s="62" t="str">
        <f>VLOOKUP(B877,IF(A877="COMPOSICAO",S!$A:$D,I!$A:$D),2,FALSE)</f>
        <v>AZULEJISTA OU LADRILHISTA COM ENCARGOS COMPLEMENTARES</v>
      </c>
      <c r="D877" s="62"/>
      <c r="E877" s="62"/>
      <c r="F877" s="62"/>
      <c r="G877" s="61" t="str">
        <f>VLOOKUP(B877,IF(A877="COMPOSICAO",S!$A:$D,I!$A:$D),3,FALSE)</f>
        <v>H</v>
      </c>
      <c r="H877" s="20">
        <f>0.26/pcf</f>
        <v>0.26</v>
      </c>
      <c r="I877" s="63">
        <f>IF(A877="COMPOSICAO",VLOOKUP("TOTAL - "&amp;B877,COMPOSICAO_AUX_1!$A:$J,10,FALSE),VLOOKUP(B877,I!$A:$D,4,FALSE))</f>
        <v>31.11</v>
      </c>
      <c r="J877" s="67">
        <f>TRUNC(H877*I877,2)</f>
        <v>8.08</v>
      </c>
      <c r="K877" s="66"/>
      <c r="L877" s="4"/>
      <c r="M877" s="4"/>
      <c r="N877" s="4"/>
      <c r="O877" s="20">
        <f>SUMIF(ORCAMENTO!$B:$B,B$873,ORCAMENTO!$H:$H)</f>
        <v>24.51</v>
      </c>
      <c r="P877" s="20">
        <f>O877*H877</f>
        <v>6.3726000000000003</v>
      </c>
    </row>
    <row r="878" spans="1:16" ht="15" customHeight="1" x14ac:dyDescent="0.25">
      <c r="A878" s="61" t="s">
        <v>248</v>
      </c>
      <c r="B878" s="74">
        <v>88316</v>
      </c>
      <c r="C878" s="62" t="str">
        <f>VLOOKUP(B878,IF(A878="COMPOSICAO",S!$A:$D,I!$A:$D),2,FALSE)</f>
        <v>SERVENTE COM ENCARGOS COMPLEMENTARES</v>
      </c>
      <c r="D878" s="62"/>
      <c r="E878" s="62"/>
      <c r="F878" s="62"/>
      <c r="G878" s="61" t="str">
        <f>VLOOKUP(B878,IF(A878="COMPOSICAO",S!$A:$D,I!$A:$D),3,FALSE)</f>
        <v>H</v>
      </c>
      <c r="H878" s="20">
        <f>0.15/pcf</f>
        <v>0.15</v>
      </c>
      <c r="I878" s="63">
        <f>IF(A878="COMPOSICAO",VLOOKUP("TOTAL - "&amp;B878,COMPOSICAO_AUX_1!$A:$J,10,FALSE),VLOOKUP(B878,I!$A:$D,4,FALSE))</f>
        <v>21.47</v>
      </c>
      <c r="J878" s="67">
        <f>TRUNC(H878*I878,2)</f>
        <v>3.22</v>
      </c>
      <c r="K878" s="66"/>
      <c r="L878" s="4"/>
      <c r="M878" s="4"/>
      <c r="N878" s="4"/>
      <c r="O878" s="20">
        <f>SUMIF(ORCAMENTO!$B:$B,B$873,ORCAMENTO!$H:$H)</f>
        <v>24.51</v>
      </c>
      <c r="P878" s="20">
        <f>O878*H878</f>
        <v>3.6764999999999999</v>
      </c>
    </row>
    <row r="879" spans="1:16" ht="15" customHeight="1" x14ac:dyDescent="0.25">
      <c r="A879" s="82" t="s">
        <v>249</v>
      </c>
      <c r="B879" s="83"/>
      <c r="C879" s="83"/>
      <c r="D879" s="83"/>
      <c r="E879" s="83"/>
      <c r="F879" s="83"/>
      <c r="G879" s="84"/>
      <c r="H879" s="85"/>
      <c r="I879" s="86"/>
      <c r="J879" s="67">
        <f>SUM(J873:K878)</f>
        <v>45.26</v>
      </c>
      <c r="K879" s="66"/>
    </row>
    <row r="880" spans="1:16" ht="15" customHeight="1" x14ac:dyDescent="0.25">
      <c r="A880" s="82" t="str">
        <f>"TAXA DE BDI ("&amp;BDI&amp;" %)"</f>
        <v>TAXA DE BDI (23,01 %)</v>
      </c>
      <c r="B880" s="83"/>
      <c r="C880" s="83"/>
      <c r="D880" s="83"/>
      <c r="E880" s="83"/>
      <c r="F880" s="83"/>
      <c r="G880" s="84"/>
      <c r="H880" s="85"/>
      <c r="I880" s="86"/>
      <c r="J880" s="67">
        <f>ROUND(J879*(BDI/100),2)</f>
        <v>10.41</v>
      </c>
      <c r="K880" s="66"/>
    </row>
    <row r="881" spans="1:16" ht="15" customHeight="1" x14ac:dyDescent="0.25">
      <c r="A881" s="82" t="s">
        <v>327</v>
      </c>
      <c r="B881" s="83"/>
      <c r="C881" s="83"/>
      <c r="D881" s="83"/>
      <c r="E881" s="83"/>
      <c r="F881" s="83"/>
      <c r="G881" s="84"/>
      <c r="H881" s="85"/>
      <c r="I881" s="86"/>
      <c r="J881" s="67">
        <f>SUM(J879:K880)</f>
        <v>55.67</v>
      </c>
      <c r="K881" s="66"/>
    </row>
    <row r="882" spans="1:16" ht="15" customHeight="1" x14ac:dyDescent="0.25">
      <c r="A882" s="4"/>
      <c r="B882" s="4"/>
      <c r="C882" s="4"/>
      <c r="D882" s="4"/>
      <c r="E882" s="4"/>
      <c r="F882" s="4"/>
      <c r="G882" s="4"/>
      <c r="H882" s="4"/>
      <c r="I882" s="4"/>
      <c r="J882" s="4"/>
      <c r="K882" s="4"/>
    </row>
    <row r="883" spans="1:16" ht="15" customHeight="1" x14ac:dyDescent="0.25">
      <c r="A883" s="29" t="s">
        <v>243</v>
      </c>
      <c r="B883" s="29" t="s">
        <v>37</v>
      </c>
      <c r="C883" s="53" t="s">
        <v>8</v>
      </c>
      <c r="D883" s="54"/>
      <c r="E883" s="54"/>
      <c r="F883" s="54"/>
      <c r="G883" s="7" t="s">
        <v>38</v>
      </c>
      <c r="H883" s="7" t="s">
        <v>244</v>
      </c>
      <c r="I883" s="7" t="s">
        <v>245</v>
      </c>
      <c r="J883" s="42" t="s">
        <v>10</v>
      </c>
      <c r="K883" s="41"/>
    </row>
    <row r="884" spans="1:16" ht="75" customHeight="1" x14ac:dyDescent="0.25">
      <c r="A884" s="7" t="s">
        <v>328</v>
      </c>
      <c r="B884" s="78">
        <v>94572</v>
      </c>
      <c r="C884" s="80" t="str">
        <f>VLOOKUP(B884,S!$A:$D,2,FALSE)</f>
        <v>JANELA DE ALUMÍNIO DE CORRER COM 3 FOLHAS (2 VENEZIANAS E 1 PARA VIDRO), COM VIDROS, BATENTE E FERRAGENS. EXCLUSIVE ACABAMENTO, ALIZAR E CONTRAMARCO. FORNECIMENTO E INSTALAÇÃO. AF_12/2019</v>
      </c>
      <c r="D884" s="80"/>
      <c r="E884" s="80"/>
      <c r="F884" s="79"/>
      <c r="G884" s="7" t="str">
        <f>VLOOKUP(B884,S!$A:$D,3,FALSE)</f>
        <v>M2</v>
      </c>
      <c r="H884" s="81"/>
      <c r="I884" s="81">
        <f>J890</f>
        <v>649.80000000000007</v>
      </c>
      <c r="J884" s="60"/>
      <c r="K884" s="59"/>
      <c r="L884" s="81">
        <f>VLOOKUP(B884,S!$A:$D,4,FALSE)</f>
        <v>649.79999999999995</v>
      </c>
      <c r="M884" s="7" t="str">
        <f>IF(ROUND((L884-I884),2)=0,"OK, confere com a tabela.",IF(ROUND((L884-I884),2)&lt;0,"ACIMA ("&amp;TEXT(ROUND(I884*100/L884,4),"0,0000")&amp;" %) da tabela.","ABAIXO ("&amp;TEXT(ROUND(I884*100/L884,4),"0,0000")&amp;" %) da tabela."))</f>
        <v>OK, confere com a tabela.</v>
      </c>
    </row>
    <row r="885" spans="1:16" ht="45" customHeight="1" x14ac:dyDescent="0.25">
      <c r="A885" s="61" t="s">
        <v>247</v>
      </c>
      <c r="B885" s="74">
        <v>4377</v>
      </c>
      <c r="C885" s="62" t="str">
        <f>VLOOKUP(B885,IF(A885="COMPOSICAO",S!$A:$D,I!$A:$D),2,FALSE)</f>
        <v>PARAFUSO DE ACO ZINCADO COM ROSCA SOBERBA, CABECA CHATA E FENDA SIMPLES, DIAMETRO 4,2 MM, COMPRIMENTO * 32 * MM</v>
      </c>
      <c r="D885" s="62"/>
      <c r="E885" s="62"/>
      <c r="F885" s="62"/>
      <c r="G885" s="61" t="str">
        <f>VLOOKUP(B885,IF(A885="COMPOSICAO",S!$A:$D,I!$A:$D),3,FALSE)</f>
        <v>UN</v>
      </c>
      <c r="H885" s="20">
        <f>9.2</f>
        <v>9.1999999999999993</v>
      </c>
      <c r="I885" s="63">
        <f>IF(A885="COMPOSICAO",VLOOKUP("TOTAL - "&amp;B885,COMPOSICAO_AUX_1!$A:$J,10,FALSE),VLOOKUP(B885,I!$A:$D,4,FALSE))</f>
        <v>0.28999999999999998</v>
      </c>
      <c r="J885" s="67">
        <f>TRUNC(H885*I885,2)</f>
        <v>2.66</v>
      </c>
      <c r="K885" s="66"/>
      <c r="L885" s="4"/>
      <c r="M885" s="4"/>
      <c r="N885" s="4"/>
      <c r="O885" s="20">
        <f>SUMIF(ORCAMENTO!$B:$B,B$884,ORCAMENTO!$H:$H)</f>
        <v>3.6</v>
      </c>
      <c r="P885" s="20">
        <f>O885*H885</f>
        <v>33.119999999999997</v>
      </c>
    </row>
    <row r="886" spans="1:16" ht="15" customHeight="1" x14ac:dyDescent="0.25">
      <c r="A886" s="61" t="s">
        <v>247</v>
      </c>
      <c r="B886" s="74">
        <v>39961</v>
      </c>
      <c r="C886" s="62" t="str">
        <f>VLOOKUP(B886,IF(A886="COMPOSICAO",S!$A:$D,I!$A:$D),2,FALSE)</f>
        <v>SILICONE ACETICO USO GERAL INCOLOR 280 G</v>
      </c>
      <c r="D886" s="62"/>
      <c r="E886" s="62"/>
      <c r="F886" s="62"/>
      <c r="G886" s="61" t="str">
        <f>VLOOKUP(B886,IF(A886="COMPOSICAO",S!$A:$D,I!$A:$D),3,FALSE)</f>
        <v>UN</v>
      </c>
      <c r="H886" s="20">
        <f>0.6233</f>
        <v>0.62329999999999997</v>
      </c>
      <c r="I886" s="63">
        <f>IF(A886="COMPOSICAO",VLOOKUP("TOTAL - "&amp;B886,COMPOSICAO_AUX_1!$A:$J,10,FALSE),VLOOKUP(B886,I!$A:$D,4,FALSE))</f>
        <v>20.94</v>
      </c>
      <c r="J886" s="67">
        <f>TRUNC(H886*I886,2)</f>
        <v>13.05</v>
      </c>
      <c r="K886" s="66"/>
      <c r="L886" s="4"/>
      <c r="M886" s="4"/>
      <c r="N886" s="4"/>
      <c r="O886" s="20">
        <f>SUMIF(ORCAMENTO!$B:$B,B$884,ORCAMENTO!$H:$H)</f>
        <v>3.6</v>
      </c>
      <c r="P886" s="20">
        <f>O886*H886</f>
        <v>2.2438799999999999</v>
      </c>
    </row>
    <row r="887" spans="1:16" ht="75" customHeight="1" x14ac:dyDescent="0.25">
      <c r="A887" s="61" t="s">
        <v>247</v>
      </c>
      <c r="B887" s="74">
        <v>44054</v>
      </c>
      <c r="C887" s="62" t="str">
        <f>VLOOKUP(B887,IF(A887="COMPOSICAO",S!$A:$D,I!$A:$D),2,FALSE)</f>
        <v>JANELA VENEZIANA DE CORRER, EM ALUMINIO PERFIL 25, 100 X 120 CM (A X L), 3 FLS (2 VENEZIANAS E 1 VIDRO), SEM BANDEIRA, ACABAMENTO BRANCO OU BRILHANTE, BATENTE DE 8 A 9 CM, COM VIDRO, SEM GUARNICAO/ALIZAR</v>
      </c>
      <c r="D887" s="62"/>
      <c r="E887" s="62"/>
      <c r="F887" s="62"/>
      <c r="G887" s="61" t="str">
        <f>VLOOKUP(B887,IF(A887="COMPOSICAO",S!$A:$D,I!$A:$D),3,FALSE)</f>
        <v>UN</v>
      </c>
      <c r="H887" s="20">
        <f>0.8328</f>
        <v>0.83279999999999998</v>
      </c>
      <c r="I887" s="63">
        <f>IF(A887="COMPOSICAO",VLOOKUP("TOTAL - "&amp;B887,COMPOSICAO_AUX_1!$A:$J,10,FALSE),VLOOKUP(B887,I!$A:$D,4,FALSE))</f>
        <v>726.25</v>
      </c>
      <c r="J887" s="67">
        <f>TRUNC(H887*I887,2)</f>
        <v>604.82000000000005</v>
      </c>
      <c r="K887" s="66"/>
      <c r="L887" s="4"/>
      <c r="M887" s="4"/>
      <c r="N887" s="4"/>
      <c r="O887" s="20">
        <f>SUMIF(ORCAMENTO!$B:$B,B$884,ORCAMENTO!$H:$H)</f>
        <v>3.6</v>
      </c>
      <c r="P887" s="20">
        <f>O887*H887</f>
        <v>2.9980799999999999</v>
      </c>
    </row>
    <row r="888" spans="1:16" ht="15" customHeight="1" x14ac:dyDescent="0.25">
      <c r="A888" s="61" t="s">
        <v>248</v>
      </c>
      <c r="B888" s="74">
        <v>88309</v>
      </c>
      <c r="C888" s="62" t="str">
        <f>VLOOKUP(B888,IF(A888="COMPOSICAO",S!$A:$D,I!$A:$D),2,FALSE)</f>
        <v>PEDREIRO COM ENCARGOS COMPLEMENTARES</v>
      </c>
      <c r="D888" s="62"/>
      <c r="E888" s="62"/>
      <c r="F888" s="62"/>
      <c r="G888" s="61" t="str">
        <f>VLOOKUP(B888,IF(A888="COMPOSICAO",S!$A:$D,I!$A:$D),3,FALSE)</f>
        <v>H</v>
      </c>
      <c r="H888" s="20">
        <f>0.697/pcf</f>
        <v>0.69699999999999995</v>
      </c>
      <c r="I888" s="63">
        <f>IF(A888="COMPOSICAO",VLOOKUP("TOTAL - "&amp;B888,COMPOSICAO_AUX_1!$A:$J,10,FALSE),VLOOKUP(B888,I!$A:$D,4,FALSE))</f>
        <v>31.29</v>
      </c>
      <c r="J888" s="67">
        <f>TRUNC(H888*I888,2)</f>
        <v>21.8</v>
      </c>
      <c r="K888" s="66"/>
      <c r="L888" s="4"/>
      <c r="M888" s="4"/>
      <c r="N888" s="4"/>
      <c r="O888" s="20">
        <f>SUMIF(ORCAMENTO!$B:$B,B$884,ORCAMENTO!$H:$H)</f>
        <v>3.6</v>
      </c>
      <c r="P888" s="20">
        <f>O888*H888</f>
        <v>2.5091999999999999</v>
      </c>
    </row>
    <row r="889" spans="1:16" ht="15" customHeight="1" x14ac:dyDescent="0.25">
      <c r="A889" s="61" t="s">
        <v>248</v>
      </c>
      <c r="B889" s="74">
        <v>88316</v>
      </c>
      <c r="C889" s="62" t="str">
        <f>VLOOKUP(B889,IF(A889="COMPOSICAO",S!$A:$D,I!$A:$D),2,FALSE)</f>
        <v>SERVENTE COM ENCARGOS COMPLEMENTARES</v>
      </c>
      <c r="D889" s="62"/>
      <c r="E889" s="62"/>
      <c r="F889" s="62"/>
      <c r="G889" s="61" t="str">
        <f>VLOOKUP(B889,IF(A889="COMPOSICAO",S!$A:$D,I!$A:$D),3,FALSE)</f>
        <v>H</v>
      </c>
      <c r="H889" s="20">
        <f>0.348/pcf</f>
        <v>0.34799999999999998</v>
      </c>
      <c r="I889" s="63">
        <f>IF(A889="COMPOSICAO",VLOOKUP("TOTAL - "&amp;B889,COMPOSICAO_AUX_1!$A:$J,10,FALSE),VLOOKUP(B889,I!$A:$D,4,FALSE))</f>
        <v>21.47</v>
      </c>
      <c r="J889" s="67">
        <f>TRUNC(H889*I889,2)</f>
        <v>7.47</v>
      </c>
      <c r="K889" s="66"/>
      <c r="L889" s="4"/>
      <c r="M889" s="4"/>
      <c r="N889" s="4"/>
      <c r="O889" s="20">
        <f>SUMIF(ORCAMENTO!$B:$B,B$884,ORCAMENTO!$H:$H)</f>
        <v>3.6</v>
      </c>
      <c r="P889" s="20">
        <f>O889*H889</f>
        <v>1.2527999999999999</v>
      </c>
    </row>
    <row r="890" spans="1:16" ht="15" customHeight="1" x14ac:dyDescent="0.25">
      <c r="A890" s="82" t="s">
        <v>249</v>
      </c>
      <c r="B890" s="83"/>
      <c r="C890" s="83"/>
      <c r="D890" s="83"/>
      <c r="E890" s="83"/>
      <c r="F890" s="83"/>
      <c r="G890" s="84"/>
      <c r="H890" s="85"/>
      <c r="I890" s="86"/>
      <c r="J890" s="67">
        <f>SUM(J884:K889)</f>
        <v>649.80000000000007</v>
      </c>
      <c r="K890" s="66"/>
    </row>
    <row r="891" spans="1:16" ht="15" customHeight="1" x14ac:dyDescent="0.25">
      <c r="A891" s="82" t="str">
        <f>"TAXA DE BDI ("&amp;BDI&amp;" %)"</f>
        <v>TAXA DE BDI (23,01 %)</v>
      </c>
      <c r="B891" s="83"/>
      <c r="C891" s="83"/>
      <c r="D891" s="83"/>
      <c r="E891" s="83"/>
      <c r="F891" s="83"/>
      <c r="G891" s="84"/>
      <c r="H891" s="85"/>
      <c r="I891" s="86"/>
      <c r="J891" s="67">
        <f>ROUND(J890*(BDI/100),2)</f>
        <v>149.52000000000001</v>
      </c>
      <c r="K891" s="66"/>
    </row>
    <row r="892" spans="1:16" ht="15" customHeight="1" x14ac:dyDescent="0.25">
      <c r="A892" s="82" t="s">
        <v>329</v>
      </c>
      <c r="B892" s="83"/>
      <c r="C892" s="83"/>
      <c r="D892" s="83"/>
      <c r="E892" s="83"/>
      <c r="F892" s="83"/>
      <c r="G892" s="84"/>
      <c r="H892" s="85"/>
      <c r="I892" s="86"/>
      <c r="J892" s="67">
        <f>SUM(J890:K891)</f>
        <v>799.32</v>
      </c>
      <c r="K892" s="66"/>
    </row>
    <row r="893" spans="1:16" ht="15" customHeight="1" x14ac:dyDescent="0.25">
      <c r="A893" s="4"/>
      <c r="B893" s="4"/>
      <c r="C893" s="4"/>
      <c r="D893" s="4"/>
      <c r="E893" s="4"/>
      <c r="F893" s="4"/>
      <c r="G893" s="4"/>
      <c r="H893" s="4"/>
      <c r="I893" s="4"/>
      <c r="J893" s="4"/>
      <c r="K893" s="4"/>
    </row>
    <row r="894" spans="1:16" ht="15" customHeight="1" x14ac:dyDescent="0.25">
      <c r="A894" s="29" t="s">
        <v>243</v>
      </c>
      <c r="B894" s="29" t="s">
        <v>37</v>
      </c>
      <c r="C894" s="53" t="s">
        <v>8</v>
      </c>
      <c r="D894" s="54"/>
      <c r="E894" s="54"/>
      <c r="F894" s="54"/>
      <c r="G894" s="7" t="s">
        <v>38</v>
      </c>
      <c r="H894" s="7" t="s">
        <v>244</v>
      </c>
      <c r="I894" s="7" t="s">
        <v>245</v>
      </c>
      <c r="J894" s="42" t="s">
        <v>10</v>
      </c>
      <c r="K894" s="41"/>
    </row>
    <row r="895" spans="1:16" ht="60" customHeight="1" x14ac:dyDescent="0.25">
      <c r="A895" s="7" t="s">
        <v>328</v>
      </c>
      <c r="B895" s="78">
        <v>94569</v>
      </c>
      <c r="C895" s="80" t="str">
        <f>VLOOKUP(B895,S!$A:$D,2,FALSE)</f>
        <v>JANELA DE ALUMÍNIO TIPO MAXIM-AR, COM VIDROS, BATENTE E FERRAGENS. EXCLUSIVE ALIZAR, ACABAMENTO E CONTRAMARCO. FORNECIMENTO E INSTALAÇÃO. AF_12/2019</v>
      </c>
      <c r="D895" s="80"/>
      <c r="E895" s="80"/>
      <c r="F895" s="79"/>
      <c r="G895" s="7" t="str">
        <f>VLOOKUP(B895,S!$A:$D,3,FALSE)</f>
        <v>M2</v>
      </c>
      <c r="H895" s="81"/>
      <c r="I895" s="81">
        <f>J901</f>
        <v>872.14</v>
      </c>
      <c r="J895" s="60"/>
      <c r="K895" s="59"/>
      <c r="L895" s="81">
        <f>VLOOKUP(B895,S!$A:$D,4,FALSE)</f>
        <v>872.14</v>
      </c>
      <c r="M895" s="7" t="str">
        <f>IF(ROUND((L895-I895),2)=0,"OK, confere com a tabela.",IF(ROUND((L895-I895),2)&lt;0,"ACIMA ("&amp;TEXT(ROUND(I895*100/L895,4),"0,0000")&amp;" %) da tabela.","ABAIXO ("&amp;TEXT(ROUND(I895*100/L895,4),"0,0000")&amp;" %) da tabela."))</f>
        <v>OK, confere com a tabela.</v>
      </c>
    </row>
    <row r="896" spans="1:16" ht="45" customHeight="1" x14ac:dyDescent="0.25">
      <c r="A896" s="61" t="s">
        <v>247</v>
      </c>
      <c r="B896" s="74">
        <v>4377</v>
      </c>
      <c r="C896" s="62" t="str">
        <f>VLOOKUP(B896,IF(A896="COMPOSICAO",S!$A:$D,I!$A:$D),2,FALSE)</f>
        <v>PARAFUSO DE ACO ZINCADO COM ROSCA SOBERBA, CABECA CHATA E FENDA SIMPLES, DIAMETRO 4,2 MM, COMPRIMENTO * 32 * MM</v>
      </c>
      <c r="D896" s="62"/>
      <c r="E896" s="62"/>
      <c r="F896" s="62"/>
      <c r="G896" s="61" t="str">
        <f>VLOOKUP(B896,IF(A896="COMPOSICAO",S!$A:$D,I!$A:$D),3,FALSE)</f>
        <v>UN</v>
      </c>
      <c r="H896" s="20">
        <f>24.4</f>
        <v>24.4</v>
      </c>
      <c r="I896" s="63">
        <f>IF(A896="COMPOSICAO",VLOOKUP("TOTAL - "&amp;B896,COMPOSICAO_AUX_1!$A:$J,10,FALSE),VLOOKUP(B896,I!$A:$D,4,FALSE))</f>
        <v>0.28999999999999998</v>
      </c>
      <c r="J896" s="67">
        <f>TRUNC(H896*I896,2)</f>
        <v>7.07</v>
      </c>
      <c r="K896" s="66"/>
      <c r="L896" s="4"/>
      <c r="M896" s="4"/>
      <c r="N896" s="4"/>
      <c r="O896" s="20">
        <f>SUMIF(ORCAMENTO!$B:$B,B$895,ORCAMENTO!$H:$H)</f>
        <v>0.24</v>
      </c>
      <c r="P896" s="20">
        <f>O896*H896</f>
        <v>5.8559999999999999</v>
      </c>
    </row>
    <row r="897" spans="1:16" ht="60" customHeight="1" x14ac:dyDescent="0.25">
      <c r="A897" s="61" t="s">
        <v>247</v>
      </c>
      <c r="B897" s="74">
        <v>34381</v>
      </c>
      <c r="C897" s="62" t="str">
        <f>VLOOKUP(B897,IF(A897="COMPOSICAO",S!$A:$D,I!$A:$D),2,FALSE)</f>
        <v>JANELA MAXIM AR, EM ALUMINIO PERFIL 25, 60 X 80 CM (A X L), ACABAMENTO BRANCO OU BRILHANTE, BATENTE DE 4 A 5 CM, COM VIDRO, SEM GUARNICAO/ALIZAR</v>
      </c>
      <c r="D897" s="62"/>
      <c r="E897" s="62"/>
      <c r="F897" s="62"/>
      <c r="G897" s="61" t="str">
        <f>VLOOKUP(B897,IF(A897="COMPOSICAO",S!$A:$D,I!$A:$D),3,FALSE)</f>
        <v>UN</v>
      </c>
      <c r="H897" s="20">
        <f>2.0833</f>
        <v>2.0832999999999999</v>
      </c>
      <c r="I897" s="63">
        <f>IF(A897="COMPOSICAO",VLOOKUP("TOTAL - "&amp;B897,COMPOSICAO_AUX_1!$A:$J,10,FALSE),VLOOKUP(B897,I!$A:$D,4,FALSE))</f>
        <v>368.29</v>
      </c>
      <c r="J897" s="67">
        <f>TRUNC(H897*I897,2)</f>
        <v>767.25</v>
      </c>
      <c r="K897" s="66"/>
      <c r="L897" s="4"/>
      <c r="M897" s="4"/>
      <c r="N897" s="4"/>
      <c r="O897" s="20">
        <f>SUMIF(ORCAMENTO!$B:$B,B$895,ORCAMENTO!$H:$H)</f>
        <v>0.24</v>
      </c>
      <c r="P897" s="20">
        <f>O897*H897</f>
        <v>0.49999199999999999</v>
      </c>
    </row>
    <row r="898" spans="1:16" ht="15" customHeight="1" x14ac:dyDescent="0.25">
      <c r="A898" s="61" t="s">
        <v>247</v>
      </c>
      <c r="B898" s="74">
        <v>39961</v>
      </c>
      <c r="C898" s="62" t="str">
        <f>VLOOKUP(B898,IF(A898="COMPOSICAO",S!$A:$D,I!$A:$D),2,FALSE)</f>
        <v>SILICONE ACETICO USO GERAL INCOLOR 280 G</v>
      </c>
      <c r="D898" s="62"/>
      <c r="E898" s="62"/>
      <c r="F898" s="62"/>
      <c r="G898" s="61" t="str">
        <f>VLOOKUP(B898,IF(A898="COMPOSICAO",S!$A:$D,I!$A:$D),3,FALSE)</f>
        <v>UN</v>
      </c>
      <c r="H898" s="20">
        <f>1.2467</f>
        <v>1.2466999999999999</v>
      </c>
      <c r="I898" s="63">
        <f>IF(A898="COMPOSICAO",VLOOKUP("TOTAL - "&amp;B898,COMPOSICAO_AUX_1!$A:$J,10,FALSE),VLOOKUP(B898,I!$A:$D,4,FALSE))</f>
        <v>20.94</v>
      </c>
      <c r="J898" s="67">
        <f>TRUNC(H898*I898,2)</f>
        <v>26.1</v>
      </c>
      <c r="K898" s="66"/>
      <c r="L898" s="4"/>
      <c r="M898" s="4"/>
      <c r="N898" s="4"/>
      <c r="O898" s="20">
        <f>SUMIF(ORCAMENTO!$B:$B,B$895,ORCAMENTO!$H:$H)</f>
        <v>0.24</v>
      </c>
      <c r="P898" s="20">
        <f>O898*H898</f>
        <v>0.29920799999999997</v>
      </c>
    </row>
    <row r="899" spans="1:16" ht="15" customHeight="1" x14ac:dyDescent="0.25">
      <c r="A899" s="61" t="s">
        <v>248</v>
      </c>
      <c r="B899" s="74">
        <v>88309</v>
      </c>
      <c r="C899" s="62" t="str">
        <f>VLOOKUP(B899,IF(A899="COMPOSICAO",S!$A:$D,I!$A:$D),2,FALSE)</f>
        <v>PEDREIRO COM ENCARGOS COMPLEMENTARES</v>
      </c>
      <c r="D899" s="62"/>
      <c r="E899" s="62"/>
      <c r="F899" s="62"/>
      <c r="G899" s="61" t="str">
        <f>VLOOKUP(B899,IF(A899="COMPOSICAO",S!$A:$D,I!$A:$D),3,FALSE)</f>
        <v>H</v>
      </c>
      <c r="H899" s="20">
        <f>1.707/pcf</f>
        <v>1.7070000000000001</v>
      </c>
      <c r="I899" s="63">
        <f>IF(A899="COMPOSICAO",VLOOKUP("TOTAL - "&amp;B899,COMPOSICAO_AUX_1!$A:$J,10,FALSE),VLOOKUP(B899,I!$A:$D,4,FALSE))</f>
        <v>31.29</v>
      </c>
      <c r="J899" s="67">
        <f>TRUNC(H899*I899,2)</f>
        <v>53.41</v>
      </c>
      <c r="K899" s="66"/>
      <c r="L899" s="4"/>
      <c r="M899" s="4"/>
      <c r="N899" s="4"/>
      <c r="O899" s="20">
        <f>SUMIF(ORCAMENTO!$B:$B,B$895,ORCAMENTO!$H:$H)</f>
        <v>0.24</v>
      </c>
      <c r="P899" s="20">
        <f>O899*H899</f>
        <v>0.40967999999999999</v>
      </c>
    </row>
    <row r="900" spans="1:16" ht="15" customHeight="1" x14ac:dyDescent="0.25">
      <c r="A900" s="61" t="s">
        <v>248</v>
      </c>
      <c r="B900" s="74">
        <v>88316</v>
      </c>
      <c r="C900" s="62" t="str">
        <f>VLOOKUP(B900,IF(A900="COMPOSICAO",S!$A:$D,I!$A:$D),2,FALSE)</f>
        <v>SERVENTE COM ENCARGOS COMPLEMENTARES</v>
      </c>
      <c r="D900" s="62"/>
      <c r="E900" s="62"/>
      <c r="F900" s="62"/>
      <c r="G900" s="61" t="str">
        <f>VLOOKUP(B900,IF(A900="COMPOSICAO",S!$A:$D,I!$A:$D),3,FALSE)</f>
        <v>H</v>
      </c>
      <c r="H900" s="20">
        <f>0.853/pcf</f>
        <v>0.85299999999999998</v>
      </c>
      <c r="I900" s="63">
        <f>IF(A900="COMPOSICAO",VLOOKUP("TOTAL - "&amp;B900,COMPOSICAO_AUX_1!$A:$J,10,FALSE),VLOOKUP(B900,I!$A:$D,4,FALSE))</f>
        <v>21.47</v>
      </c>
      <c r="J900" s="67">
        <f>TRUNC(H900*I900,2)</f>
        <v>18.309999999999999</v>
      </c>
      <c r="K900" s="66"/>
      <c r="L900" s="4"/>
      <c r="M900" s="4"/>
      <c r="N900" s="4"/>
      <c r="O900" s="20">
        <f>SUMIF(ORCAMENTO!$B:$B,B$895,ORCAMENTO!$H:$H)</f>
        <v>0.24</v>
      </c>
      <c r="P900" s="20">
        <f>O900*H900</f>
        <v>0.20471999999999999</v>
      </c>
    </row>
    <row r="901" spans="1:16" ht="15" customHeight="1" x14ac:dyDescent="0.25">
      <c r="A901" s="82" t="s">
        <v>249</v>
      </c>
      <c r="B901" s="83"/>
      <c r="C901" s="83"/>
      <c r="D901" s="83"/>
      <c r="E901" s="83"/>
      <c r="F901" s="83"/>
      <c r="G901" s="84"/>
      <c r="H901" s="85"/>
      <c r="I901" s="86"/>
      <c r="J901" s="67">
        <f>SUM(J895:K900)</f>
        <v>872.14</v>
      </c>
      <c r="K901" s="66"/>
    </row>
    <row r="902" spans="1:16" ht="15" customHeight="1" x14ac:dyDescent="0.25">
      <c r="A902" s="82" t="str">
        <f>"TAXA DE BDI ("&amp;BDI&amp;" %)"</f>
        <v>TAXA DE BDI (23,01 %)</v>
      </c>
      <c r="B902" s="83"/>
      <c r="C902" s="83"/>
      <c r="D902" s="83"/>
      <c r="E902" s="83"/>
      <c r="F902" s="83"/>
      <c r="G902" s="84"/>
      <c r="H902" s="85"/>
      <c r="I902" s="86"/>
      <c r="J902" s="67">
        <f>ROUND(J901*(BDI/100),2)</f>
        <v>200.68</v>
      </c>
      <c r="K902" s="66"/>
    </row>
    <row r="903" spans="1:16" ht="15" customHeight="1" x14ac:dyDescent="0.25">
      <c r="A903" s="82" t="s">
        <v>330</v>
      </c>
      <c r="B903" s="83"/>
      <c r="C903" s="83"/>
      <c r="D903" s="83"/>
      <c r="E903" s="83"/>
      <c r="F903" s="83"/>
      <c r="G903" s="84"/>
      <c r="H903" s="85"/>
      <c r="I903" s="86"/>
      <c r="J903" s="67">
        <f>SUM(J901:K902)</f>
        <v>1072.82</v>
      </c>
      <c r="K903" s="66"/>
    </row>
    <row r="904" spans="1:16" ht="15" customHeight="1" x14ac:dyDescent="0.25">
      <c r="A904" s="4"/>
      <c r="B904" s="4"/>
      <c r="C904" s="4"/>
      <c r="D904" s="4"/>
      <c r="E904" s="4"/>
      <c r="F904" s="4"/>
      <c r="G904" s="4"/>
      <c r="H904" s="4"/>
      <c r="I904" s="4"/>
      <c r="J904" s="4"/>
      <c r="K904" s="4"/>
    </row>
    <row r="905" spans="1:16" ht="15" customHeight="1" x14ac:dyDescent="0.25">
      <c r="A905" s="29" t="s">
        <v>243</v>
      </c>
      <c r="B905" s="29" t="s">
        <v>37</v>
      </c>
      <c r="C905" s="53" t="s">
        <v>8</v>
      </c>
      <c r="D905" s="54"/>
      <c r="E905" s="54"/>
      <c r="F905" s="54"/>
      <c r="G905" s="7" t="s">
        <v>38</v>
      </c>
      <c r="H905" s="7" t="s">
        <v>244</v>
      </c>
      <c r="I905" s="7" t="s">
        <v>245</v>
      </c>
      <c r="J905" s="42" t="s">
        <v>10</v>
      </c>
      <c r="K905" s="41"/>
    </row>
    <row r="906" spans="1:16" ht="75" customHeight="1" x14ac:dyDescent="0.25">
      <c r="A906" s="7" t="s">
        <v>328</v>
      </c>
      <c r="B906" s="78">
        <v>94570</v>
      </c>
      <c r="C906" s="80" t="str">
        <f>VLOOKUP(B906,S!$A:$D,2,FALSE)</f>
        <v>JANELA DE ALUMÍNIO DE CORRER COM 2 FOLHAS PARA VIDROS, COM VIDROS, BATENTE, ACABAMENTO COM ACETATO OU BRILHANTE E FERRAGENS. EXCLUSIVE ALIZAR E CONTRAMARCO. FORNECIMENTO E INSTALAÇÃO. AF_12/2019</v>
      </c>
      <c r="D906" s="80"/>
      <c r="E906" s="80"/>
      <c r="F906" s="79"/>
      <c r="G906" s="7" t="str">
        <f>VLOOKUP(B906,S!$A:$D,3,FALSE)</f>
        <v>M2</v>
      </c>
      <c r="H906" s="81"/>
      <c r="I906" s="81">
        <f>J912</f>
        <v>454.24000000000007</v>
      </c>
      <c r="J906" s="60"/>
      <c r="K906" s="59"/>
      <c r="L906" s="81">
        <f>VLOOKUP(B906,S!$A:$D,4,FALSE)</f>
        <v>454.24</v>
      </c>
      <c r="M906" s="7" t="str">
        <f>IF(ROUND((L906-I906),2)=0,"OK, confere com a tabela.",IF(ROUND((L906-I906),2)&lt;0,"ACIMA ("&amp;TEXT(ROUND(I906*100/L906,4),"0,0000")&amp;" %) da tabela.","ABAIXO ("&amp;TEXT(ROUND(I906*100/L906,4),"0,0000")&amp;" %) da tabela."))</f>
        <v>OK, confere com a tabela.</v>
      </c>
    </row>
    <row r="907" spans="1:16" ht="45" customHeight="1" x14ac:dyDescent="0.25">
      <c r="A907" s="61" t="s">
        <v>247</v>
      </c>
      <c r="B907" s="74">
        <v>4377</v>
      </c>
      <c r="C907" s="62" t="str">
        <f>VLOOKUP(B907,IF(A907="COMPOSICAO",S!$A:$D,I!$A:$D),2,FALSE)</f>
        <v>PARAFUSO DE ACO ZINCADO COM ROSCA SOBERBA, CABECA CHATA E FENDA SIMPLES, DIAMETRO 4,2 MM, COMPRIMENTO * 32 * MM</v>
      </c>
      <c r="D907" s="62"/>
      <c r="E907" s="62"/>
      <c r="F907" s="62"/>
      <c r="G907" s="61" t="str">
        <f>VLOOKUP(B907,IF(A907="COMPOSICAO",S!$A:$D,I!$A:$D),3,FALSE)</f>
        <v>UN</v>
      </c>
      <c r="H907" s="20">
        <f>9.2</f>
        <v>9.1999999999999993</v>
      </c>
      <c r="I907" s="63">
        <f>IF(A907="COMPOSICAO",VLOOKUP("TOTAL - "&amp;B907,COMPOSICAO_AUX_1!$A:$J,10,FALSE),VLOOKUP(B907,I!$A:$D,4,FALSE))</f>
        <v>0.28999999999999998</v>
      </c>
      <c r="J907" s="67">
        <f>TRUNC(H907*I907,2)</f>
        <v>2.66</v>
      </c>
      <c r="K907" s="66"/>
      <c r="L907" s="4"/>
      <c r="M907" s="4"/>
      <c r="N907" s="4"/>
      <c r="O907" s="20">
        <f>SUMIF(ORCAMENTO!$B:$B,B$906,ORCAMENTO!$H:$H)</f>
        <v>1.8</v>
      </c>
      <c r="P907" s="20">
        <f>O907*H907</f>
        <v>16.559999999999999</v>
      </c>
    </row>
    <row r="908" spans="1:16" ht="60" customHeight="1" x14ac:dyDescent="0.25">
      <c r="A908" s="61" t="s">
        <v>247</v>
      </c>
      <c r="B908" s="74">
        <v>36896</v>
      </c>
      <c r="C908" s="62" t="str">
        <f>VLOOKUP(B908,IF(A908="COMPOSICAO",S!$A:$D,I!$A:$D),2,FALSE)</f>
        <v>JANELA DE CORRER, EM ALUMINIO PERFIL 25, 100 X 120 CM (A X L), 2 FLS MOVEIS,  SEM BANDEIRA, ACABAMENTO BRANCO OU BRILHANTE, BATENTE DE 6 A 7 CM, COM VIDRO, SEM GUARNICAO</v>
      </c>
      <c r="D908" s="62"/>
      <c r="E908" s="62"/>
      <c r="F908" s="62"/>
      <c r="G908" s="61" t="str">
        <f>VLOOKUP(B908,IF(A908="COMPOSICAO",S!$A:$D,I!$A:$D),3,FALSE)</f>
        <v>UN</v>
      </c>
      <c r="H908" s="20">
        <f>0.8333</f>
        <v>0.83330000000000004</v>
      </c>
      <c r="I908" s="63">
        <f>IF(A908="COMPOSICAO",VLOOKUP("TOTAL - "&amp;B908,COMPOSICAO_AUX_1!$A:$J,10,FALSE),VLOOKUP(B908,I!$A:$D,4,FALSE))</f>
        <v>500.12</v>
      </c>
      <c r="J908" s="67">
        <f>TRUNC(H908*I908,2)</f>
        <v>416.74</v>
      </c>
      <c r="K908" s="66"/>
      <c r="L908" s="4"/>
      <c r="M908" s="4"/>
      <c r="N908" s="4"/>
      <c r="O908" s="20">
        <f>SUMIF(ORCAMENTO!$B:$B,B$906,ORCAMENTO!$H:$H)</f>
        <v>1.8</v>
      </c>
      <c r="P908" s="20">
        <f>O908*H908</f>
        <v>1.4999400000000001</v>
      </c>
    </row>
    <row r="909" spans="1:16" ht="15" customHeight="1" x14ac:dyDescent="0.25">
      <c r="A909" s="61" t="s">
        <v>247</v>
      </c>
      <c r="B909" s="74">
        <v>39961</v>
      </c>
      <c r="C909" s="62" t="str">
        <f>VLOOKUP(B909,IF(A909="COMPOSICAO",S!$A:$D,I!$A:$D),2,FALSE)</f>
        <v>SILICONE ACETICO USO GERAL INCOLOR 280 G</v>
      </c>
      <c r="D909" s="62"/>
      <c r="E909" s="62"/>
      <c r="F909" s="62"/>
      <c r="G909" s="61" t="str">
        <f>VLOOKUP(B909,IF(A909="COMPOSICAO",S!$A:$D,I!$A:$D),3,FALSE)</f>
        <v>UN</v>
      </c>
      <c r="H909" s="20">
        <f>0.6233</f>
        <v>0.62329999999999997</v>
      </c>
      <c r="I909" s="63">
        <f>IF(A909="COMPOSICAO",VLOOKUP("TOTAL - "&amp;B909,COMPOSICAO_AUX_1!$A:$J,10,FALSE),VLOOKUP(B909,I!$A:$D,4,FALSE))</f>
        <v>20.94</v>
      </c>
      <c r="J909" s="67">
        <f>TRUNC(H909*I909,2)</f>
        <v>13.05</v>
      </c>
      <c r="K909" s="66"/>
      <c r="L909" s="4"/>
      <c r="M909" s="4"/>
      <c r="N909" s="4"/>
      <c r="O909" s="20">
        <f>SUMIF(ORCAMENTO!$B:$B,B$906,ORCAMENTO!$H:$H)</f>
        <v>1.8</v>
      </c>
      <c r="P909" s="20">
        <f>O909*H909</f>
        <v>1.1219399999999999</v>
      </c>
    </row>
    <row r="910" spans="1:16" ht="15" customHeight="1" x14ac:dyDescent="0.25">
      <c r="A910" s="61" t="s">
        <v>248</v>
      </c>
      <c r="B910" s="74">
        <v>88309</v>
      </c>
      <c r="C910" s="62" t="str">
        <f>VLOOKUP(B910,IF(A910="COMPOSICAO",S!$A:$D,I!$A:$D),2,FALSE)</f>
        <v>PEDREIRO COM ENCARGOS COMPLEMENTARES</v>
      </c>
      <c r="D910" s="62"/>
      <c r="E910" s="62"/>
      <c r="F910" s="62"/>
      <c r="G910" s="61" t="str">
        <f>VLOOKUP(B910,IF(A910="COMPOSICAO",S!$A:$D,I!$A:$D),3,FALSE)</f>
        <v>H</v>
      </c>
      <c r="H910" s="20">
        <f>0.519/pcf</f>
        <v>0.51900000000000002</v>
      </c>
      <c r="I910" s="63">
        <f>IF(A910="COMPOSICAO",VLOOKUP("TOTAL - "&amp;B910,COMPOSICAO_AUX_1!$A:$J,10,FALSE),VLOOKUP(B910,I!$A:$D,4,FALSE))</f>
        <v>31.29</v>
      </c>
      <c r="J910" s="67">
        <f>TRUNC(H910*I910,2)</f>
        <v>16.23</v>
      </c>
      <c r="K910" s="66"/>
      <c r="L910" s="4"/>
      <c r="M910" s="4"/>
      <c r="N910" s="4"/>
      <c r="O910" s="20">
        <f>SUMIF(ORCAMENTO!$B:$B,B$906,ORCAMENTO!$H:$H)</f>
        <v>1.8</v>
      </c>
      <c r="P910" s="20">
        <f>O910*H910</f>
        <v>0.93420000000000003</v>
      </c>
    </row>
    <row r="911" spans="1:16" ht="15" customHeight="1" x14ac:dyDescent="0.25">
      <c r="A911" s="61" t="s">
        <v>248</v>
      </c>
      <c r="B911" s="74">
        <v>88316</v>
      </c>
      <c r="C911" s="62" t="str">
        <f>VLOOKUP(B911,IF(A911="COMPOSICAO",S!$A:$D,I!$A:$D),2,FALSE)</f>
        <v>SERVENTE COM ENCARGOS COMPLEMENTARES</v>
      </c>
      <c r="D911" s="62"/>
      <c r="E911" s="62"/>
      <c r="F911" s="62"/>
      <c r="G911" s="61" t="str">
        <f>VLOOKUP(B911,IF(A911="COMPOSICAO",S!$A:$D,I!$A:$D),3,FALSE)</f>
        <v>H</v>
      </c>
      <c r="H911" s="20">
        <f>0.259/pcf</f>
        <v>0.25900000000000001</v>
      </c>
      <c r="I911" s="63">
        <f>IF(A911="COMPOSICAO",VLOOKUP("TOTAL - "&amp;B911,COMPOSICAO_AUX_1!$A:$J,10,FALSE),VLOOKUP(B911,I!$A:$D,4,FALSE))</f>
        <v>21.47</v>
      </c>
      <c r="J911" s="67">
        <f>TRUNC(H911*I911,2)</f>
        <v>5.56</v>
      </c>
      <c r="K911" s="66"/>
      <c r="L911" s="4"/>
      <c r="M911" s="4"/>
      <c r="N911" s="4"/>
      <c r="O911" s="20">
        <f>SUMIF(ORCAMENTO!$B:$B,B$906,ORCAMENTO!$H:$H)</f>
        <v>1.8</v>
      </c>
      <c r="P911" s="20">
        <f>O911*H911</f>
        <v>0.4662</v>
      </c>
    </row>
    <row r="912" spans="1:16" ht="15" customHeight="1" x14ac:dyDescent="0.25">
      <c r="A912" s="82" t="s">
        <v>249</v>
      </c>
      <c r="B912" s="83"/>
      <c r="C912" s="83"/>
      <c r="D912" s="83"/>
      <c r="E912" s="83"/>
      <c r="F912" s="83"/>
      <c r="G912" s="84"/>
      <c r="H912" s="85"/>
      <c r="I912" s="86"/>
      <c r="J912" s="67">
        <f>SUM(J906:K911)</f>
        <v>454.24000000000007</v>
      </c>
      <c r="K912" s="66"/>
    </row>
    <row r="913" spans="1:16" ht="15" customHeight="1" x14ac:dyDescent="0.25">
      <c r="A913" s="82" t="str">
        <f>"TAXA DE BDI ("&amp;BDI&amp;" %)"</f>
        <v>TAXA DE BDI (23,01 %)</v>
      </c>
      <c r="B913" s="83"/>
      <c r="C913" s="83"/>
      <c r="D913" s="83"/>
      <c r="E913" s="83"/>
      <c r="F913" s="83"/>
      <c r="G913" s="84"/>
      <c r="H913" s="85"/>
      <c r="I913" s="86"/>
      <c r="J913" s="67">
        <f>ROUND(J912*(BDI/100),2)</f>
        <v>104.52</v>
      </c>
      <c r="K913" s="66"/>
    </row>
    <row r="914" spans="1:16" ht="15" customHeight="1" x14ac:dyDescent="0.25">
      <c r="A914" s="82" t="s">
        <v>331</v>
      </c>
      <c r="B914" s="83"/>
      <c r="C914" s="83"/>
      <c r="D914" s="83"/>
      <c r="E914" s="83"/>
      <c r="F914" s="83"/>
      <c r="G914" s="84"/>
      <c r="H914" s="85"/>
      <c r="I914" s="86"/>
      <c r="J914" s="67">
        <f>SUM(J912:K913)</f>
        <v>558.7600000000001</v>
      </c>
      <c r="K914" s="66"/>
    </row>
    <row r="915" spans="1:16" ht="15" customHeight="1" x14ac:dyDescent="0.25">
      <c r="A915" s="4"/>
      <c r="B915" s="4"/>
      <c r="C915" s="4"/>
      <c r="D915" s="4"/>
      <c r="E915" s="4"/>
      <c r="F915" s="4"/>
      <c r="G915" s="4"/>
      <c r="H915" s="4"/>
      <c r="I915" s="4"/>
      <c r="J915" s="4"/>
      <c r="K915" s="4"/>
    </row>
    <row r="916" spans="1:16" ht="15" customHeight="1" x14ac:dyDescent="0.25">
      <c r="A916" s="29" t="s">
        <v>243</v>
      </c>
      <c r="B916" s="29" t="s">
        <v>37</v>
      </c>
      <c r="C916" s="53" t="s">
        <v>8</v>
      </c>
      <c r="D916" s="54"/>
      <c r="E916" s="54"/>
      <c r="F916" s="54"/>
      <c r="G916" s="7" t="s">
        <v>38</v>
      </c>
      <c r="H916" s="7" t="s">
        <v>244</v>
      </c>
      <c r="I916" s="7" t="s">
        <v>245</v>
      </c>
      <c r="J916" s="42" t="s">
        <v>10</v>
      </c>
      <c r="K916" s="41"/>
    </row>
    <row r="917" spans="1:16" ht="90" customHeight="1" x14ac:dyDescent="0.25">
      <c r="A917" s="7" t="s">
        <v>328</v>
      </c>
      <c r="B917" s="78">
        <v>90843</v>
      </c>
      <c r="C917" s="80" t="str">
        <f>VLOOKUP(B917,S!$A:$D,2,FALSE)</f>
        <v>KIT DE PORTA DE MADEIRA PARA PINTURA, SEMI-OCA (LEVE OU MÉDIA), PADRÃO MÉDIO, 80X210CM, ESPESSURA DE 3,5CM, ITENS INCLUSOS: DOBRADIÇAS, MONTAGEM E INSTALAÇÃO DO BATENTE, FECHADURA COM EXECUÇÃO DO FURO - FORNECIMENTO E INSTALAÇÃO. AF_12/2019</v>
      </c>
      <c r="D917" s="80"/>
      <c r="E917" s="80"/>
      <c r="F917" s="79"/>
      <c r="G917" s="7" t="str">
        <f>VLOOKUP(B917,S!$A:$D,3,FALSE)</f>
        <v>UN</v>
      </c>
      <c r="H917" s="81"/>
      <c r="I917" s="81">
        <f>J934</f>
        <v>1104.1600000000001</v>
      </c>
      <c r="J917" s="60"/>
      <c r="K917" s="59"/>
      <c r="L917" s="81">
        <f>VLOOKUP(B917,S!$A:$D,4,FALSE)</f>
        <v>1103.8399999999999</v>
      </c>
      <c r="M917" s="7" t="str">
        <f>IF(ROUND((L917-I917),2)=0,"OK, confere com a tabela.",IF(ROUND((L917-I917),2)&lt;0,"ACIMA ("&amp;TEXT(ROUND(I917*100/L917,4),"0,0000")&amp;" %) da tabela.","ABAIXO ("&amp;TEXT(ROUND(I917*100/L917,4),"0,0000")&amp;" %) da tabela."))</f>
        <v>ACIMA (100,0290 %) da tabela.</v>
      </c>
    </row>
    <row r="918" spans="1:16" ht="30" customHeight="1" x14ac:dyDescent="0.25">
      <c r="A918" s="61" t="s">
        <v>247</v>
      </c>
      <c r="B918" s="74">
        <v>7319</v>
      </c>
      <c r="C918" s="62" t="str">
        <f>VLOOKUP(B918,IF(A918="COMPOSICAO",S!$A:$D,I!$A:$D),2,FALSE)</f>
        <v>TINTA ASFALTICA IMPERMEABILIZANTE DISPERSA EM AGUA, PARA MATERIAIS CIMENTICIOS</v>
      </c>
      <c r="D918" s="62"/>
      <c r="E918" s="62"/>
      <c r="F918" s="62"/>
      <c r="G918" s="61" t="str">
        <f>VLOOKUP(B918,IF(A918="COMPOSICAO",S!$A:$D,I!$A:$D),3,FALSE)</f>
        <v>L</v>
      </c>
      <c r="H918" s="20">
        <f>0.1671</f>
        <v>0.1671</v>
      </c>
      <c r="I918" s="63">
        <f>IF(A918="COMPOSICAO",VLOOKUP("TOTAL - "&amp;B918,COMPOSICAO_AUX_1!$A:$J,10,FALSE),VLOOKUP(B918,I!$A:$D,4,FALSE))</f>
        <v>11.14</v>
      </c>
      <c r="J918" s="67">
        <f t="shared" ref="J918:J933" si="56">TRUNC(H918*I918,2)</f>
        <v>1.86</v>
      </c>
      <c r="K918" s="66"/>
      <c r="L918" s="4"/>
      <c r="M918" s="4"/>
      <c r="N918" s="4"/>
      <c r="O918" s="20">
        <f>SUMIF(ORCAMENTO!$B:$B,B$917,ORCAMENTO!$H:$H)</f>
        <v>5</v>
      </c>
      <c r="P918" s="20">
        <f t="shared" ref="P918:P933" si="57">O918*H918</f>
        <v>0.83550000000000002</v>
      </c>
    </row>
    <row r="919" spans="1:16" ht="30" customHeight="1" x14ac:dyDescent="0.25">
      <c r="A919" s="61" t="s">
        <v>247</v>
      </c>
      <c r="B919" s="74">
        <v>39027</v>
      </c>
      <c r="C919" s="62" t="str">
        <f>VLOOKUP(B919,IF(A919="COMPOSICAO",S!$A:$D,I!$A:$D),2,FALSE)</f>
        <v>PREGO DE ACO POLIDO COM CABECA 19  X 36 (3 1/4  X  9)</v>
      </c>
      <c r="D919" s="62"/>
      <c r="E919" s="62"/>
      <c r="F919" s="62"/>
      <c r="G919" s="61" t="str">
        <f>VLOOKUP(B919,IF(A919="COMPOSICAO",S!$A:$D,I!$A:$D),3,FALSE)</f>
        <v>KG</v>
      </c>
      <c r="H919" s="20">
        <f>0.2</f>
        <v>0.2</v>
      </c>
      <c r="I919" s="63">
        <f>IF(A919="COMPOSICAO",VLOOKUP("TOTAL - "&amp;B919,COMPOSICAO_AUX_1!$A:$J,10,FALSE),VLOOKUP(B919,I!$A:$D,4,FALSE))</f>
        <v>21.52</v>
      </c>
      <c r="J919" s="67">
        <f t="shared" si="56"/>
        <v>4.3</v>
      </c>
      <c r="K919" s="66"/>
      <c r="L919" s="4"/>
      <c r="M919" s="4"/>
      <c r="N919" s="4"/>
      <c r="O919" s="20">
        <f>SUMIF(ORCAMENTO!$B:$B,B$917,ORCAMENTO!$H:$H)</f>
        <v>5</v>
      </c>
      <c r="P919" s="20">
        <f t="shared" si="57"/>
        <v>1</v>
      </c>
    </row>
    <row r="920" spans="1:16" ht="30" customHeight="1" x14ac:dyDescent="0.25">
      <c r="A920" s="61" t="s">
        <v>248</v>
      </c>
      <c r="B920" s="74">
        <v>88261</v>
      </c>
      <c r="C920" s="62" t="str">
        <f>VLOOKUP(B920,IF(A920="COMPOSICAO",S!$A:$D,I!$A:$D),2,FALSE)</f>
        <v>CARPINTEIRO DE ESQUADRIA COM ENCARGOS COMPLEMENTARES</v>
      </c>
      <c r="D920" s="62"/>
      <c r="E920" s="62"/>
      <c r="F920" s="62"/>
      <c r="G920" s="61" t="str">
        <f>VLOOKUP(B920,IF(A920="COMPOSICAO",S!$A:$D,I!$A:$D),3,FALSE)</f>
        <v>H</v>
      </c>
      <c r="H920" s="20">
        <f>6.521/pcf</f>
        <v>6.5209999999999999</v>
      </c>
      <c r="I920" s="63">
        <f>IF(A920="COMPOSICAO",VLOOKUP("TOTAL - "&amp;B920,COMPOSICAO_AUX_1!$A:$J,10,FALSE),VLOOKUP(B920,I!$A:$D,4,FALSE))</f>
        <v>28.17</v>
      </c>
      <c r="J920" s="67">
        <f t="shared" si="56"/>
        <v>183.69</v>
      </c>
      <c r="K920" s="66"/>
      <c r="L920" s="4"/>
      <c r="M920" s="4"/>
      <c r="N920" s="4"/>
      <c r="O920" s="20">
        <f>SUMIF(ORCAMENTO!$B:$B,B$917,ORCAMENTO!$H:$H)</f>
        <v>5</v>
      </c>
      <c r="P920" s="20">
        <f t="shared" si="57"/>
        <v>32.604999999999997</v>
      </c>
    </row>
    <row r="921" spans="1:16" ht="15" customHeight="1" x14ac:dyDescent="0.25">
      <c r="A921" s="61" t="s">
        <v>248</v>
      </c>
      <c r="B921" s="74">
        <v>88309</v>
      </c>
      <c r="C921" s="62" t="str">
        <f>VLOOKUP(B921,IF(A921="COMPOSICAO",S!$A:$D,I!$A:$D),2,FALSE)</f>
        <v>PEDREIRO COM ENCARGOS COMPLEMENTARES</v>
      </c>
      <c r="D921" s="62"/>
      <c r="E921" s="62"/>
      <c r="F921" s="62"/>
      <c r="G921" s="61" t="str">
        <f>VLOOKUP(B921,IF(A921="COMPOSICAO",S!$A:$D,I!$A:$D),3,FALSE)</f>
        <v>H</v>
      </c>
      <c r="H921" s="20">
        <f>1.362/pcf</f>
        <v>1.3620000000000001</v>
      </c>
      <c r="I921" s="63">
        <f>IF(A921="COMPOSICAO",VLOOKUP("TOTAL - "&amp;B921,COMPOSICAO_AUX_1!$A:$J,10,FALSE),VLOOKUP(B921,I!$A:$D,4,FALSE))</f>
        <v>31.29</v>
      </c>
      <c r="J921" s="67">
        <f t="shared" si="56"/>
        <v>42.61</v>
      </c>
      <c r="K921" s="66"/>
      <c r="L921" s="4"/>
      <c r="M921" s="4"/>
      <c r="N921" s="4"/>
      <c r="O921" s="20">
        <f>SUMIF(ORCAMENTO!$B:$B,B$917,ORCAMENTO!$H:$H)</f>
        <v>5</v>
      </c>
      <c r="P921" s="20">
        <f t="shared" si="57"/>
        <v>6.8100000000000005</v>
      </c>
    </row>
    <row r="922" spans="1:16" ht="15" customHeight="1" x14ac:dyDescent="0.25">
      <c r="A922" s="61" t="s">
        <v>248</v>
      </c>
      <c r="B922" s="74">
        <v>88316</v>
      </c>
      <c r="C922" s="62" t="str">
        <f>VLOOKUP(B922,IF(A922="COMPOSICAO",S!$A:$D,I!$A:$D),2,FALSE)</f>
        <v>SERVENTE COM ENCARGOS COMPLEMENTARES</v>
      </c>
      <c r="D922" s="62"/>
      <c r="E922" s="62"/>
      <c r="F922" s="62"/>
      <c r="G922" s="61" t="str">
        <f>VLOOKUP(B922,IF(A922="COMPOSICAO",S!$A:$D,I!$A:$D),3,FALSE)</f>
        <v>H</v>
      </c>
      <c r="H922" s="20">
        <f>4.119111/pcf</f>
        <v>4.1191110000000002</v>
      </c>
      <c r="I922" s="63">
        <f>IF(A922="COMPOSICAO",VLOOKUP("TOTAL - "&amp;B922,COMPOSICAO_AUX_1!$A:$J,10,FALSE),VLOOKUP(B922,I!$A:$D,4,FALSE))</f>
        <v>21.47</v>
      </c>
      <c r="J922" s="67">
        <f t="shared" si="56"/>
        <v>88.43</v>
      </c>
      <c r="K922" s="66"/>
      <c r="L922" s="4"/>
      <c r="M922" s="4"/>
      <c r="N922" s="4"/>
      <c r="O922" s="20">
        <f>SUMIF(ORCAMENTO!$B:$B,B$917,ORCAMENTO!$H:$H)</f>
        <v>5</v>
      </c>
      <c r="P922" s="20">
        <f t="shared" si="57"/>
        <v>20.595555000000001</v>
      </c>
    </row>
    <row r="923" spans="1:16" ht="30" customHeight="1" x14ac:dyDescent="0.25">
      <c r="A923" s="61" t="s">
        <v>247</v>
      </c>
      <c r="B923" s="74">
        <v>370</v>
      </c>
      <c r="C923" s="62" t="str">
        <f>VLOOKUP(B923,IF(A923="COMPOSICAO",S!$A:$D,I!$A:$D),2,FALSE)</f>
        <v>AREIA MEDIA - POSTO JAZIDA/FORNECEDOR (RETIRADO NA JAZIDA, SEM TRANSPORTE)</v>
      </c>
      <c r="D923" s="62"/>
      <c r="E923" s="62"/>
      <c r="F923" s="62"/>
      <c r="G923" s="61" t="str">
        <f>VLOOKUP(B923,IF(A923="COMPOSICAO",S!$A:$D,I!$A:$D),3,FALSE)</f>
        <v>M3</v>
      </c>
      <c r="H923" s="20">
        <f>0.023861</f>
        <v>2.3861E-2</v>
      </c>
      <c r="I923" s="63">
        <f>IF(A923="COMPOSICAO",VLOOKUP("TOTAL - "&amp;B923,COMPOSICAO_AUX_1!$A:$J,10,FALSE),VLOOKUP(B923,I!$A:$D,4,FALSE))</f>
        <v>150</v>
      </c>
      <c r="J923" s="67">
        <f t="shared" si="56"/>
        <v>3.57</v>
      </c>
      <c r="K923" s="66"/>
      <c r="L923" s="4"/>
      <c r="M923" s="4"/>
      <c r="N923" s="4"/>
      <c r="O923" s="20">
        <f>SUMIF(ORCAMENTO!$B:$B,B$917,ORCAMENTO!$H:$H)</f>
        <v>5</v>
      </c>
      <c r="P923" s="20">
        <f t="shared" si="57"/>
        <v>0.11930499999999999</v>
      </c>
    </row>
    <row r="924" spans="1:16" ht="15" customHeight="1" x14ac:dyDescent="0.25">
      <c r="A924" s="61" t="s">
        <v>247</v>
      </c>
      <c r="B924" s="74">
        <v>1379</v>
      </c>
      <c r="C924" s="62" t="str">
        <f>VLOOKUP(B924,IF(A924="COMPOSICAO",S!$A:$D,I!$A:$D),2,FALSE)</f>
        <v>CIMENTO PORTLAND COMPOSTO CP II-32</v>
      </c>
      <c r="D924" s="62"/>
      <c r="E924" s="62"/>
      <c r="F924" s="62"/>
      <c r="G924" s="61" t="str">
        <f>VLOOKUP(B924,IF(A924="COMPOSICAO",S!$A:$D,I!$A:$D),3,FALSE)</f>
        <v>KG</v>
      </c>
      <c r="H924" s="20">
        <f>10.770008</f>
        <v>10.770008000000001</v>
      </c>
      <c r="I924" s="63">
        <f>IF(A924="COMPOSICAO",VLOOKUP("TOTAL - "&amp;B924,COMPOSICAO_AUX_1!$A:$J,10,FALSE),VLOOKUP(B924,I!$A:$D,4,FALSE))</f>
        <v>0.77</v>
      </c>
      <c r="J924" s="67">
        <f t="shared" si="56"/>
        <v>8.2899999999999991</v>
      </c>
      <c r="K924" s="66"/>
      <c r="L924" s="4"/>
      <c r="M924" s="4"/>
      <c r="N924" s="4"/>
      <c r="O924" s="20">
        <f>SUMIF(ORCAMENTO!$B:$B,B$917,ORCAMENTO!$H:$H)</f>
        <v>5</v>
      </c>
      <c r="P924" s="20">
        <f t="shared" si="57"/>
        <v>53.850040000000007</v>
      </c>
    </row>
    <row r="925" spans="1:16" ht="90" customHeight="1" x14ac:dyDescent="0.25">
      <c r="A925" s="61" t="s">
        <v>247</v>
      </c>
      <c r="B925" s="74">
        <v>183</v>
      </c>
      <c r="C925" s="62" t="str">
        <f>VLOOKUP(B925,IF(A925="COMPOSICAO",S!$A:$D,I!$A:$D),2,FALSE)</f>
        <v>BATENTE / PORTAL / ADUELA / MARCO EM MADEIRA MACICA COM REBAIXO, E = *3* CM, L = *14* CM, PARA PORTAS DE  GIRO DE *60 CM A 120* CM  X *210* CM, CEDRINHO / ANGELIM COMERCIAL / TAURI / CURUPIXA / PEROBA / CUMARU OU EQUIVALENTE DA REGIAO (NAO INCLUI ALIZARES)</v>
      </c>
      <c r="D925" s="62"/>
      <c r="E925" s="62"/>
      <c r="F925" s="62"/>
      <c r="G925" s="61" t="str">
        <f>VLOOKUP(B925,IF(A925="COMPOSICAO",S!$A:$D,I!$A:$D),3,FALSE)</f>
        <v>JG</v>
      </c>
      <c r="H925" s="20">
        <f>1</f>
        <v>1</v>
      </c>
      <c r="I925" s="63">
        <f>IF(A925="COMPOSICAO",VLOOKUP("TOTAL - "&amp;B925,COMPOSICAO_AUX_1!$A:$J,10,FALSE),VLOOKUP(B925,I!$A:$D,4,FALSE))</f>
        <v>231</v>
      </c>
      <c r="J925" s="67">
        <f t="shared" si="56"/>
        <v>231</v>
      </c>
      <c r="K925" s="66"/>
      <c r="L925" s="4"/>
      <c r="M925" s="4"/>
      <c r="N925" s="4"/>
      <c r="O925" s="20">
        <f>SUMIF(ORCAMENTO!$B:$B,B$917,ORCAMENTO!$H:$H)</f>
        <v>5</v>
      </c>
      <c r="P925" s="20">
        <f t="shared" si="57"/>
        <v>5</v>
      </c>
    </row>
    <row r="926" spans="1:16" ht="15" customHeight="1" x14ac:dyDescent="0.25">
      <c r="A926" s="61" t="s">
        <v>247</v>
      </c>
      <c r="B926" s="74">
        <v>5066</v>
      </c>
      <c r="C926" s="62" t="str">
        <f>VLOOKUP(B926,IF(A926="COMPOSICAO",S!$A:$D,I!$A:$D),2,FALSE)</f>
        <v>PREGO DE ACO POLIDO COM CABECA 12 X 12</v>
      </c>
      <c r="D926" s="62"/>
      <c r="E926" s="62"/>
      <c r="F926" s="62"/>
      <c r="G926" s="61" t="str">
        <f>VLOOKUP(B926,IF(A926="COMPOSICAO",S!$A:$D,I!$A:$D),3,FALSE)</f>
        <v>KG</v>
      </c>
      <c r="H926" s="20">
        <f>0.011</f>
        <v>1.0999999999999999E-2</v>
      </c>
      <c r="I926" s="63">
        <f>IF(A926="COMPOSICAO",VLOOKUP("TOTAL - "&amp;B926,COMPOSICAO_AUX_1!$A:$J,10,FALSE),VLOOKUP(B926,I!$A:$D,4,FALSE))</f>
        <v>28.39</v>
      </c>
      <c r="J926" s="67">
        <f t="shared" si="56"/>
        <v>0.31</v>
      </c>
      <c r="K926" s="66"/>
      <c r="L926" s="4"/>
      <c r="M926" s="4"/>
      <c r="N926" s="4"/>
      <c r="O926" s="20">
        <f>SUMIF(ORCAMENTO!$B:$B,B$917,ORCAMENTO!$H:$H)</f>
        <v>5</v>
      </c>
      <c r="P926" s="20">
        <f t="shared" si="57"/>
        <v>5.4999999999999993E-2</v>
      </c>
    </row>
    <row r="927" spans="1:16" ht="30" customHeight="1" x14ac:dyDescent="0.25">
      <c r="A927" s="61" t="s">
        <v>247</v>
      </c>
      <c r="B927" s="74">
        <v>5075</v>
      </c>
      <c r="C927" s="62" t="str">
        <f>VLOOKUP(B927,IF(A927="COMPOSICAO",S!$A:$D,I!$A:$D),2,FALSE)</f>
        <v>PREGO DE ACO POLIDO COM CABECA 18 X 30 (2 3/4 X 10)</v>
      </c>
      <c r="D927" s="62"/>
      <c r="E927" s="62"/>
      <c r="F927" s="62"/>
      <c r="G927" s="61" t="str">
        <f>VLOOKUP(B927,IF(A927="COMPOSICAO",S!$A:$D,I!$A:$D),3,FALSE)</f>
        <v>KG</v>
      </c>
      <c r="H927" s="20">
        <f>0.024</f>
        <v>2.4E-2</v>
      </c>
      <c r="I927" s="63">
        <f>IF(A927="COMPOSICAO",VLOOKUP("TOTAL - "&amp;B927,COMPOSICAO_AUX_1!$A:$J,10,FALSE),VLOOKUP(B927,I!$A:$D,4,FALSE))</f>
        <v>21.55</v>
      </c>
      <c r="J927" s="67">
        <f t="shared" si="56"/>
        <v>0.51</v>
      </c>
      <c r="K927" s="66"/>
      <c r="L927" s="4"/>
      <c r="M927" s="4"/>
      <c r="N927" s="4"/>
      <c r="O927" s="20">
        <f>SUMIF(ORCAMENTO!$B:$B,B$917,ORCAMENTO!$H:$H)</f>
        <v>5</v>
      </c>
      <c r="P927" s="20">
        <f t="shared" si="57"/>
        <v>0.12</v>
      </c>
    </row>
    <row r="928" spans="1:16" ht="45" customHeight="1" x14ac:dyDescent="0.25">
      <c r="A928" s="61" t="s">
        <v>247</v>
      </c>
      <c r="B928" s="74">
        <v>2432</v>
      </c>
      <c r="C928" s="62" t="str">
        <f>VLOOKUP(B928,IF(A928="COMPOSICAO",S!$A:$D,I!$A:$D),2,FALSE)</f>
        <v>DOBRADICA EM ACO/FERRO, 3 1/2" X  3", E= 1,9  A 2 MM, COM ANEL,  CROMADO OU ZINCADO, TAMPA BOLA, COM PARAFUSOS</v>
      </c>
      <c r="D928" s="62"/>
      <c r="E928" s="62"/>
      <c r="F928" s="62"/>
      <c r="G928" s="61" t="str">
        <f>VLOOKUP(B928,IF(A928="COMPOSICAO",S!$A:$D,I!$A:$D),3,FALSE)</f>
        <v>UN</v>
      </c>
      <c r="H928" s="20">
        <f>3</f>
        <v>3</v>
      </c>
      <c r="I928" s="63">
        <f>IF(A928="COMPOSICAO",VLOOKUP("TOTAL - "&amp;B928,COMPOSICAO_AUX_1!$A:$J,10,FALSE),VLOOKUP(B928,I!$A:$D,4,FALSE))</f>
        <v>28.99</v>
      </c>
      <c r="J928" s="67">
        <f t="shared" si="56"/>
        <v>86.97</v>
      </c>
      <c r="K928" s="66"/>
      <c r="L928" s="4"/>
      <c r="M928" s="4"/>
      <c r="N928" s="4"/>
      <c r="O928" s="20">
        <f>SUMIF(ORCAMENTO!$B:$B,B$917,ORCAMENTO!$H:$H)</f>
        <v>5</v>
      </c>
      <c r="P928" s="20">
        <f t="shared" si="57"/>
        <v>15</v>
      </c>
    </row>
    <row r="929" spans="1:16" ht="60" customHeight="1" x14ac:dyDescent="0.25">
      <c r="A929" s="61" t="s">
        <v>247</v>
      </c>
      <c r="B929" s="74">
        <v>10555</v>
      </c>
      <c r="C929" s="62" t="str">
        <f>VLOOKUP(B929,IF(A929="COMPOSICAO",S!$A:$D,I!$A:$D),2,FALSE)</f>
        <v>PORTA DE MADEIRA, FOLHA MEDIA (NBR 15930) DE 800 X 2100 MM, DE 35 MM A 40 MM DE ESPESSURA, NUCLEO SEMI-SOLIDO (SARRAFEADO), CAPA LISA EM HDF, ACABAMENTO EM PRIMER PARA PINTURA</v>
      </c>
      <c r="D929" s="62"/>
      <c r="E929" s="62"/>
      <c r="F929" s="62"/>
      <c r="G929" s="61" t="str">
        <f>VLOOKUP(B929,IF(A929="COMPOSICAO",S!$A:$D,I!$A:$D),3,FALSE)</f>
        <v>UN</v>
      </c>
      <c r="H929" s="20">
        <f>1</f>
        <v>1</v>
      </c>
      <c r="I929" s="63">
        <f>IF(A929="COMPOSICAO",VLOOKUP("TOTAL - "&amp;B929,COMPOSICAO_AUX_1!$A:$J,10,FALSE),VLOOKUP(B929,I!$A:$D,4,FALSE))</f>
        <v>224.01</v>
      </c>
      <c r="J929" s="67">
        <f t="shared" si="56"/>
        <v>224.01</v>
      </c>
      <c r="K929" s="66"/>
      <c r="L929" s="4"/>
      <c r="M929" s="4"/>
      <c r="N929" s="4"/>
      <c r="O929" s="20">
        <f>SUMIF(ORCAMENTO!$B:$B,B$917,ORCAMENTO!$H:$H)</f>
        <v>5</v>
      </c>
      <c r="P929" s="20">
        <f t="shared" si="57"/>
        <v>5</v>
      </c>
    </row>
    <row r="930" spans="1:16" ht="30" customHeight="1" x14ac:dyDescent="0.25">
      <c r="A930" s="61" t="s">
        <v>247</v>
      </c>
      <c r="B930" s="74">
        <v>11055</v>
      </c>
      <c r="C930" s="62" t="str">
        <f>VLOOKUP(B930,IF(A930="COMPOSICAO",S!$A:$D,I!$A:$D),2,FALSE)</f>
        <v>PARAFUSO ROSCA SOBERBA ZINCADO CABECA CHATA FENDA SIMPLES 3,5 X 25 MM (1 ")</v>
      </c>
      <c r="D930" s="62"/>
      <c r="E930" s="62"/>
      <c r="F930" s="62"/>
      <c r="G930" s="61" t="str">
        <f>VLOOKUP(B930,IF(A930="COMPOSICAO",S!$A:$D,I!$A:$D),3,FALSE)</f>
        <v>UN</v>
      </c>
      <c r="H930" s="20">
        <f>19.8</f>
        <v>19.8</v>
      </c>
      <c r="I930" s="63">
        <f>IF(A930="COMPOSICAO",VLOOKUP("TOTAL - "&amp;B930,COMPOSICAO_AUX_1!$A:$J,10,FALSE),VLOOKUP(B930,I!$A:$D,4,FALSE))</f>
        <v>0.08</v>
      </c>
      <c r="J930" s="67">
        <f t="shared" si="56"/>
        <v>1.58</v>
      </c>
      <c r="K930" s="66"/>
      <c r="L930" s="4"/>
      <c r="M930" s="4"/>
      <c r="N930" s="4"/>
      <c r="O930" s="20">
        <f>SUMIF(ORCAMENTO!$B:$B,B$917,ORCAMENTO!$H:$H)</f>
        <v>5</v>
      </c>
      <c r="P930" s="20">
        <f t="shared" si="57"/>
        <v>99</v>
      </c>
    </row>
    <row r="931" spans="1:16" ht="75" customHeight="1" x14ac:dyDescent="0.25">
      <c r="A931" s="61" t="s">
        <v>247</v>
      </c>
      <c r="B931" s="74">
        <v>3081</v>
      </c>
      <c r="C931" s="62" t="str">
        <f>VLOOKUP(B931,IF(A931="COMPOSICAO",S!$A:$D,I!$A:$D),2,FALSE)</f>
        <v>FECHADURA ESPELHO PARA PORTA EXTERNA, EM ACO INOX (MAQUINA, TESTA E CONTRA-TESTA) E EM ZAMAC (MACANETA, LINGUETA E TRINCOS) COM ACABAMENTO CROMADO, MAQUINA DE 55 MM, INCLUINDO CHAVE TIPO CILINDRO</v>
      </c>
      <c r="D931" s="62"/>
      <c r="E931" s="62"/>
      <c r="F931" s="62"/>
      <c r="G931" s="61" t="str">
        <f>VLOOKUP(B931,IF(A931="COMPOSICAO",S!$A:$D,I!$A:$D),3,FALSE)</f>
        <v>CJ</v>
      </c>
      <c r="H931" s="20">
        <f>1</f>
        <v>1</v>
      </c>
      <c r="I931" s="63">
        <f>IF(A931="COMPOSICAO",VLOOKUP("TOTAL - "&amp;B931,COMPOSICAO_AUX_1!$A:$J,10,FALSE),VLOOKUP(B931,I!$A:$D,4,FALSE))</f>
        <v>127.89</v>
      </c>
      <c r="J931" s="67">
        <f t="shared" si="56"/>
        <v>127.89</v>
      </c>
      <c r="K931" s="66"/>
      <c r="L931" s="4"/>
      <c r="M931" s="4"/>
      <c r="N931" s="4"/>
      <c r="O931" s="20">
        <f>SUMIF(ORCAMENTO!$B:$B,B$917,ORCAMENTO!$H:$H)</f>
        <v>5</v>
      </c>
      <c r="P931" s="20">
        <f t="shared" si="57"/>
        <v>5</v>
      </c>
    </row>
    <row r="932" spans="1:16" ht="60" customHeight="1" x14ac:dyDescent="0.25">
      <c r="A932" s="61" t="s">
        <v>247</v>
      </c>
      <c r="B932" s="74">
        <v>20017</v>
      </c>
      <c r="C932" s="62" t="str">
        <f>VLOOKUP(B932,IF(A932="COMPOSICAO",S!$A:$D,I!$A:$D),2,FALSE)</f>
        <v>GUARNICAO / ALIZAR / VISTA LISA EM MADEIRA MACICA, PARA PORTA  , E = *1* CM, L = *5* CM, CEDRINHO / ANGELIM COMERCIAL / TAURI/ CURUPIXA / PEROBA / CUMARU OU EQUIVALENTE DA REGIAO</v>
      </c>
      <c r="D932" s="62"/>
      <c r="E932" s="62"/>
      <c r="F932" s="62"/>
      <c r="G932" s="61" t="str">
        <f>VLOOKUP(B932,IF(A932="COMPOSICAO",S!$A:$D,I!$A:$D),3,FALSE)</f>
        <v>M</v>
      </c>
      <c r="H932" s="20">
        <f>11.63</f>
        <v>11.63</v>
      </c>
      <c r="I932" s="63">
        <f>IF(A932="COMPOSICAO",VLOOKUP("TOTAL - "&amp;B932,COMPOSICAO_AUX_1!$A:$J,10,FALSE),VLOOKUP(B932,I!$A:$D,4,FALSE))</f>
        <v>8.4</v>
      </c>
      <c r="J932" s="67">
        <f t="shared" si="56"/>
        <v>97.69</v>
      </c>
      <c r="K932" s="66"/>
      <c r="L932" s="4"/>
      <c r="M932" s="4"/>
      <c r="N932" s="4"/>
      <c r="O932" s="20">
        <f>SUMIF(ORCAMENTO!$B:$B,B$917,ORCAMENTO!$H:$H)</f>
        <v>5</v>
      </c>
      <c r="P932" s="20">
        <f t="shared" si="57"/>
        <v>58.150000000000006</v>
      </c>
    </row>
    <row r="933" spans="1:16" ht="30" customHeight="1" x14ac:dyDescent="0.25">
      <c r="A933" s="61" t="s">
        <v>247</v>
      </c>
      <c r="B933" s="74">
        <v>39026</v>
      </c>
      <c r="C933" s="62" t="str">
        <f>VLOOKUP(B933,IF(A933="COMPOSICAO",S!$A:$D,I!$A:$D),2,FALSE)</f>
        <v>PREGO DE ACO POLIDO SEM CABECA 15 X 15 (1 1/4 X 13)</v>
      </c>
      <c r="D933" s="62"/>
      <c r="E933" s="62"/>
      <c r="F933" s="62"/>
      <c r="G933" s="61" t="str">
        <f>VLOOKUP(B933,IF(A933="COMPOSICAO",S!$A:$D,I!$A:$D),3,FALSE)</f>
        <v>KG</v>
      </c>
      <c r="H933" s="20">
        <f>0.06</f>
        <v>0.06</v>
      </c>
      <c r="I933" s="63">
        <f>IF(A933="COMPOSICAO",VLOOKUP("TOTAL - "&amp;B933,COMPOSICAO_AUX_1!$A:$J,10,FALSE),VLOOKUP(B933,I!$A:$D,4,FALSE))</f>
        <v>24.23</v>
      </c>
      <c r="J933" s="67">
        <f t="shared" si="56"/>
        <v>1.45</v>
      </c>
      <c r="K933" s="66"/>
      <c r="L933" s="4"/>
      <c r="M933" s="4"/>
      <c r="N933" s="4"/>
      <c r="O933" s="20">
        <f>SUMIF(ORCAMENTO!$B:$B,B$917,ORCAMENTO!$H:$H)</f>
        <v>5</v>
      </c>
      <c r="P933" s="20">
        <f t="shared" si="57"/>
        <v>0.3</v>
      </c>
    </row>
    <row r="934" spans="1:16" ht="15" customHeight="1" x14ac:dyDescent="0.25">
      <c r="A934" s="82" t="s">
        <v>249</v>
      </c>
      <c r="B934" s="83"/>
      <c r="C934" s="83"/>
      <c r="D934" s="83"/>
      <c r="E934" s="83"/>
      <c r="F934" s="83"/>
      <c r="G934" s="84"/>
      <c r="H934" s="85"/>
      <c r="I934" s="86"/>
      <c r="J934" s="67">
        <f>SUM(J917:K933)</f>
        <v>1104.1600000000001</v>
      </c>
      <c r="K934" s="66"/>
    </row>
    <row r="935" spans="1:16" ht="15" customHeight="1" x14ac:dyDescent="0.25">
      <c r="A935" s="82" t="str">
        <f>"TAXA DE BDI ("&amp;BDI&amp;" %)"</f>
        <v>TAXA DE BDI (23,01 %)</v>
      </c>
      <c r="B935" s="83"/>
      <c r="C935" s="83"/>
      <c r="D935" s="83"/>
      <c r="E935" s="83"/>
      <c r="F935" s="83"/>
      <c r="G935" s="84"/>
      <c r="H935" s="85"/>
      <c r="I935" s="86"/>
      <c r="J935" s="67">
        <f>ROUND(J934*(BDI/100),2)</f>
        <v>254.07</v>
      </c>
      <c r="K935" s="66"/>
    </row>
    <row r="936" spans="1:16" ht="15" customHeight="1" x14ac:dyDescent="0.25">
      <c r="A936" s="82" t="s">
        <v>332</v>
      </c>
      <c r="B936" s="83"/>
      <c r="C936" s="83"/>
      <c r="D936" s="83"/>
      <c r="E936" s="83"/>
      <c r="F936" s="83"/>
      <c r="G936" s="84"/>
      <c r="H936" s="85"/>
      <c r="I936" s="86"/>
      <c r="J936" s="67">
        <f>SUM(J934:K935)</f>
        <v>1358.23</v>
      </c>
      <c r="K936" s="66"/>
    </row>
    <row r="937" spans="1:16" ht="15" customHeight="1" x14ac:dyDescent="0.25">
      <c r="A937" s="4"/>
      <c r="B937" s="4"/>
      <c r="C937" s="4"/>
      <c r="D937" s="4"/>
      <c r="E937" s="4"/>
      <c r="F937" s="4"/>
      <c r="G937" s="4"/>
      <c r="H937" s="4"/>
      <c r="I937" s="4"/>
      <c r="J937" s="4"/>
      <c r="K937" s="4"/>
    </row>
    <row r="938" spans="1:16" ht="15" customHeight="1" x14ac:dyDescent="0.25">
      <c r="A938" s="29" t="s">
        <v>243</v>
      </c>
      <c r="B938" s="29" t="s">
        <v>37</v>
      </c>
      <c r="C938" s="53" t="s">
        <v>8</v>
      </c>
      <c r="D938" s="54"/>
      <c r="E938" s="54"/>
      <c r="F938" s="54"/>
      <c r="G938" s="7" t="s">
        <v>38</v>
      </c>
      <c r="H938" s="7" t="s">
        <v>244</v>
      </c>
      <c r="I938" s="7" t="s">
        <v>245</v>
      </c>
      <c r="J938" s="42" t="s">
        <v>10</v>
      </c>
      <c r="K938" s="41"/>
    </row>
    <row r="939" spans="1:16" ht="45" customHeight="1" x14ac:dyDescent="0.25">
      <c r="A939" s="7" t="s">
        <v>261</v>
      </c>
      <c r="B939" s="78">
        <v>87412</v>
      </c>
      <c r="C939" s="80" t="str">
        <f>VLOOKUP(B939,S!$A:$D,2,FALSE)</f>
        <v>APLICAÇÃO MANUAL DE GESSO DESEMPENADO (SEM TALISCAS) EM TETO DE AMBIENTES DE ÁREA ENTRE 5M² E 10M², ESPESSURA DE 0,5CM. AF_06/2014</v>
      </c>
      <c r="D939" s="80"/>
      <c r="E939" s="80"/>
      <c r="F939" s="79"/>
      <c r="G939" s="7" t="str">
        <f>VLOOKUP(B939,S!$A:$D,3,FALSE)</f>
        <v>M2</v>
      </c>
      <c r="H939" s="81"/>
      <c r="I939" s="81">
        <f>J943</f>
        <v>27.240000000000002</v>
      </c>
      <c r="J939" s="60"/>
      <c r="K939" s="59"/>
      <c r="L939" s="81">
        <f>VLOOKUP(B939,S!$A:$D,4,FALSE)</f>
        <v>27.24</v>
      </c>
      <c r="M939" s="7" t="str">
        <f>IF(ROUND((L939-I939),2)=0,"OK, confere com a tabela.",IF(ROUND((L939-I939),2)&lt;0,"ACIMA ("&amp;TEXT(ROUND(I939*100/L939,4),"0,0000")&amp;" %) da tabela.","ABAIXO ("&amp;TEXT(ROUND(I939*100/L939,4),"0,0000")&amp;" %) da tabela."))</f>
        <v>OK, confere com a tabela.</v>
      </c>
    </row>
    <row r="940" spans="1:16" ht="30" customHeight="1" x14ac:dyDescent="0.25">
      <c r="A940" s="61" t="s">
        <v>247</v>
      </c>
      <c r="B940" s="74">
        <v>3315</v>
      </c>
      <c r="C940" s="62" t="str">
        <f>VLOOKUP(B940,IF(A940="COMPOSICAO",S!$A:$D,I!$A:$D),2,FALSE)</f>
        <v>GESSO EM PO PARA REVESTIMENTOS/MOLDURAS/SANCAS E USO GERAL</v>
      </c>
      <c r="D940" s="62"/>
      <c r="E940" s="62"/>
      <c r="F940" s="62"/>
      <c r="G940" s="61" t="str">
        <f>VLOOKUP(B940,IF(A940="COMPOSICAO",S!$A:$D,I!$A:$D),3,FALSE)</f>
        <v>KG</v>
      </c>
      <c r="H940" s="20">
        <f>9.65</f>
        <v>9.65</v>
      </c>
      <c r="I940" s="63">
        <f>IF(A940="COMPOSICAO",VLOOKUP("TOTAL - "&amp;B940,COMPOSICAO_AUX_1!$A:$J,10,FALSE),VLOOKUP(B940,I!$A:$D,4,FALSE))</f>
        <v>0.89</v>
      </c>
      <c r="J940" s="67">
        <f>TRUNC(H940*I940,2)</f>
        <v>8.58</v>
      </c>
      <c r="K940" s="66"/>
      <c r="L940" s="4"/>
      <c r="M940" s="4"/>
      <c r="N940" s="4"/>
      <c r="O940" s="20">
        <f>SUMIF(ORCAMENTO!$B:$B,B$939,ORCAMENTO!$H:$H)</f>
        <v>9.01</v>
      </c>
      <c r="P940" s="20">
        <f>O940*H940</f>
        <v>86.9465</v>
      </c>
    </row>
    <row r="941" spans="1:16" ht="15" customHeight="1" x14ac:dyDescent="0.25">
      <c r="A941" s="61" t="s">
        <v>248</v>
      </c>
      <c r="B941" s="74">
        <v>88269</v>
      </c>
      <c r="C941" s="62" t="str">
        <f>VLOOKUP(B941,IF(A941="COMPOSICAO",S!$A:$D,I!$A:$D),2,FALSE)</f>
        <v>GESSEIRO COM ENCARGOS COMPLEMENTARES</v>
      </c>
      <c r="D941" s="62"/>
      <c r="E941" s="62"/>
      <c r="F941" s="62"/>
      <c r="G941" s="61" t="str">
        <f>VLOOKUP(B941,IF(A941="COMPOSICAO",S!$A:$D,I!$A:$D),3,FALSE)</f>
        <v>H</v>
      </c>
      <c r="H941" s="20">
        <f>0.53/pcf</f>
        <v>0.53</v>
      </c>
      <c r="I941" s="63">
        <f>IF(A941="COMPOSICAO",VLOOKUP("TOTAL - "&amp;B941,COMPOSICAO_AUX_1!$A:$J,10,FALSE),VLOOKUP(B941,I!$A:$D,4,FALSE))</f>
        <v>30.76</v>
      </c>
      <c r="J941" s="67">
        <f>TRUNC(H941*I941,2)</f>
        <v>16.3</v>
      </c>
      <c r="K941" s="66"/>
      <c r="L941" s="4"/>
      <c r="M941" s="4"/>
      <c r="N941" s="4"/>
      <c r="O941" s="20">
        <f>SUMIF(ORCAMENTO!$B:$B,B$939,ORCAMENTO!$H:$H)</f>
        <v>9.01</v>
      </c>
      <c r="P941" s="20">
        <f>O941*H941</f>
        <v>4.7753000000000005</v>
      </c>
    </row>
    <row r="942" spans="1:16" ht="15" customHeight="1" x14ac:dyDescent="0.25">
      <c r="A942" s="61" t="s">
        <v>248</v>
      </c>
      <c r="B942" s="74">
        <v>88316</v>
      </c>
      <c r="C942" s="62" t="str">
        <f>VLOOKUP(B942,IF(A942="COMPOSICAO",S!$A:$D,I!$A:$D),2,FALSE)</f>
        <v>SERVENTE COM ENCARGOS COMPLEMENTARES</v>
      </c>
      <c r="D942" s="62"/>
      <c r="E942" s="62"/>
      <c r="F942" s="62"/>
      <c r="G942" s="61" t="str">
        <f>VLOOKUP(B942,IF(A942="COMPOSICAO",S!$A:$D,I!$A:$D),3,FALSE)</f>
        <v>H</v>
      </c>
      <c r="H942" s="20">
        <f>0.11/pcf</f>
        <v>0.11</v>
      </c>
      <c r="I942" s="63">
        <f>IF(A942="COMPOSICAO",VLOOKUP("TOTAL - "&amp;B942,COMPOSICAO_AUX_1!$A:$J,10,FALSE),VLOOKUP(B942,I!$A:$D,4,FALSE))</f>
        <v>21.47</v>
      </c>
      <c r="J942" s="67">
        <f>TRUNC(H942*I942,2)</f>
        <v>2.36</v>
      </c>
      <c r="K942" s="66"/>
      <c r="L942" s="4"/>
      <c r="M942" s="4"/>
      <c r="N942" s="4"/>
      <c r="O942" s="20">
        <f>SUMIF(ORCAMENTO!$B:$B,B$939,ORCAMENTO!$H:$H)</f>
        <v>9.01</v>
      </c>
      <c r="P942" s="20">
        <f>O942*H942</f>
        <v>0.99109999999999998</v>
      </c>
    </row>
    <row r="943" spans="1:16" ht="15" customHeight="1" x14ac:dyDescent="0.25">
      <c r="A943" s="82" t="s">
        <v>249</v>
      </c>
      <c r="B943" s="83"/>
      <c r="C943" s="83"/>
      <c r="D943" s="83"/>
      <c r="E943" s="83"/>
      <c r="F943" s="83"/>
      <c r="G943" s="84"/>
      <c r="H943" s="85"/>
      <c r="I943" s="86"/>
      <c r="J943" s="67">
        <f>SUM(J939:K942)</f>
        <v>27.240000000000002</v>
      </c>
      <c r="K943" s="66"/>
    </row>
    <row r="944" spans="1:16" ht="15" customHeight="1" x14ac:dyDescent="0.25">
      <c r="A944" s="82" t="str">
        <f>"TAXA DE BDI ("&amp;BDI&amp;" %)"</f>
        <v>TAXA DE BDI (23,01 %)</v>
      </c>
      <c r="B944" s="83"/>
      <c r="C944" s="83"/>
      <c r="D944" s="83"/>
      <c r="E944" s="83"/>
      <c r="F944" s="83"/>
      <c r="G944" s="84"/>
      <c r="H944" s="85"/>
      <c r="I944" s="86"/>
      <c r="J944" s="67">
        <f>ROUND(J943*(BDI/100),2)</f>
        <v>6.27</v>
      </c>
      <c r="K944" s="66"/>
    </row>
    <row r="945" spans="1:16" ht="15" customHeight="1" x14ac:dyDescent="0.25">
      <c r="A945" s="82" t="s">
        <v>333</v>
      </c>
      <c r="B945" s="83"/>
      <c r="C945" s="83"/>
      <c r="D945" s="83"/>
      <c r="E945" s="83"/>
      <c r="F945" s="83"/>
      <c r="G945" s="84"/>
      <c r="H945" s="85"/>
      <c r="I945" s="86"/>
      <c r="J945" s="67">
        <f>SUM(J943:K944)</f>
        <v>33.510000000000005</v>
      </c>
      <c r="K945" s="66"/>
    </row>
    <row r="946" spans="1:16" ht="15" customHeight="1" x14ac:dyDescent="0.25">
      <c r="A946" s="4"/>
      <c r="B946" s="4"/>
      <c r="C946" s="4"/>
      <c r="D946" s="4"/>
      <c r="E946" s="4"/>
      <c r="F946" s="4"/>
      <c r="G946" s="4"/>
      <c r="H946" s="4"/>
      <c r="I946" s="4"/>
      <c r="J946" s="4"/>
      <c r="K946" s="4"/>
    </row>
    <row r="947" spans="1:16" ht="15" customHeight="1" x14ac:dyDescent="0.25">
      <c r="A947" s="29" t="s">
        <v>243</v>
      </c>
      <c r="B947" s="29" t="s">
        <v>37</v>
      </c>
      <c r="C947" s="53" t="s">
        <v>8</v>
      </c>
      <c r="D947" s="54"/>
      <c r="E947" s="54"/>
      <c r="F947" s="54"/>
      <c r="G947" s="7" t="s">
        <v>38</v>
      </c>
      <c r="H947" s="7" t="s">
        <v>244</v>
      </c>
      <c r="I947" s="7" t="s">
        <v>245</v>
      </c>
      <c r="J947" s="42" t="s">
        <v>10</v>
      </c>
      <c r="K947" s="41"/>
    </row>
    <row r="948" spans="1:16" ht="45" customHeight="1" x14ac:dyDescent="0.25">
      <c r="A948" s="7" t="s">
        <v>261</v>
      </c>
      <c r="B948" s="78">
        <v>87411</v>
      </c>
      <c r="C948" s="80" t="str">
        <f>VLOOKUP(B948,S!$A:$D,2,FALSE)</f>
        <v>APLICAÇÃO MANUAL DE GESSO DESEMPENADO (SEM TALISCAS) EM TETO DE AMBIENTES DE ÁREA MAIOR QUE 10M², ESPESSURA DE 0,5CM. AF_06/2014</v>
      </c>
      <c r="D948" s="80"/>
      <c r="E948" s="80"/>
      <c r="F948" s="79"/>
      <c r="G948" s="7" t="str">
        <f>VLOOKUP(B948,S!$A:$D,3,FALSE)</f>
        <v>M2</v>
      </c>
      <c r="H948" s="81"/>
      <c r="I948" s="81">
        <f>J952</f>
        <v>19.080000000000002</v>
      </c>
      <c r="J948" s="60"/>
      <c r="K948" s="59"/>
      <c r="L948" s="81">
        <f>VLOOKUP(B948,S!$A:$D,4,FALSE)</f>
        <v>19.079999999999998</v>
      </c>
      <c r="M948" s="7" t="str">
        <f>IF(ROUND((L948-I948),2)=0,"OK, confere com a tabela.",IF(ROUND((L948-I948),2)&lt;0,"ACIMA ("&amp;TEXT(ROUND(I948*100/L948,4),"0,0000")&amp;" %) da tabela.","ABAIXO ("&amp;TEXT(ROUND(I948*100/L948,4),"0,0000")&amp;" %) da tabela."))</f>
        <v>OK, confere com a tabela.</v>
      </c>
    </row>
    <row r="949" spans="1:16" ht="30" customHeight="1" x14ac:dyDescent="0.25">
      <c r="A949" s="61" t="s">
        <v>247</v>
      </c>
      <c r="B949" s="74">
        <v>3315</v>
      </c>
      <c r="C949" s="62" t="str">
        <f>VLOOKUP(B949,IF(A949="COMPOSICAO",S!$A:$D,I!$A:$D),2,FALSE)</f>
        <v>GESSO EM PO PARA REVESTIMENTOS/MOLDURAS/SANCAS E USO GERAL</v>
      </c>
      <c r="D949" s="62"/>
      <c r="E949" s="62"/>
      <c r="F949" s="62"/>
      <c r="G949" s="61" t="str">
        <f>VLOOKUP(B949,IF(A949="COMPOSICAO",S!$A:$D,I!$A:$D),3,FALSE)</f>
        <v>KG</v>
      </c>
      <c r="H949" s="20">
        <f>9.65</f>
        <v>9.65</v>
      </c>
      <c r="I949" s="63">
        <f>IF(A949="COMPOSICAO",VLOOKUP("TOTAL - "&amp;B949,COMPOSICAO_AUX_1!$A:$J,10,FALSE),VLOOKUP(B949,I!$A:$D,4,FALSE))</f>
        <v>0.89</v>
      </c>
      <c r="J949" s="67">
        <f>TRUNC(H949*I949,2)</f>
        <v>8.58</v>
      </c>
      <c r="K949" s="66"/>
      <c r="L949" s="4"/>
      <c r="M949" s="4"/>
      <c r="N949" s="4"/>
      <c r="O949" s="20">
        <f>SUMIF(ORCAMENTO!$B:$B,B$948,ORCAMENTO!$H:$H)</f>
        <v>29.69</v>
      </c>
      <c r="P949" s="20">
        <f>O949*H949</f>
        <v>286.50850000000003</v>
      </c>
    </row>
    <row r="950" spans="1:16" ht="15" customHeight="1" x14ac:dyDescent="0.25">
      <c r="A950" s="61" t="s">
        <v>248</v>
      </c>
      <c r="B950" s="74">
        <v>88269</v>
      </c>
      <c r="C950" s="62" t="str">
        <f>VLOOKUP(B950,IF(A950="COMPOSICAO",S!$A:$D,I!$A:$D),2,FALSE)</f>
        <v>GESSEIRO COM ENCARGOS COMPLEMENTARES</v>
      </c>
      <c r="D950" s="62"/>
      <c r="E950" s="62"/>
      <c r="F950" s="62"/>
      <c r="G950" s="61" t="str">
        <f>VLOOKUP(B950,IF(A950="COMPOSICAO",S!$A:$D,I!$A:$D),3,FALSE)</f>
        <v>H</v>
      </c>
      <c r="H950" s="20">
        <f>0.3/pcf</f>
        <v>0.3</v>
      </c>
      <c r="I950" s="63">
        <f>IF(A950="COMPOSICAO",VLOOKUP("TOTAL - "&amp;B950,COMPOSICAO_AUX_1!$A:$J,10,FALSE),VLOOKUP(B950,I!$A:$D,4,FALSE))</f>
        <v>30.76</v>
      </c>
      <c r="J950" s="67">
        <f>TRUNC(H950*I950,2)</f>
        <v>9.2200000000000006</v>
      </c>
      <c r="K950" s="66"/>
      <c r="L950" s="4"/>
      <c r="M950" s="4"/>
      <c r="N950" s="4"/>
      <c r="O950" s="20">
        <f>SUMIF(ORCAMENTO!$B:$B,B$948,ORCAMENTO!$H:$H)</f>
        <v>29.69</v>
      </c>
      <c r="P950" s="20">
        <f>O950*H950</f>
        <v>8.907</v>
      </c>
    </row>
    <row r="951" spans="1:16" ht="15" customHeight="1" x14ac:dyDescent="0.25">
      <c r="A951" s="61" t="s">
        <v>248</v>
      </c>
      <c r="B951" s="74">
        <v>88316</v>
      </c>
      <c r="C951" s="62" t="str">
        <f>VLOOKUP(B951,IF(A951="COMPOSICAO",S!$A:$D,I!$A:$D),2,FALSE)</f>
        <v>SERVENTE COM ENCARGOS COMPLEMENTARES</v>
      </c>
      <c r="D951" s="62"/>
      <c r="E951" s="62"/>
      <c r="F951" s="62"/>
      <c r="G951" s="61" t="str">
        <f>VLOOKUP(B951,IF(A951="COMPOSICAO",S!$A:$D,I!$A:$D),3,FALSE)</f>
        <v>H</v>
      </c>
      <c r="H951" s="20">
        <f>0.06/pcf</f>
        <v>0.06</v>
      </c>
      <c r="I951" s="63">
        <f>IF(A951="COMPOSICAO",VLOOKUP("TOTAL - "&amp;B951,COMPOSICAO_AUX_1!$A:$J,10,FALSE),VLOOKUP(B951,I!$A:$D,4,FALSE))</f>
        <v>21.47</v>
      </c>
      <c r="J951" s="67">
        <f>TRUNC(H951*I951,2)</f>
        <v>1.28</v>
      </c>
      <c r="K951" s="66"/>
      <c r="L951" s="4"/>
      <c r="M951" s="4"/>
      <c r="N951" s="4"/>
      <c r="O951" s="20">
        <f>SUMIF(ORCAMENTO!$B:$B,B$948,ORCAMENTO!$H:$H)</f>
        <v>29.69</v>
      </c>
      <c r="P951" s="20">
        <f>O951*H951</f>
        <v>1.7814000000000001</v>
      </c>
    </row>
    <row r="952" spans="1:16" ht="15" customHeight="1" x14ac:dyDescent="0.25">
      <c r="A952" s="82" t="s">
        <v>249</v>
      </c>
      <c r="B952" s="83"/>
      <c r="C952" s="83"/>
      <c r="D952" s="83"/>
      <c r="E952" s="83"/>
      <c r="F952" s="83"/>
      <c r="G952" s="84"/>
      <c r="H952" s="85"/>
      <c r="I952" s="86"/>
      <c r="J952" s="67">
        <f>SUM(J948:K951)</f>
        <v>19.080000000000002</v>
      </c>
      <c r="K952" s="66"/>
    </row>
    <row r="953" spans="1:16" ht="15" customHeight="1" x14ac:dyDescent="0.25">
      <c r="A953" s="82" t="str">
        <f>"TAXA DE BDI ("&amp;BDI&amp;" %)"</f>
        <v>TAXA DE BDI (23,01 %)</v>
      </c>
      <c r="B953" s="83"/>
      <c r="C953" s="83"/>
      <c r="D953" s="83"/>
      <c r="E953" s="83"/>
      <c r="F953" s="83"/>
      <c r="G953" s="84"/>
      <c r="H953" s="85"/>
      <c r="I953" s="86"/>
      <c r="J953" s="67">
        <f>ROUND(J952*(BDI/100),2)</f>
        <v>4.3899999999999997</v>
      </c>
      <c r="K953" s="66"/>
    </row>
    <row r="954" spans="1:16" ht="15" customHeight="1" x14ac:dyDescent="0.25">
      <c r="A954" s="82" t="s">
        <v>334</v>
      </c>
      <c r="B954" s="83"/>
      <c r="C954" s="83"/>
      <c r="D954" s="83"/>
      <c r="E954" s="83"/>
      <c r="F954" s="83"/>
      <c r="G954" s="84"/>
      <c r="H954" s="85"/>
      <c r="I954" s="86"/>
      <c r="J954" s="67">
        <f>SUM(J952:K953)</f>
        <v>23.470000000000002</v>
      </c>
      <c r="K954" s="66"/>
    </row>
    <row r="955" spans="1:16" ht="15" customHeight="1" x14ac:dyDescent="0.25">
      <c r="A955" s="4"/>
      <c r="B955" s="4"/>
      <c r="C955" s="4"/>
      <c r="D955" s="4"/>
      <c r="E955" s="4"/>
      <c r="F955" s="4"/>
      <c r="G955" s="4"/>
      <c r="H955" s="4"/>
      <c r="I955" s="4"/>
      <c r="J955" s="4"/>
      <c r="K955" s="4"/>
    </row>
    <row r="956" spans="1:16" ht="15" customHeight="1" x14ac:dyDescent="0.25">
      <c r="A956" s="29" t="s">
        <v>243</v>
      </c>
      <c r="B956" s="29" t="s">
        <v>37</v>
      </c>
      <c r="C956" s="53" t="s">
        <v>8</v>
      </c>
      <c r="D956" s="54"/>
      <c r="E956" s="54"/>
      <c r="F956" s="54"/>
      <c r="G956" s="7" t="s">
        <v>38</v>
      </c>
      <c r="H956" s="7" t="s">
        <v>244</v>
      </c>
      <c r="I956" s="7" t="s">
        <v>245</v>
      </c>
      <c r="J956" s="42" t="s">
        <v>10</v>
      </c>
      <c r="K956" s="41"/>
    </row>
    <row r="957" spans="1:16" ht="45" customHeight="1" x14ac:dyDescent="0.25">
      <c r="A957" s="7" t="s">
        <v>261</v>
      </c>
      <c r="B957" s="78">
        <v>87413</v>
      </c>
      <c r="C957" s="80" t="str">
        <f>VLOOKUP(B957,S!$A:$D,2,FALSE)</f>
        <v>APLICAÇÃO MANUAL DE GESSO DESEMPENADO (SEM TALISCAS) EM TETO DE AMBIENTES DE ÁREA MENOR QUE 5M², ESPESSURA DE 0,5CM. AF_06/2014</v>
      </c>
      <c r="D957" s="80"/>
      <c r="E957" s="80"/>
      <c r="F957" s="79"/>
      <c r="G957" s="7" t="str">
        <f>VLOOKUP(B957,S!$A:$D,3,FALSE)</f>
        <v>M2</v>
      </c>
      <c r="H957" s="81"/>
      <c r="I957" s="81">
        <f>J961</f>
        <v>31.880000000000003</v>
      </c>
      <c r="J957" s="60"/>
      <c r="K957" s="59"/>
      <c r="L957" s="81">
        <f>VLOOKUP(B957,S!$A:$D,4,FALSE)</f>
        <v>31.88</v>
      </c>
      <c r="M957" s="7" t="str">
        <f>IF(ROUND((L957-I957),2)=0,"OK, confere com a tabela.",IF(ROUND((L957-I957),2)&lt;0,"ACIMA ("&amp;TEXT(ROUND(I957*100/L957,4),"0,0000")&amp;" %) da tabela.","ABAIXO ("&amp;TEXT(ROUND(I957*100/L957,4),"0,0000")&amp;" %) da tabela."))</f>
        <v>OK, confere com a tabela.</v>
      </c>
    </row>
    <row r="958" spans="1:16" ht="30" customHeight="1" x14ac:dyDescent="0.25">
      <c r="A958" s="61" t="s">
        <v>247</v>
      </c>
      <c r="B958" s="74">
        <v>3315</v>
      </c>
      <c r="C958" s="62" t="str">
        <f>VLOOKUP(B958,IF(A958="COMPOSICAO",S!$A:$D,I!$A:$D),2,FALSE)</f>
        <v>GESSO EM PO PARA REVESTIMENTOS/MOLDURAS/SANCAS E USO GERAL</v>
      </c>
      <c r="D958" s="62"/>
      <c r="E958" s="62"/>
      <c r="F958" s="62"/>
      <c r="G958" s="61" t="str">
        <f>VLOOKUP(B958,IF(A958="COMPOSICAO",S!$A:$D,I!$A:$D),3,FALSE)</f>
        <v>KG</v>
      </c>
      <c r="H958" s="20">
        <f>9.65</f>
        <v>9.65</v>
      </c>
      <c r="I958" s="63">
        <f>IF(A958="COMPOSICAO",VLOOKUP("TOTAL - "&amp;B958,COMPOSICAO_AUX_1!$A:$J,10,FALSE),VLOOKUP(B958,I!$A:$D,4,FALSE))</f>
        <v>0.89</v>
      </c>
      <c r="J958" s="67">
        <f>TRUNC(H958*I958,2)</f>
        <v>8.58</v>
      </c>
      <c r="K958" s="66"/>
      <c r="L958" s="4"/>
      <c r="M958" s="4"/>
      <c r="N958" s="4"/>
      <c r="O958" s="20">
        <f>SUMIF(ORCAMENTO!$B:$B,B$957,ORCAMENTO!$H:$H)</f>
        <v>3.25</v>
      </c>
      <c r="P958" s="20">
        <f>O958*H958</f>
        <v>31.362500000000001</v>
      </c>
    </row>
    <row r="959" spans="1:16" ht="15" customHeight="1" x14ac:dyDescent="0.25">
      <c r="A959" s="61" t="s">
        <v>248</v>
      </c>
      <c r="B959" s="74">
        <v>88269</v>
      </c>
      <c r="C959" s="62" t="str">
        <f>VLOOKUP(B959,IF(A959="COMPOSICAO",S!$A:$D,I!$A:$D),2,FALSE)</f>
        <v>GESSEIRO COM ENCARGOS COMPLEMENTARES</v>
      </c>
      <c r="D959" s="62"/>
      <c r="E959" s="62"/>
      <c r="F959" s="62"/>
      <c r="G959" s="61" t="str">
        <f>VLOOKUP(B959,IF(A959="COMPOSICAO",S!$A:$D,I!$A:$D),3,FALSE)</f>
        <v>H</v>
      </c>
      <c r="H959" s="20">
        <f>0.66/pcf</f>
        <v>0.66</v>
      </c>
      <c r="I959" s="63">
        <f>IF(A959="COMPOSICAO",VLOOKUP("TOTAL - "&amp;B959,COMPOSICAO_AUX_1!$A:$J,10,FALSE),VLOOKUP(B959,I!$A:$D,4,FALSE))</f>
        <v>30.76</v>
      </c>
      <c r="J959" s="67">
        <f>TRUNC(H959*I959,2)</f>
        <v>20.3</v>
      </c>
      <c r="K959" s="66"/>
      <c r="L959" s="4"/>
      <c r="M959" s="4"/>
      <c r="N959" s="4"/>
      <c r="O959" s="20">
        <f>SUMIF(ORCAMENTO!$B:$B,B$957,ORCAMENTO!$H:$H)</f>
        <v>3.25</v>
      </c>
      <c r="P959" s="20">
        <f>O959*H959</f>
        <v>2.145</v>
      </c>
    </row>
    <row r="960" spans="1:16" ht="15" customHeight="1" x14ac:dyDescent="0.25">
      <c r="A960" s="61" t="s">
        <v>248</v>
      </c>
      <c r="B960" s="74">
        <v>88316</v>
      </c>
      <c r="C960" s="62" t="str">
        <f>VLOOKUP(B960,IF(A960="COMPOSICAO",S!$A:$D,I!$A:$D),2,FALSE)</f>
        <v>SERVENTE COM ENCARGOS COMPLEMENTARES</v>
      </c>
      <c r="D960" s="62"/>
      <c r="E960" s="62"/>
      <c r="F960" s="62"/>
      <c r="G960" s="61" t="str">
        <f>VLOOKUP(B960,IF(A960="COMPOSICAO",S!$A:$D,I!$A:$D),3,FALSE)</f>
        <v>H</v>
      </c>
      <c r="H960" s="20">
        <f>0.14/pcf</f>
        <v>0.14000000000000001</v>
      </c>
      <c r="I960" s="63">
        <f>IF(A960="COMPOSICAO",VLOOKUP("TOTAL - "&amp;B960,COMPOSICAO_AUX_1!$A:$J,10,FALSE),VLOOKUP(B960,I!$A:$D,4,FALSE))</f>
        <v>21.47</v>
      </c>
      <c r="J960" s="67">
        <f>TRUNC(H960*I960,2)</f>
        <v>3</v>
      </c>
      <c r="K960" s="66"/>
      <c r="L960" s="4"/>
      <c r="M960" s="4"/>
      <c r="N960" s="4"/>
      <c r="O960" s="20">
        <f>SUMIF(ORCAMENTO!$B:$B,B$957,ORCAMENTO!$H:$H)</f>
        <v>3.25</v>
      </c>
      <c r="P960" s="20">
        <f>O960*H960</f>
        <v>0.45500000000000007</v>
      </c>
    </row>
    <row r="961" spans="1:16" ht="15" customHeight="1" x14ac:dyDescent="0.25">
      <c r="A961" s="82" t="s">
        <v>249</v>
      </c>
      <c r="B961" s="83"/>
      <c r="C961" s="83"/>
      <c r="D961" s="83"/>
      <c r="E961" s="83"/>
      <c r="F961" s="83"/>
      <c r="G961" s="84"/>
      <c r="H961" s="85"/>
      <c r="I961" s="86"/>
      <c r="J961" s="67">
        <f>SUM(J957:K960)</f>
        <v>31.880000000000003</v>
      </c>
      <c r="K961" s="66"/>
    </row>
    <row r="962" spans="1:16" ht="15" customHeight="1" x14ac:dyDescent="0.25">
      <c r="A962" s="82" t="str">
        <f>"TAXA DE BDI ("&amp;BDI&amp;" %)"</f>
        <v>TAXA DE BDI (23,01 %)</v>
      </c>
      <c r="B962" s="83"/>
      <c r="C962" s="83"/>
      <c r="D962" s="83"/>
      <c r="E962" s="83"/>
      <c r="F962" s="83"/>
      <c r="G962" s="84"/>
      <c r="H962" s="85"/>
      <c r="I962" s="86"/>
      <c r="J962" s="67">
        <f>ROUND(J961*(BDI/100),2)</f>
        <v>7.34</v>
      </c>
      <c r="K962" s="66"/>
    </row>
    <row r="963" spans="1:16" ht="15" customHeight="1" x14ac:dyDescent="0.25">
      <c r="A963" s="82" t="s">
        <v>335</v>
      </c>
      <c r="B963" s="83"/>
      <c r="C963" s="83"/>
      <c r="D963" s="83"/>
      <c r="E963" s="83"/>
      <c r="F963" s="83"/>
      <c r="G963" s="84"/>
      <c r="H963" s="85"/>
      <c r="I963" s="86"/>
      <c r="J963" s="67">
        <f>SUM(J961:K962)</f>
        <v>39.22</v>
      </c>
      <c r="K963" s="66"/>
    </row>
    <row r="964" spans="1:16" ht="15" customHeight="1" x14ac:dyDescent="0.25">
      <c r="A964" s="4"/>
      <c r="B964" s="4"/>
      <c r="C964" s="4"/>
      <c r="D964" s="4"/>
      <c r="E964" s="4"/>
      <c r="F964" s="4"/>
      <c r="G964" s="4"/>
      <c r="H964" s="4"/>
      <c r="I964" s="4"/>
      <c r="J964" s="4"/>
      <c r="K964" s="4"/>
    </row>
    <row r="965" spans="1:16" ht="15" customHeight="1" x14ac:dyDescent="0.25">
      <c r="A965" s="29" t="s">
        <v>243</v>
      </c>
      <c r="B965" s="29" t="s">
        <v>37</v>
      </c>
      <c r="C965" s="53" t="s">
        <v>8</v>
      </c>
      <c r="D965" s="54"/>
      <c r="E965" s="54"/>
      <c r="F965" s="54"/>
      <c r="G965" s="7" t="s">
        <v>38</v>
      </c>
      <c r="H965" s="7" t="s">
        <v>244</v>
      </c>
      <c r="I965" s="7" t="s">
        <v>245</v>
      </c>
      <c r="J965" s="42" t="s">
        <v>10</v>
      </c>
      <c r="K965" s="41"/>
    </row>
    <row r="966" spans="1:16" ht="60" customHeight="1" x14ac:dyDescent="0.25">
      <c r="A966" s="7" t="s">
        <v>264</v>
      </c>
      <c r="B966" s="78">
        <v>86931</v>
      </c>
      <c r="C966" s="80" t="str">
        <f>VLOOKUP(B966,S!$A:$D,2,FALSE)</f>
        <v>VASO SANITÁRIO SIFONADO COM CAIXA ACOPLADA LOUÇA BRANCA, INCLUSO ENGATE FLEXÍVEL EM PLÁSTICO BRANCO, 1/2  X 40CM - FORNECIMENTO E INSTALAÇÃO. AF_01/2020</v>
      </c>
      <c r="D966" s="80"/>
      <c r="E966" s="80"/>
      <c r="F966" s="79"/>
      <c r="G966" s="7" t="str">
        <f>VLOOKUP(B966,S!$A:$D,3,FALSE)</f>
        <v>UN</v>
      </c>
      <c r="H966" s="81"/>
      <c r="I966" s="81">
        <f>J975</f>
        <v>456.49</v>
      </c>
      <c r="J966" s="60"/>
      <c r="K966" s="59"/>
      <c r="L966" s="81">
        <f>VLOOKUP(B966,S!$A:$D,4,FALSE)</f>
        <v>456.49</v>
      </c>
      <c r="M966" s="7" t="str">
        <f>IF(ROUND((L966-I966),2)=0,"OK, confere com a tabela.",IF(ROUND((L966-I966),2)&lt;0,"ACIMA ("&amp;TEXT(ROUND(I966*100/L966,4),"0,0000")&amp;" %) da tabela.","ABAIXO ("&amp;TEXT(ROUND(I966*100/L966,4),"0,0000")&amp;" %) da tabela."))</f>
        <v>OK, confere com a tabela.</v>
      </c>
    </row>
    <row r="967" spans="1:16" ht="30" customHeight="1" x14ac:dyDescent="0.25">
      <c r="A967" s="61" t="s">
        <v>247</v>
      </c>
      <c r="B967" s="74">
        <v>3146</v>
      </c>
      <c r="C967" s="62" t="str">
        <f>VLOOKUP(B967,IF(A967="COMPOSICAO",S!$A:$D,I!$A:$D),2,FALSE)</f>
        <v>FITA VEDA ROSCA EM ROLOS DE 18 MM X 10 M (L X C)</v>
      </c>
      <c r="D967" s="62"/>
      <c r="E967" s="62"/>
      <c r="F967" s="62"/>
      <c r="G967" s="61" t="str">
        <f>VLOOKUP(B967,IF(A967="COMPOSICAO",S!$A:$D,I!$A:$D),3,FALSE)</f>
        <v>UN</v>
      </c>
      <c r="H967" s="20">
        <f>0.021</f>
        <v>2.1000000000000001E-2</v>
      </c>
      <c r="I967" s="63">
        <f>IF(A967="COMPOSICAO",VLOOKUP("TOTAL - "&amp;B967,COMPOSICAO_AUX_1!$A:$J,10,FALSE),VLOOKUP(B967,I!$A:$D,4,FALSE))</f>
        <v>3.4</v>
      </c>
      <c r="J967" s="67">
        <f t="shared" ref="J967:J974" si="58">TRUNC(H967*I967,2)</f>
        <v>7.0000000000000007E-2</v>
      </c>
      <c r="K967" s="66"/>
      <c r="L967" s="4"/>
      <c r="M967" s="4"/>
      <c r="N967" s="4"/>
      <c r="O967" s="20">
        <f>SUMIF(ORCAMENTO!$B:$B,B$966,ORCAMENTO!$H:$H)</f>
        <v>1</v>
      </c>
      <c r="P967" s="20">
        <f t="shared" ref="P967:P974" si="59">O967*H967</f>
        <v>2.1000000000000001E-2</v>
      </c>
    </row>
    <row r="968" spans="1:16" ht="30" customHeight="1" x14ac:dyDescent="0.25">
      <c r="A968" s="61" t="s">
        <v>247</v>
      </c>
      <c r="B968" s="74">
        <v>11681</v>
      </c>
      <c r="C968" s="62" t="str">
        <f>VLOOKUP(B968,IF(A968="COMPOSICAO",S!$A:$D,I!$A:$D),2,FALSE)</f>
        <v>ENGATE/RABICHO FLEXIVEL PLASTICO (PVC OU ABS) BRANCO 1/2 " X 40 CM</v>
      </c>
      <c r="D968" s="62"/>
      <c r="E968" s="62"/>
      <c r="F968" s="62"/>
      <c r="G968" s="61" t="str">
        <f>VLOOKUP(B968,IF(A968="COMPOSICAO",S!$A:$D,I!$A:$D),3,FALSE)</f>
        <v>UN</v>
      </c>
      <c r="H968" s="20">
        <f>1</f>
        <v>1</v>
      </c>
      <c r="I968" s="63">
        <f>IF(A968="COMPOSICAO",VLOOKUP("TOTAL - "&amp;B968,COMPOSICAO_AUX_1!$A:$J,10,FALSE),VLOOKUP(B968,I!$A:$D,4,FALSE))</f>
        <v>6.79</v>
      </c>
      <c r="J968" s="67">
        <f t="shared" si="58"/>
        <v>6.79</v>
      </c>
      <c r="K968" s="66"/>
      <c r="L968" s="4"/>
      <c r="M968" s="4"/>
      <c r="N968" s="4"/>
      <c r="O968" s="20">
        <f>SUMIF(ORCAMENTO!$B:$B,B$966,ORCAMENTO!$H:$H)</f>
        <v>1</v>
      </c>
      <c r="P968" s="20">
        <f t="shared" si="59"/>
        <v>1</v>
      </c>
    </row>
    <row r="969" spans="1:16" ht="30" customHeight="1" x14ac:dyDescent="0.25">
      <c r="A969" s="61" t="s">
        <v>248</v>
      </c>
      <c r="B969" s="74">
        <v>88267</v>
      </c>
      <c r="C969" s="62" t="str">
        <f>VLOOKUP(B969,IF(A969="COMPOSICAO",S!$A:$D,I!$A:$D),2,FALSE)</f>
        <v>ENCANADOR OU BOMBEIRO HIDRÁULICO COM ENCARGOS COMPLEMENTARES</v>
      </c>
      <c r="D969" s="62"/>
      <c r="E969" s="62"/>
      <c r="F969" s="62"/>
      <c r="G969" s="61" t="str">
        <f>VLOOKUP(B969,IF(A969="COMPOSICAO",S!$A:$D,I!$A:$D),3,FALSE)</f>
        <v>H</v>
      </c>
      <c r="H969" s="20">
        <f>0.9316/pcf</f>
        <v>0.93159999999999998</v>
      </c>
      <c r="I969" s="63">
        <f>IF(A969="COMPOSICAO",VLOOKUP("TOTAL - "&amp;B969,COMPOSICAO_AUX_1!$A:$J,10,FALSE),VLOOKUP(B969,I!$A:$D,4,FALSE))</f>
        <v>30.280000000000005</v>
      </c>
      <c r="J969" s="67">
        <f t="shared" si="58"/>
        <v>28.2</v>
      </c>
      <c r="K969" s="66"/>
      <c r="L969" s="4"/>
      <c r="M969" s="4"/>
      <c r="N969" s="4"/>
      <c r="O969" s="20">
        <f>SUMIF(ORCAMENTO!$B:$B,B$966,ORCAMENTO!$H:$H)</f>
        <v>1</v>
      </c>
      <c r="P969" s="20">
        <f t="shared" si="59"/>
        <v>0.93159999999999998</v>
      </c>
    </row>
    <row r="970" spans="1:16" ht="15" customHeight="1" x14ac:dyDescent="0.25">
      <c r="A970" s="61" t="s">
        <v>248</v>
      </c>
      <c r="B970" s="74">
        <v>88316</v>
      </c>
      <c r="C970" s="62" t="str">
        <f>VLOOKUP(B970,IF(A970="COMPOSICAO",S!$A:$D,I!$A:$D),2,FALSE)</f>
        <v>SERVENTE COM ENCARGOS COMPLEMENTARES</v>
      </c>
      <c r="D970" s="62"/>
      <c r="E970" s="62"/>
      <c r="F970" s="62"/>
      <c r="G970" s="61" t="str">
        <f>VLOOKUP(B970,IF(A970="COMPOSICAO",S!$A:$D,I!$A:$D),3,FALSE)</f>
        <v>H</v>
      </c>
      <c r="H970" s="20">
        <f>0.4865/pcf</f>
        <v>0.48649999999999999</v>
      </c>
      <c r="I970" s="63">
        <f>IF(A970="COMPOSICAO",VLOOKUP("TOTAL - "&amp;B970,COMPOSICAO_AUX_1!$A:$J,10,FALSE),VLOOKUP(B970,I!$A:$D,4,FALSE))</f>
        <v>21.47</v>
      </c>
      <c r="J970" s="67">
        <f t="shared" si="58"/>
        <v>10.44</v>
      </c>
      <c r="K970" s="66"/>
      <c r="L970" s="4"/>
      <c r="M970" s="4"/>
      <c r="N970" s="4"/>
      <c r="O970" s="20">
        <f>SUMIF(ORCAMENTO!$B:$B,B$966,ORCAMENTO!$H:$H)</f>
        <v>1</v>
      </c>
      <c r="P970" s="20">
        <f t="shared" si="59"/>
        <v>0.48649999999999999</v>
      </c>
    </row>
    <row r="971" spans="1:16" ht="45" customHeight="1" x14ac:dyDescent="0.25">
      <c r="A971" s="61" t="s">
        <v>247</v>
      </c>
      <c r="B971" s="74">
        <v>4384</v>
      </c>
      <c r="C971" s="62" t="str">
        <f>VLOOKUP(B971,IF(A971="COMPOSICAO",S!$A:$D,I!$A:$D),2,FALSE)</f>
        <v>PARAFUSO NIQUELADO COM ACABAMENTO CROMADO PARA FIXAR PECA SANITARIA, INCLUI PORCA CEGA, ARRUELA E BUCHA DE NYLON TAMANHO S-10</v>
      </c>
      <c r="D971" s="62"/>
      <c r="E971" s="62"/>
      <c r="F971" s="62"/>
      <c r="G971" s="61" t="str">
        <f>VLOOKUP(B971,IF(A971="COMPOSICAO",S!$A:$D,I!$A:$D),3,FALSE)</f>
        <v>UN</v>
      </c>
      <c r="H971" s="20">
        <f>2</f>
        <v>2</v>
      </c>
      <c r="I971" s="63">
        <f>IF(A971="COMPOSICAO",VLOOKUP("TOTAL - "&amp;B971,COMPOSICAO_AUX_1!$A:$J,10,FALSE),VLOOKUP(B971,I!$A:$D,4,FALSE))</f>
        <v>35.64</v>
      </c>
      <c r="J971" s="67">
        <f t="shared" si="58"/>
        <v>71.28</v>
      </c>
      <c r="K971" s="66"/>
      <c r="L971" s="4"/>
      <c r="M971" s="4"/>
      <c r="N971" s="4"/>
      <c r="O971" s="20">
        <f>SUMIF(ORCAMENTO!$B:$B,B$966,ORCAMENTO!$H:$H)</f>
        <v>1</v>
      </c>
      <c r="P971" s="20">
        <f t="shared" si="59"/>
        <v>2</v>
      </c>
    </row>
    <row r="972" spans="1:16" ht="30" customHeight="1" x14ac:dyDescent="0.25">
      <c r="A972" s="61" t="s">
        <v>247</v>
      </c>
      <c r="B972" s="74">
        <v>6138</v>
      </c>
      <c r="C972" s="62" t="str">
        <f>VLOOKUP(B972,IF(A972="COMPOSICAO",S!$A:$D,I!$A:$D),2,FALSE)</f>
        <v>ANEL DE VEDACAO, PVC FLEXIVEL, 100 MM, PARA SAIDA DE BACIA / VASO SANITARIO</v>
      </c>
      <c r="D972" s="62"/>
      <c r="E972" s="62"/>
      <c r="F972" s="62"/>
      <c r="G972" s="61" t="str">
        <f>VLOOKUP(B972,IF(A972="COMPOSICAO",S!$A:$D,I!$A:$D),3,FALSE)</f>
        <v>UN</v>
      </c>
      <c r="H972" s="20">
        <f>1</f>
        <v>1</v>
      </c>
      <c r="I972" s="63">
        <f>IF(A972="COMPOSICAO",VLOOKUP("TOTAL - "&amp;B972,COMPOSICAO_AUX_1!$A:$J,10,FALSE),VLOOKUP(B972,I!$A:$D,4,FALSE))</f>
        <v>11.68</v>
      </c>
      <c r="J972" s="67">
        <f t="shared" si="58"/>
        <v>11.68</v>
      </c>
      <c r="K972" s="66"/>
      <c r="L972" s="4"/>
      <c r="M972" s="4"/>
      <c r="N972" s="4"/>
      <c r="O972" s="20">
        <f>SUMIF(ORCAMENTO!$B:$B,B$966,ORCAMENTO!$H:$H)</f>
        <v>1</v>
      </c>
      <c r="P972" s="20">
        <f t="shared" si="59"/>
        <v>1</v>
      </c>
    </row>
    <row r="973" spans="1:16" ht="30" customHeight="1" x14ac:dyDescent="0.25">
      <c r="A973" s="61" t="s">
        <v>247</v>
      </c>
      <c r="B973" s="74">
        <v>10422</v>
      </c>
      <c r="C973" s="62" t="str">
        <f>VLOOKUP(B973,IF(A973="COMPOSICAO",S!$A:$D,I!$A:$D),2,FALSE)</f>
        <v>BACIA SANITARIA (VASO) COM CAIXA ACOPLADA, SIFAO APARENTE, DE LOUCA BRANCA (SEM ASSENTO)</v>
      </c>
      <c r="D973" s="62"/>
      <c r="E973" s="62"/>
      <c r="F973" s="62"/>
      <c r="G973" s="61" t="str">
        <f>VLOOKUP(B973,IF(A973="COMPOSICAO",S!$A:$D,I!$A:$D),3,FALSE)</f>
        <v>UN</v>
      </c>
      <c r="H973" s="20">
        <f>1</f>
        <v>1</v>
      </c>
      <c r="I973" s="63">
        <f>IF(A973="COMPOSICAO",VLOOKUP("TOTAL - "&amp;B973,COMPOSICAO_AUX_1!$A:$J,10,FALSE),VLOOKUP(B973,I!$A:$D,4,FALSE))</f>
        <v>321.5</v>
      </c>
      <c r="J973" s="67">
        <f t="shared" si="58"/>
        <v>321.5</v>
      </c>
      <c r="K973" s="66"/>
      <c r="L973" s="4"/>
      <c r="M973" s="4"/>
      <c r="N973" s="4"/>
      <c r="O973" s="20">
        <f>SUMIF(ORCAMENTO!$B:$B,B$966,ORCAMENTO!$H:$H)</f>
        <v>1</v>
      </c>
      <c r="P973" s="20">
        <f t="shared" si="59"/>
        <v>1</v>
      </c>
    </row>
    <row r="974" spans="1:16" ht="15" customHeight="1" x14ac:dyDescent="0.25">
      <c r="A974" s="61" t="s">
        <v>247</v>
      </c>
      <c r="B974" s="74">
        <v>37329</v>
      </c>
      <c r="C974" s="62" t="str">
        <f>VLOOKUP(B974,IF(A974="COMPOSICAO",S!$A:$D,I!$A:$D),2,FALSE)</f>
        <v>REJUNTE EPOXI, QUALQUER COR</v>
      </c>
      <c r="D974" s="62"/>
      <c r="E974" s="62"/>
      <c r="F974" s="62"/>
      <c r="G974" s="61" t="str">
        <f>VLOOKUP(B974,IF(A974="COMPOSICAO",S!$A:$D,I!$A:$D),3,FALSE)</f>
        <v>KG</v>
      </c>
      <c r="H974" s="20">
        <f>0.0881</f>
        <v>8.8099999999999998E-2</v>
      </c>
      <c r="I974" s="63">
        <f>IF(A974="COMPOSICAO",VLOOKUP("TOTAL - "&amp;B974,COMPOSICAO_AUX_1!$A:$J,10,FALSE),VLOOKUP(B974,I!$A:$D,4,FALSE))</f>
        <v>74.2</v>
      </c>
      <c r="J974" s="67">
        <f t="shared" si="58"/>
        <v>6.53</v>
      </c>
      <c r="K974" s="66"/>
      <c r="L974" s="4"/>
      <c r="M974" s="4"/>
      <c r="N974" s="4"/>
      <c r="O974" s="20">
        <f>SUMIF(ORCAMENTO!$B:$B,B$966,ORCAMENTO!$H:$H)</f>
        <v>1</v>
      </c>
      <c r="P974" s="20">
        <f t="shared" si="59"/>
        <v>8.8099999999999998E-2</v>
      </c>
    </row>
    <row r="975" spans="1:16" ht="15" customHeight="1" x14ac:dyDescent="0.25">
      <c r="A975" s="82" t="s">
        <v>249</v>
      </c>
      <c r="B975" s="83"/>
      <c r="C975" s="83"/>
      <c r="D975" s="83"/>
      <c r="E975" s="83"/>
      <c r="F975" s="83"/>
      <c r="G975" s="84"/>
      <c r="H975" s="85"/>
      <c r="I975" s="86"/>
      <c r="J975" s="67">
        <f>SUM(J966:K974)</f>
        <v>456.49</v>
      </c>
      <c r="K975" s="66"/>
    </row>
    <row r="976" spans="1:16" ht="15" customHeight="1" x14ac:dyDescent="0.25">
      <c r="A976" s="82" t="str">
        <f>"TAXA DE BDI ("&amp;BDI&amp;" %)"</f>
        <v>TAXA DE BDI (23,01 %)</v>
      </c>
      <c r="B976" s="83"/>
      <c r="C976" s="83"/>
      <c r="D976" s="83"/>
      <c r="E976" s="83"/>
      <c r="F976" s="83"/>
      <c r="G976" s="84"/>
      <c r="H976" s="85"/>
      <c r="I976" s="86"/>
      <c r="J976" s="67">
        <f>ROUND(J975*(BDI/100),2)</f>
        <v>105.04</v>
      </c>
      <c r="K976" s="66"/>
    </row>
    <row r="977" spans="1:16" ht="15" customHeight="1" x14ac:dyDescent="0.25">
      <c r="A977" s="82" t="s">
        <v>336</v>
      </c>
      <c r="B977" s="83"/>
      <c r="C977" s="83"/>
      <c r="D977" s="83"/>
      <c r="E977" s="83"/>
      <c r="F977" s="83"/>
      <c r="G977" s="84"/>
      <c r="H977" s="85"/>
      <c r="I977" s="86"/>
      <c r="J977" s="67">
        <f>SUM(J975:K976)</f>
        <v>561.53</v>
      </c>
      <c r="K977" s="66"/>
    </row>
    <row r="978" spans="1:16" ht="15" customHeight="1" x14ac:dyDescent="0.25">
      <c r="A978" s="4"/>
      <c r="B978" s="4"/>
      <c r="C978" s="4"/>
      <c r="D978" s="4"/>
      <c r="E978" s="4"/>
      <c r="F978" s="4"/>
      <c r="G978" s="4"/>
      <c r="H978" s="4"/>
      <c r="I978" s="4"/>
      <c r="J978" s="4"/>
      <c r="K978" s="4"/>
    </row>
    <row r="979" spans="1:16" ht="15" customHeight="1" x14ac:dyDescent="0.25">
      <c r="A979" s="29" t="s">
        <v>243</v>
      </c>
      <c r="B979" s="29" t="s">
        <v>37</v>
      </c>
      <c r="C979" s="53" t="s">
        <v>8</v>
      </c>
      <c r="D979" s="54"/>
      <c r="E979" s="54"/>
      <c r="F979" s="54"/>
      <c r="G979" s="7" t="s">
        <v>38</v>
      </c>
      <c r="H979" s="7" t="s">
        <v>244</v>
      </c>
      <c r="I979" s="7" t="s">
        <v>245</v>
      </c>
      <c r="J979" s="42" t="s">
        <v>10</v>
      </c>
      <c r="K979" s="41"/>
    </row>
    <row r="980" spans="1:16" ht="45" customHeight="1" x14ac:dyDescent="0.25">
      <c r="A980" s="7" t="s">
        <v>264</v>
      </c>
      <c r="B980" s="78">
        <v>86895</v>
      </c>
      <c r="C980" s="80" t="str">
        <f>VLOOKUP(B980,S!$A:$D,2,FALSE)</f>
        <v>BANCADA DE GRANITO CINZA POLIDO, DE 0,50 X 0,60 M, PARA LAVATÓRIO - FORNECIMENTO E INSTALAÇÃO. AF_01/2020</v>
      </c>
      <c r="D980" s="80"/>
      <c r="E980" s="80"/>
      <c r="F980" s="79"/>
      <c r="G980" s="7" t="str">
        <f>VLOOKUP(B980,S!$A:$D,3,FALSE)</f>
        <v>UN</v>
      </c>
      <c r="H980" s="81"/>
      <c r="I980" s="81">
        <f>J988</f>
        <v>383.39</v>
      </c>
      <c r="J980" s="60"/>
      <c r="K980" s="59"/>
      <c r="L980" s="81">
        <f>VLOOKUP(B980,S!$A:$D,4,FALSE)</f>
        <v>383.39</v>
      </c>
      <c r="M980" s="7" t="str">
        <f>IF(ROUND((L980-I980),2)=0,"OK, confere com a tabela.",IF(ROUND((L980-I980),2)&lt;0,"ACIMA ("&amp;TEXT(ROUND(I980*100/L980,4),"0,0000")&amp;" %) da tabela.","ABAIXO ("&amp;TEXT(ROUND(I980*100/L980,4),"0,0000")&amp;" %) da tabela."))</f>
        <v>OK, confere com a tabela.</v>
      </c>
    </row>
    <row r="981" spans="1:16" ht="15" customHeight="1" x14ac:dyDescent="0.25">
      <c r="A981" s="61" t="s">
        <v>247</v>
      </c>
      <c r="B981" s="74">
        <v>4823</v>
      </c>
      <c r="C981" s="62" t="str">
        <f>VLOOKUP(B981,IF(A981="COMPOSICAO",S!$A:$D,I!$A:$D),2,FALSE)</f>
        <v>MASSA PLASTICA PARA MARMORE/GRANITO</v>
      </c>
      <c r="D981" s="62"/>
      <c r="E981" s="62"/>
      <c r="F981" s="62"/>
      <c r="G981" s="61" t="str">
        <f>VLOOKUP(B981,IF(A981="COMPOSICAO",S!$A:$D,I!$A:$D),3,FALSE)</f>
        <v>KG</v>
      </c>
      <c r="H981" s="20">
        <f>0.3844</f>
        <v>0.38440000000000002</v>
      </c>
      <c r="I981" s="63">
        <f>IF(A981="COMPOSICAO",VLOOKUP("TOTAL - "&amp;B981,COMPOSICAO_AUX_1!$A:$J,10,FALSE),VLOOKUP(B981,I!$A:$D,4,FALSE))</f>
        <v>41.54</v>
      </c>
      <c r="J981" s="67">
        <f t="shared" ref="J981:J987" si="60">TRUNC(H981*I981,2)</f>
        <v>15.96</v>
      </c>
      <c r="K981" s="66"/>
      <c r="L981" s="4"/>
      <c r="M981" s="4"/>
      <c r="N981" s="4"/>
      <c r="O981" s="20">
        <f>SUMIF(ORCAMENTO!$B:$B,B$980,ORCAMENTO!$H:$H)</f>
        <v>1</v>
      </c>
      <c r="P981" s="20">
        <f t="shared" ref="P981:P987" si="61">O981*H981</f>
        <v>0.38440000000000002</v>
      </c>
    </row>
    <row r="982" spans="1:16" ht="45" customHeight="1" x14ac:dyDescent="0.25">
      <c r="A982" s="61" t="s">
        <v>247</v>
      </c>
      <c r="B982" s="74">
        <v>7568</v>
      </c>
      <c r="C982" s="62" t="str">
        <f>VLOOKUP(B982,IF(A982="COMPOSICAO",S!$A:$D,I!$A:$D),2,FALSE)</f>
        <v>BUCHA DE NYLON SEM ABA S10, COM PARAFUSO DE 6,10 X 65 MM EM ACO ZINCADO COM ROSCA SOBERBA, CABECA CHATA E FENDA PHILLIPS</v>
      </c>
      <c r="D982" s="62"/>
      <c r="E982" s="62"/>
      <c r="F982" s="62"/>
      <c r="G982" s="61" t="str">
        <f>VLOOKUP(B982,IF(A982="COMPOSICAO",S!$A:$D,I!$A:$D),3,FALSE)</f>
        <v>UN</v>
      </c>
      <c r="H982" s="20">
        <f>6</f>
        <v>6</v>
      </c>
      <c r="I982" s="63">
        <f>IF(A982="COMPOSICAO",VLOOKUP("TOTAL - "&amp;B982,COMPOSICAO_AUX_1!$A:$J,10,FALSE),VLOOKUP(B982,I!$A:$D,4,FALSE))</f>
        <v>0.61</v>
      </c>
      <c r="J982" s="67">
        <f t="shared" si="60"/>
        <v>3.66</v>
      </c>
      <c r="K982" s="66"/>
      <c r="L982" s="4"/>
      <c r="M982" s="4"/>
      <c r="N982" s="4"/>
      <c r="O982" s="20">
        <f>SUMIF(ORCAMENTO!$B:$B,B$980,ORCAMENTO!$H:$H)</f>
        <v>1</v>
      </c>
      <c r="P982" s="20">
        <f t="shared" si="61"/>
        <v>6</v>
      </c>
    </row>
    <row r="983" spans="1:16" ht="45" customHeight="1" x14ac:dyDescent="0.25">
      <c r="A983" s="61" t="s">
        <v>247</v>
      </c>
      <c r="B983" s="74">
        <v>11795</v>
      </c>
      <c r="C983" s="62" t="str">
        <f>VLOOKUP(B983,IF(A983="COMPOSICAO",S!$A:$D,I!$A:$D),2,FALSE)</f>
        <v>GRANITO PARA BANCADA, POLIDO, TIPO ANDORINHA/ QUARTZ/ CASTELO/ CORUMBA OU OUTROS EQUIVALENTES DA REGIAO, E=  *2,5* CM</v>
      </c>
      <c r="D983" s="62"/>
      <c r="E983" s="62"/>
      <c r="F983" s="62"/>
      <c r="G983" s="61" t="str">
        <f>VLOOKUP(B983,IF(A983="COMPOSICAO",S!$A:$D,I!$A:$D),3,FALSE)</f>
        <v>M2</v>
      </c>
      <c r="H983" s="20">
        <f>0.377</f>
        <v>0.377</v>
      </c>
      <c r="I983" s="63">
        <f>IF(A983="COMPOSICAO",VLOOKUP("TOTAL - "&amp;B983,COMPOSICAO_AUX_1!$A:$J,10,FALSE),VLOOKUP(B983,I!$A:$D,4,FALSE))</f>
        <v>633.96</v>
      </c>
      <c r="J983" s="67">
        <f t="shared" si="60"/>
        <v>239</v>
      </c>
      <c r="K983" s="66"/>
      <c r="L983" s="4"/>
      <c r="M983" s="4"/>
      <c r="N983" s="4"/>
      <c r="O983" s="20">
        <f>SUMIF(ORCAMENTO!$B:$B,B$980,ORCAMENTO!$H:$H)</f>
        <v>1</v>
      </c>
      <c r="P983" s="20">
        <f t="shared" si="61"/>
        <v>0.377</v>
      </c>
    </row>
    <row r="984" spans="1:16" ht="15" customHeight="1" x14ac:dyDescent="0.25">
      <c r="A984" s="61" t="s">
        <v>247</v>
      </c>
      <c r="B984" s="74">
        <v>37329</v>
      </c>
      <c r="C984" s="62" t="str">
        <f>VLOOKUP(B984,IF(A984="COMPOSICAO",S!$A:$D,I!$A:$D),2,FALSE)</f>
        <v>REJUNTE EPOXI, QUALQUER COR</v>
      </c>
      <c r="D984" s="62"/>
      <c r="E984" s="62"/>
      <c r="F984" s="62"/>
      <c r="G984" s="61" t="str">
        <f>VLOOKUP(B984,IF(A984="COMPOSICAO",S!$A:$D,I!$A:$D),3,FALSE)</f>
        <v>KG</v>
      </c>
      <c r="H984" s="20">
        <f>0.0154</f>
        <v>1.54E-2</v>
      </c>
      <c r="I984" s="63">
        <f>IF(A984="COMPOSICAO",VLOOKUP("TOTAL - "&amp;B984,COMPOSICAO_AUX_1!$A:$J,10,FALSE),VLOOKUP(B984,I!$A:$D,4,FALSE))</f>
        <v>74.2</v>
      </c>
      <c r="J984" s="67">
        <f t="shared" si="60"/>
        <v>1.1399999999999999</v>
      </c>
      <c r="K984" s="66"/>
      <c r="L984" s="4"/>
      <c r="M984" s="4"/>
      <c r="N984" s="4"/>
      <c r="O984" s="20">
        <f>SUMIF(ORCAMENTO!$B:$B,B$980,ORCAMENTO!$H:$H)</f>
        <v>1</v>
      </c>
      <c r="P984" s="20">
        <f t="shared" si="61"/>
        <v>1.54E-2</v>
      </c>
    </row>
    <row r="985" spans="1:16" ht="30" customHeight="1" x14ac:dyDescent="0.25">
      <c r="A985" s="61" t="s">
        <v>247</v>
      </c>
      <c r="B985" s="74">
        <v>37590</v>
      </c>
      <c r="C985" s="62" t="str">
        <f>VLOOKUP(B985,IF(A985="COMPOSICAO",S!$A:$D,I!$A:$D),2,FALSE)</f>
        <v>SUPORTE MAO-FRANCESA EM ACO, ABAS IGUAIS 30 CM, CAPACIDADE MINIMA 60 KG, BRANCO</v>
      </c>
      <c r="D985" s="62"/>
      <c r="E985" s="62"/>
      <c r="F985" s="62"/>
      <c r="G985" s="61" t="str">
        <f>VLOOKUP(B985,IF(A985="COMPOSICAO",S!$A:$D,I!$A:$D),3,FALSE)</f>
        <v>UN</v>
      </c>
      <c r="H985" s="20">
        <f>2</f>
        <v>2</v>
      </c>
      <c r="I985" s="63">
        <f>IF(A985="COMPOSICAO",VLOOKUP("TOTAL - "&amp;B985,COMPOSICAO_AUX_1!$A:$J,10,FALSE),VLOOKUP(B985,I!$A:$D,4,FALSE))</f>
        <v>28.16</v>
      </c>
      <c r="J985" s="67">
        <f t="shared" si="60"/>
        <v>56.32</v>
      </c>
      <c r="K985" s="66"/>
      <c r="L985" s="4"/>
      <c r="M985" s="4"/>
      <c r="N985" s="4"/>
      <c r="O985" s="20">
        <f>SUMIF(ORCAMENTO!$B:$B,B$980,ORCAMENTO!$H:$H)</f>
        <v>1</v>
      </c>
      <c r="P985" s="20">
        <f t="shared" si="61"/>
        <v>2</v>
      </c>
    </row>
    <row r="986" spans="1:16" ht="30" customHeight="1" x14ac:dyDescent="0.25">
      <c r="A986" s="61" t="s">
        <v>248</v>
      </c>
      <c r="B986" s="74">
        <v>88274</v>
      </c>
      <c r="C986" s="62" t="str">
        <f>VLOOKUP(B986,IF(A986="COMPOSICAO",S!$A:$D,I!$A:$D),2,FALSE)</f>
        <v>MARMORISTA/GRANITEIRO COM ENCARGOS COMPLEMENTARES</v>
      </c>
      <c r="D986" s="62"/>
      <c r="E986" s="62"/>
      <c r="F986" s="62"/>
      <c r="G986" s="61" t="str">
        <f>VLOOKUP(B986,IF(A986="COMPOSICAO",S!$A:$D,I!$A:$D),3,FALSE)</f>
        <v>H</v>
      </c>
      <c r="H986" s="20">
        <f>1.9209/pcf</f>
        <v>1.9209000000000001</v>
      </c>
      <c r="I986" s="63">
        <f>IF(A986="COMPOSICAO",VLOOKUP("TOTAL - "&amp;B986,COMPOSICAO_AUX_1!$A:$J,10,FALSE),VLOOKUP(B986,I!$A:$D,4,FALSE))</f>
        <v>24.080000000000002</v>
      </c>
      <c r="J986" s="67">
        <f t="shared" si="60"/>
        <v>46.25</v>
      </c>
      <c r="K986" s="66"/>
      <c r="L986" s="4"/>
      <c r="M986" s="4"/>
      <c r="N986" s="4"/>
      <c r="O986" s="20">
        <f>SUMIF(ORCAMENTO!$B:$B,B$980,ORCAMENTO!$H:$H)</f>
        <v>1</v>
      </c>
      <c r="P986" s="20">
        <f t="shared" si="61"/>
        <v>1.9209000000000001</v>
      </c>
    </row>
    <row r="987" spans="1:16" ht="15" customHeight="1" x14ac:dyDescent="0.25">
      <c r="A987" s="61" t="s">
        <v>248</v>
      </c>
      <c r="B987" s="74">
        <v>88316</v>
      </c>
      <c r="C987" s="62" t="str">
        <f>VLOOKUP(B987,IF(A987="COMPOSICAO",S!$A:$D,I!$A:$D),2,FALSE)</f>
        <v>SERVENTE COM ENCARGOS COMPLEMENTARES</v>
      </c>
      <c r="D987" s="62"/>
      <c r="E987" s="62"/>
      <c r="F987" s="62"/>
      <c r="G987" s="61" t="str">
        <f>VLOOKUP(B987,IF(A987="COMPOSICAO",S!$A:$D,I!$A:$D),3,FALSE)</f>
        <v>H</v>
      </c>
      <c r="H987" s="20">
        <f>0.9811/pcf</f>
        <v>0.98109999999999997</v>
      </c>
      <c r="I987" s="63">
        <f>IF(A987="COMPOSICAO",VLOOKUP("TOTAL - "&amp;B987,COMPOSICAO_AUX_1!$A:$J,10,FALSE),VLOOKUP(B987,I!$A:$D,4,FALSE))</f>
        <v>21.47</v>
      </c>
      <c r="J987" s="67">
        <f t="shared" si="60"/>
        <v>21.06</v>
      </c>
      <c r="K987" s="66"/>
      <c r="L987" s="4"/>
      <c r="M987" s="4"/>
      <c r="N987" s="4"/>
      <c r="O987" s="20">
        <f>SUMIF(ORCAMENTO!$B:$B,B$980,ORCAMENTO!$H:$H)</f>
        <v>1</v>
      </c>
      <c r="P987" s="20">
        <f t="shared" si="61"/>
        <v>0.98109999999999997</v>
      </c>
    </row>
    <row r="988" spans="1:16" ht="15" customHeight="1" x14ac:dyDescent="0.25">
      <c r="A988" s="82" t="s">
        <v>249</v>
      </c>
      <c r="B988" s="83"/>
      <c r="C988" s="83"/>
      <c r="D988" s="83"/>
      <c r="E988" s="83"/>
      <c r="F988" s="83"/>
      <c r="G988" s="84"/>
      <c r="H988" s="85"/>
      <c r="I988" s="86"/>
      <c r="J988" s="67">
        <f>SUM(J980:K987)</f>
        <v>383.39</v>
      </c>
      <c r="K988" s="66"/>
    </row>
    <row r="989" spans="1:16" ht="15" customHeight="1" x14ac:dyDescent="0.25">
      <c r="A989" s="82" t="str">
        <f>"TAXA DE BDI ("&amp;BDI&amp;" %)"</f>
        <v>TAXA DE BDI (23,01 %)</v>
      </c>
      <c r="B989" s="83"/>
      <c r="C989" s="83"/>
      <c r="D989" s="83"/>
      <c r="E989" s="83"/>
      <c r="F989" s="83"/>
      <c r="G989" s="84"/>
      <c r="H989" s="85"/>
      <c r="I989" s="86"/>
      <c r="J989" s="67">
        <f>ROUND(J988*(BDI/100),2)</f>
        <v>88.22</v>
      </c>
      <c r="K989" s="66"/>
    </row>
    <row r="990" spans="1:16" ht="15" customHeight="1" x14ac:dyDescent="0.25">
      <c r="A990" s="82" t="s">
        <v>337</v>
      </c>
      <c r="B990" s="83"/>
      <c r="C990" s="83"/>
      <c r="D990" s="83"/>
      <c r="E990" s="83"/>
      <c r="F990" s="83"/>
      <c r="G990" s="84"/>
      <c r="H990" s="85"/>
      <c r="I990" s="86"/>
      <c r="J990" s="67">
        <f>SUM(J988:K989)</f>
        <v>471.61</v>
      </c>
      <c r="K990" s="66"/>
    </row>
    <row r="991" spans="1:16" ht="15" customHeight="1" x14ac:dyDescent="0.25">
      <c r="A991" s="4"/>
      <c r="B991" s="4"/>
      <c r="C991" s="4"/>
      <c r="D991" s="4"/>
      <c r="E991" s="4"/>
      <c r="F991" s="4"/>
      <c r="G991" s="4"/>
      <c r="H991" s="4"/>
      <c r="I991" s="4"/>
      <c r="J991" s="4"/>
      <c r="K991" s="4"/>
    </row>
    <row r="992" spans="1:16" ht="15" customHeight="1" x14ac:dyDescent="0.25">
      <c r="A992" s="29" t="s">
        <v>243</v>
      </c>
      <c r="B992" s="29" t="s">
        <v>37</v>
      </c>
      <c r="C992" s="53" t="s">
        <v>8</v>
      </c>
      <c r="D992" s="54"/>
      <c r="E992" s="54"/>
      <c r="F992" s="54"/>
      <c r="G992" s="7" t="s">
        <v>38</v>
      </c>
      <c r="H992" s="7" t="s">
        <v>244</v>
      </c>
      <c r="I992" s="7" t="s">
        <v>245</v>
      </c>
      <c r="J992" s="42" t="s">
        <v>10</v>
      </c>
      <c r="K992" s="41"/>
    </row>
    <row r="993" spans="1:16" ht="45" customHeight="1" x14ac:dyDescent="0.25">
      <c r="A993" s="7" t="s">
        <v>264</v>
      </c>
      <c r="B993" s="78">
        <v>86901</v>
      </c>
      <c r="C993" s="80" t="str">
        <f>VLOOKUP(B993,S!$A:$D,2,FALSE)</f>
        <v>CUBA DE EMBUTIR OVAL EM LOUÇA BRANCA, 35 X 50CM OU EQUIVALENTE - FORNECIMENTO E INSTALAÇÃO. AF_01/2020</v>
      </c>
      <c r="D993" s="80"/>
      <c r="E993" s="80"/>
      <c r="F993" s="79"/>
      <c r="G993" s="7" t="str">
        <f>VLOOKUP(B993,S!$A:$D,3,FALSE)</f>
        <v>UN</v>
      </c>
      <c r="H993" s="81"/>
      <c r="I993" s="81">
        <f>J998</f>
        <v>128.89000000000001</v>
      </c>
      <c r="J993" s="60"/>
      <c r="K993" s="59"/>
      <c r="L993" s="81">
        <f>VLOOKUP(B993,S!$A:$D,4,FALSE)</f>
        <v>128.88999999999999</v>
      </c>
      <c r="M993" s="7" t="str">
        <f>IF(ROUND((L993-I993),2)=0,"OK, confere com a tabela.",IF(ROUND((L993-I993),2)&lt;0,"ACIMA ("&amp;TEXT(ROUND(I993*100/L993,4),"0,0000")&amp;" %) da tabela.","ABAIXO ("&amp;TEXT(ROUND(I993*100/L993,4),"0,0000")&amp;" %) da tabela."))</f>
        <v>OK, confere com a tabela.</v>
      </c>
    </row>
    <row r="994" spans="1:16" ht="15" customHeight="1" x14ac:dyDescent="0.25">
      <c r="A994" s="61" t="s">
        <v>247</v>
      </c>
      <c r="B994" s="74">
        <v>4823</v>
      </c>
      <c r="C994" s="62" t="str">
        <f>VLOOKUP(B994,IF(A994="COMPOSICAO",S!$A:$D,I!$A:$D),2,FALSE)</f>
        <v>MASSA PLASTICA PARA MARMORE/GRANITO</v>
      </c>
      <c r="D994" s="62"/>
      <c r="E994" s="62"/>
      <c r="F994" s="62"/>
      <c r="G994" s="61" t="str">
        <f>VLOOKUP(B994,IF(A994="COMPOSICAO",S!$A:$D,I!$A:$D),3,FALSE)</f>
        <v>KG</v>
      </c>
      <c r="H994" s="20">
        <f>0.5271</f>
        <v>0.52710000000000001</v>
      </c>
      <c r="I994" s="63">
        <f>IF(A994="COMPOSICAO",VLOOKUP("TOTAL - "&amp;B994,COMPOSICAO_AUX_1!$A:$J,10,FALSE),VLOOKUP(B994,I!$A:$D,4,FALSE))</f>
        <v>41.54</v>
      </c>
      <c r="J994" s="67">
        <f>TRUNC(H994*I994,2)</f>
        <v>21.89</v>
      </c>
      <c r="K994" s="66"/>
      <c r="L994" s="4"/>
      <c r="M994" s="4"/>
      <c r="N994" s="4"/>
      <c r="O994" s="20">
        <f>SUMIF(ORCAMENTO!$B:$B,B$993,ORCAMENTO!$H:$H)</f>
        <v>1</v>
      </c>
      <c r="P994" s="20">
        <f>O994*H994</f>
        <v>0.52710000000000001</v>
      </c>
    </row>
    <row r="995" spans="1:16" ht="45" customHeight="1" x14ac:dyDescent="0.25">
      <c r="A995" s="61" t="s">
        <v>247</v>
      </c>
      <c r="B995" s="74">
        <v>20269</v>
      </c>
      <c r="C995" s="62" t="str">
        <f>VLOOKUP(B995,IF(A995="COMPOSICAO",S!$A:$D,I!$A:$D),2,FALSE)</f>
        <v>LAVATORIO / CUBA DE EMBUTIR, OVAL, DE LOUCA BRANCA, SEM LADRAO, DIMENSOES *50 X 35* CM (L X C)</v>
      </c>
      <c r="D995" s="62"/>
      <c r="E995" s="62"/>
      <c r="F995" s="62"/>
      <c r="G995" s="61" t="str">
        <f>VLOOKUP(B995,IF(A995="COMPOSICAO",S!$A:$D,I!$A:$D),3,FALSE)</f>
        <v>UN</v>
      </c>
      <c r="H995" s="20">
        <f>1</f>
        <v>1</v>
      </c>
      <c r="I995" s="63">
        <f>IF(A995="COMPOSICAO",VLOOKUP("TOTAL - "&amp;B995,COMPOSICAO_AUX_1!$A:$J,10,FALSE),VLOOKUP(B995,I!$A:$D,4,FALSE))</f>
        <v>80.92</v>
      </c>
      <c r="J995" s="67">
        <f>TRUNC(H995*I995,2)</f>
        <v>80.92</v>
      </c>
      <c r="K995" s="66"/>
      <c r="L995" s="4"/>
      <c r="M995" s="4"/>
      <c r="N995" s="4"/>
      <c r="O995" s="20">
        <f>SUMIF(ORCAMENTO!$B:$B,B$993,ORCAMENTO!$H:$H)</f>
        <v>1</v>
      </c>
      <c r="P995" s="20">
        <f>O995*H995</f>
        <v>1</v>
      </c>
    </row>
    <row r="996" spans="1:16" ht="30" customHeight="1" x14ac:dyDescent="0.25">
      <c r="A996" s="61" t="s">
        <v>248</v>
      </c>
      <c r="B996" s="74">
        <v>88274</v>
      </c>
      <c r="C996" s="62" t="str">
        <f>VLOOKUP(B996,IF(A996="COMPOSICAO",S!$A:$D,I!$A:$D),2,FALSE)</f>
        <v>MARMORISTA/GRANITEIRO COM ENCARGOS COMPLEMENTARES</v>
      </c>
      <c r="D996" s="62"/>
      <c r="E996" s="62"/>
      <c r="F996" s="62"/>
      <c r="G996" s="61" t="str">
        <f>VLOOKUP(B996,IF(A996="COMPOSICAO",S!$A:$D,I!$A:$D),3,FALSE)</f>
        <v>H</v>
      </c>
      <c r="H996" s="20">
        <f>0.8458/pcf</f>
        <v>0.8458</v>
      </c>
      <c r="I996" s="63">
        <f>IF(A996="COMPOSICAO",VLOOKUP("TOTAL - "&amp;B996,COMPOSICAO_AUX_1!$A:$J,10,FALSE),VLOOKUP(B996,I!$A:$D,4,FALSE))</f>
        <v>24.080000000000002</v>
      </c>
      <c r="J996" s="67">
        <f>TRUNC(H996*I996,2)</f>
        <v>20.36</v>
      </c>
      <c r="K996" s="66"/>
      <c r="L996" s="4"/>
      <c r="M996" s="4"/>
      <c r="N996" s="4"/>
      <c r="O996" s="20">
        <f>SUMIF(ORCAMENTO!$B:$B,B$993,ORCAMENTO!$H:$H)</f>
        <v>1</v>
      </c>
      <c r="P996" s="20">
        <f>O996*H996</f>
        <v>0.8458</v>
      </c>
    </row>
    <row r="997" spans="1:16" ht="15" customHeight="1" x14ac:dyDescent="0.25">
      <c r="A997" s="61" t="s">
        <v>248</v>
      </c>
      <c r="B997" s="74">
        <v>88316</v>
      </c>
      <c r="C997" s="62" t="str">
        <f>VLOOKUP(B997,IF(A997="COMPOSICAO",S!$A:$D,I!$A:$D),2,FALSE)</f>
        <v>SERVENTE COM ENCARGOS COMPLEMENTARES</v>
      </c>
      <c r="D997" s="62"/>
      <c r="E997" s="62"/>
      <c r="F997" s="62"/>
      <c r="G997" s="61" t="str">
        <f>VLOOKUP(B997,IF(A997="COMPOSICAO",S!$A:$D,I!$A:$D),3,FALSE)</f>
        <v>H</v>
      </c>
      <c r="H997" s="20">
        <f>0.2665/pcf</f>
        <v>0.26650000000000001</v>
      </c>
      <c r="I997" s="63">
        <f>IF(A997="COMPOSICAO",VLOOKUP("TOTAL - "&amp;B997,COMPOSICAO_AUX_1!$A:$J,10,FALSE),VLOOKUP(B997,I!$A:$D,4,FALSE))</f>
        <v>21.47</v>
      </c>
      <c r="J997" s="67">
        <f>TRUNC(H997*I997,2)</f>
        <v>5.72</v>
      </c>
      <c r="K997" s="66"/>
      <c r="L997" s="4"/>
      <c r="M997" s="4"/>
      <c r="N997" s="4"/>
      <c r="O997" s="20">
        <f>SUMIF(ORCAMENTO!$B:$B,B$993,ORCAMENTO!$H:$H)</f>
        <v>1</v>
      </c>
      <c r="P997" s="20">
        <f>O997*H997</f>
        <v>0.26650000000000001</v>
      </c>
    </row>
    <row r="998" spans="1:16" ht="15" customHeight="1" x14ac:dyDescent="0.25">
      <c r="A998" s="82" t="s">
        <v>249</v>
      </c>
      <c r="B998" s="83"/>
      <c r="C998" s="83"/>
      <c r="D998" s="83"/>
      <c r="E998" s="83"/>
      <c r="F998" s="83"/>
      <c r="G998" s="84"/>
      <c r="H998" s="85"/>
      <c r="I998" s="86"/>
      <c r="J998" s="67">
        <f>SUM(J993:K997)</f>
        <v>128.89000000000001</v>
      </c>
      <c r="K998" s="66"/>
    </row>
    <row r="999" spans="1:16" ht="15" customHeight="1" x14ac:dyDescent="0.25">
      <c r="A999" s="82" t="str">
        <f>"TAXA DE BDI ("&amp;BDI&amp;" %)"</f>
        <v>TAXA DE BDI (23,01 %)</v>
      </c>
      <c r="B999" s="83"/>
      <c r="C999" s="83"/>
      <c r="D999" s="83"/>
      <c r="E999" s="83"/>
      <c r="F999" s="83"/>
      <c r="G999" s="84"/>
      <c r="H999" s="85"/>
      <c r="I999" s="86"/>
      <c r="J999" s="67">
        <f>ROUND(J998*(BDI/100),2)</f>
        <v>29.66</v>
      </c>
      <c r="K999" s="66"/>
    </row>
    <row r="1000" spans="1:16" ht="15" customHeight="1" x14ac:dyDescent="0.25">
      <c r="A1000" s="82" t="s">
        <v>338</v>
      </c>
      <c r="B1000" s="83"/>
      <c r="C1000" s="83"/>
      <c r="D1000" s="83"/>
      <c r="E1000" s="83"/>
      <c r="F1000" s="83"/>
      <c r="G1000" s="84"/>
      <c r="H1000" s="85"/>
      <c r="I1000" s="86"/>
      <c r="J1000" s="67">
        <f>SUM(J998:K999)</f>
        <v>158.55000000000001</v>
      </c>
      <c r="K1000" s="66"/>
    </row>
    <row r="1001" spans="1:16" ht="15" customHeight="1" x14ac:dyDescent="0.25">
      <c r="A1001" s="4"/>
      <c r="B1001" s="4"/>
      <c r="C1001" s="4"/>
      <c r="D1001" s="4"/>
      <c r="E1001" s="4"/>
      <c r="F1001" s="4"/>
      <c r="G1001" s="4"/>
      <c r="H1001" s="4"/>
      <c r="I1001" s="4"/>
      <c r="J1001" s="4"/>
      <c r="K1001" s="4"/>
    </row>
    <row r="1002" spans="1:16" ht="15" customHeight="1" x14ac:dyDescent="0.25">
      <c r="A1002" s="29" t="s">
        <v>243</v>
      </c>
      <c r="B1002" s="29" t="s">
        <v>37</v>
      </c>
      <c r="C1002" s="53" t="s">
        <v>8</v>
      </c>
      <c r="D1002" s="54"/>
      <c r="E1002" s="54"/>
      <c r="F1002" s="54"/>
      <c r="G1002" s="7" t="s">
        <v>38</v>
      </c>
      <c r="H1002" s="7" t="s">
        <v>244</v>
      </c>
      <c r="I1002" s="7" t="s">
        <v>245</v>
      </c>
      <c r="J1002" s="42" t="s">
        <v>10</v>
      </c>
      <c r="K1002" s="41"/>
    </row>
    <row r="1003" spans="1:16" ht="45" customHeight="1" x14ac:dyDescent="0.25">
      <c r="A1003" s="7" t="s">
        <v>264</v>
      </c>
      <c r="B1003" s="78">
        <v>86877</v>
      </c>
      <c r="C1003" s="80" t="str">
        <f>VLOOKUP(B1003,S!$A:$D,2,FALSE)</f>
        <v>VÁLVULA EM METAL CROMADO 1.1/2 X 1.1/2 PARA TANQUE OU LAVATÓRIO, COM OU SEM LADRÃO - FORNECIMENTO E INSTALAÇÃO. AF_01/2020</v>
      </c>
      <c r="D1003" s="80"/>
      <c r="E1003" s="80"/>
      <c r="F1003" s="79"/>
      <c r="G1003" s="7" t="str">
        <f>VLOOKUP(B1003,S!$A:$D,3,FALSE)</f>
        <v>UN</v>
      </c>
      <c r="H1003" s="81"/>
      <c r="I1003" s="81">
        <f>J1008</f>
        <v>72.17</v>
      </c>
      <c r="J1003" s="60"/>
      <c r="K1003" s="59"/>
      <c r="L1003" s="81">
        <f>VLOOKUP(B1003,S!$A:$D,4,FALSE)</f>
        <v>72.17</v>
      </c>
      <c r="M1003" s="7" t="str">
        <f>IF(ROUND((L1003-I1003),2)=0,"OK, confere com a tabela.",IF(ROUND((L1003-I1003),2)&lt;0,"ACIMA ("&amp;TEXT(ROUND(I1003*100/L1003,4),"0,0000")&amp;" %) da tabela.","ABAIXO ("&amp;TEXT(ROUND(I1003*100/L1003,4),"0,0000")&amp;" %) da tabela."))</f>
        <v>OK, confere com a tabela.</v>
      </c>
    </row>
    <row r="1004" spans="1:16" ht="30" customHeight="1" x14ac:dyDescent="0.25">
      <c r="A1004" s="61" t="s">
        <v>247</v>
      </c>
      <c r="B1004" s="74">
        <v>3146</v>
      </c>
      <c r="C1004" s="62" t="str">
        <f>VLOOKUP(B1004,IF(A1004="COMPOSICAO",S!$A:$D,I!$A:$D),2,FALSE)</f>
        <v>FITA VEDA ROSCA EM ROLOS DE 18 MM X 10 M (L X C)</v>
      </c>
      <c r="D1004" s="62"/>
      <c r="E1004" s="62"/>
      <c r="F1004" s="62"/>
      <c r="G1004" s="61" t="str">
        <f>VLOOKUP(B1004,IF(A1004="COMPOSICAO",S!$A:$D,I!$A:$D),3,FALSE)</f>
        <v>UN</v>
      </c>
      <c r="H1004" s="20">
        <f>0.048</f>
        <v>4.8000000000000001E-2</v>
      </c>
      <c r="I1004" s="63">
        <f>IF(A1004="COMPOSICAO",VLOOKUP("TOTAL - "&amp;B1004,COMPOSICAO_AUX_1!$A:$J,10,FALSE),VLOOKUP(B1004,I!$A:$D,4,FALSE))</f>
        <v>3.4</v>
      </c>
      <c r="J1004" s="67">
        <f>TRUNC(H1004*I1004,2)</f>
        <v>0.16</v>
      </c>
      <c r="K1004" s="66"/>
      <c r="L1004" s="4"/>
      <c r="M1004" s="4"/>
      <c r="N1004" s="4"/>
      <c r="O1004" s="20">
        <f>SUMIF(ORCAMENTO!$B:$B,B$1003,ORCAMENTO!$H:$H)</f>
        <v>1</v>
      </c>
      <c r="P1004" s="20">
        <f>O1004*H1004</f>
        <v>4.8000000000000001E-2</v>
      </c>
    </row>
    <row r="1005" spans="1:16" ht="45" customHeight="1" x14ac:dyDescent="0.25">
      <c r="A1005" s="61" t="s">
        <v>247</v>
      </c>
      <c r="B1005" s="74">
        <v>37588</v>
      </c>
      <c r="C1005" s="62" t="str">
        <f>VLOOKUP(B1005,IF(A1005="COMPOSICAO",S!$A:$D,I!$A:$D),2,FALSE)</f>
        <v>VALVULA DE ESCOAMENTO PARA TANQUE, EM METAL CROMADO, 1.1/2 ", SEM LADRAO, COM TAMPAO PLASTICO</v>
      </c>
      <c r="D1005" s="62"/>
      <c r="E1005" s="62"/>
      <c r="F1005" s="62"/>
      <c r="G1005" s="61" t="str">
        <f>VLOOKUP(B1005,IF(A1005="COMPOSICAO",S!$A:$D,I!$A:$D),3,FALSE)</f>
        <v>UN</v>
      </c>
      <c r="H1005" s="20">
        <f>1</f>
        <v>1</v>
      </c>
      <c r="I1005" s="63">
        <f>IF(A1005="COMPOSICAO",VLOOKUP("TOTAL - "&amp;B1005,COMPOSICAO_AUX_1!$A:$J,10,FALSE),VLOOKUP(B1005,I!$A:$D,4,FALSE))</f>
        <v>65.58</v>
      </c>
      <c r="J1005" s="67">
        <f>TRUNC(H1005*I1005,2)</f>
        <v>65.58</v>
      </c>
      <c r="K1005" s="66"/>
      <c r="L1005" s="4"/>
      <c r="M1005" s="4"/>
      <c r="N1005" s="4"/>
      <c r="O1005" s="20">
        <f>SUMIF(ORCAMENTO!$B:$B,B$1003,ORCAMENTO!$H:$H)</f>
        <v>1</v>
      </c>
      <c r="P1005" s="20">
        <f>O1005*H1005</f>
        <v>1</v>
      </c>
    </row>
    <row r="1006" spans="1:16" ht="30" customHeight="1" x14ac:dyDescent="0.25">
      <c r="A1006" s="61" t="s">
        <v>248</v>
      </c>
      <c r="B1006" s="74">
        <v>88267</v>
      </c>
      <c r="C1006" s="62" t="str">
        <f>VLOOKUP(B1006,IF(A1006="COMPOSICAO",S!$A:$D,I!$A:$D),2,FALSE)</f>
        <v>ENCANADOR OU BOMBEIRO HIDRÁULICO COM ENCARGOS COMPLEMENTARES</v>
      </c>
      <c r="D1006" s="62"/>
      <c r="E1006" s="62"/>
      <c r="F1006" s="62"/>
      <c r="G1006" s="61" t="str">
        <f>VLOOKUP(B1006,IF(A1006="COMPOSICAO",S!$A:$D,I!$A:$D),3,FALSE)</f>
        <v>H</v>
      </c>
      <c r="H1006" s="20">
        <f>0.174/pcf</f>
        <v>0.17399999999999999</v>
      </c>
      <c r="I1006" s="63">
        <f>IF(A1006="COMPOSICAO",VLOOKUP("TOTAL - "&amp;B1006,COMPOSICAO_AUX_1!$A:$J,10,FALSE),VLOOKUP(B1006,I!$A:$D,4,FALSE))</f>
        <v>30.280000000000005</v>
      </c>
      <c r="J1006" s="67">
        <f>TRUNC(H1006*I1006,2)</f>
        <v>5.26</v>
      </c>
      <c r="K1006" s="66"/>
      <c r="L1006" s="4"/>
      <c r="M1006" s="4"/>
      <c r="N1006" s="4"/>
      <c r="O1006" s="20">
        <f>SUMIF(ORCAMENTO!$B:$B,B$1003,ORCAMENTO!$H:$H)</f>
        <v>1</v>
      </c>
      <c r="P1006" s="20">
        <f>O1006*H1006</f>
        <v>0.17399999999999999</v>
      </c>
    </row>
    <row r="1007" spans="1:16" ht="15" customHeight="1" x14ac:dyDescent="0.25">
      <c r="A1007" s="61" t="s">
        <v>248</v>
      </c>
      <c r="B1007" s="74">
        <v>88316</v>
      </c>
      <c r="C1007" s="62" t="str">
        <f>VLOOKUP(B1007,IF(A1007="COMPOSICAO",S!$A:$D,I!$A:$D),2,FALSE)</f>
        <v>SERVENTE COM ENCARGOS COMPLEMENTARES</v>
      </c>
      <c r="D1007" s="62"/>
      <c r="E1007" s="62"/>
      <c r="F1007" s="62"/>
      <c r="G1007" s="61" t="str">
        <f>VLOOKUP(B1007,IF(A1007="COMPOSICAO",S!$A:$D,I!$A:$D),3,FALSE)</f>
        <v>H</v>
      </c>
      <c r="H1007" s="20">
        <f>0.0548/pcf</f>
        <v>5.4800000000000001E-2</v>
      </c>
      <c r="I1007" s="63">
        <f>IF(A1007="COMPOSICAO",VLOOKUP("TOTAL - "&amp;B1007,COMPOSICAO_AUX_1!$A:$J,10,FALSE),VLOOKUP(B1007,I!$A:$D,4,FALSE))</f>
        <v>21.47</v>
      </c>
      <c r="J1007" s="67">
        <f>TRUNC(H1007*I1007,2)</f>
        <v>1.17</v>
      </c>
      <c r="K1007" s="66"/>
      <c r="L1007" s="4"/>
      <c r="M1007" s="4"/>
      <c r="N1007" s="4"/>
      <c r="O1007" s="20">
        <f>SUMIF(ORCAMENTO!$B:$B,B$1003,ORCAMENTO!$H:$H)</f>
        <v>1</v>
      </c>
      <c r="P1007" s="20">
        <f>O1007*H1007</f>
        <v>5.4800000000000001E-2</v>
      </c>
    </row>
    <row r="1008" spans="1:16" ht="15" customHeight="1" x14ac:dyDescent="0.25">
      <c r="A1008" s="82" t="s">
        <v>249</v>
      </c>
      <c r="B1008" s="83"/>
      <c r="C1008" s="83"/>
      <c r="D1008" s="83"/>
      <c r="E1008" s="83"/>
      <c r="F1008" s="83"/>
      <c r="G1008" s="84"/>
      <c r="H1008" s="85"/>
      <c r="I1008" s="86"/>
      <c r="J1008" s="67">
        <f>SUM(J1003:K1007)</f>
        <v>72.17</v>
      </c>
      <c r="K1008" s="66"/>
    </row>
    <row r="1009" spans="1:16" ht="15" customHeight="1" x14ac:dyDescent="0.25">
      <c r="A1009" s="82" t="str">
        <f>"TAXA DE BDI ("&amp;BDI&amp;" %)"</f>
        <v>TAXA DE BDI (23,01 %)</v>
      </c>
      <c r="B1009" s="83"/>
      <c r="C1009" s="83"/>
      <c r="D1009" s="83"/>
      <c r="E1009" s="83"/>
      <c r="F1009" s="83"/>
      <c r="G1009" s="84"/>
      <c r="H1009" s="85"/>
      <c r="I1009" s="86"/>
      <c r="J1009" s="67">
        <f>ROUND(J1008*(BDI/100),2)</f>
        <v>16.61</v>
      </c>
      <c r="K1009" s="66"/>
    </row>
    <row r="1010" spans="1:16" ht="15" customHeight="1" x14ac:dyDescent="0.25">
      <c r="A1010" s="82" t="s">
        <v>339</v>
      </c>
      <c r="B1010" s="83"/>
      <c r="C1010" s="83"/>
      <c r="D1010" s="83"/>
      <c r="E1010" s="83"/>
      <c r="F1010" s="83"/>
      <c r="G1010" s="84"/>
      <c r="H1010" s="85"/>
      <c r="I1010" s="86"/>
      <c r="J1010" s="67">
        <f>SUM(J1008:K1009)</f>
        <v>88.78</v>
      </c>
      <c r="K1010" s="66"/>
    </row>
    <row r="1011" spans="1:16" ht="15" customHeight="1" x14ac:dyDescent="0.25">
      <c r="A1011" s="4"/>
      <c r="B1011" s="4"/>
      <c r="C1011" s="4"/>
      <c r="D1011" s="4"/>
      <c r="E1011" s="4"/>
      <c r="F1011" s="4"/>
      <c r="G1011" s="4"/>
      <c r="H1011" s="4"/>
      <c r="I1011" s="4"/>
      <c r="J1011" s="4"/>
      <c r="K1011" s="4"/>
    </row>
    <row r="1012" spans="1:16" ht="15" customHeight="1" x14ac:dyDescent="0.25">
      <c r="A1012" s="29" t="s">
        <v>243</v>
      </c>
      <c r="B1012" s="29" t="s">
        <v>37</v>
      </c>
      <c r="C1012" s="53" t="s">
        <v>8</v>
      </c>
      <c r="D1012" s="54"/>
      <c r="E1012" s="54"/>
      <c r="F1012" s="54"/>
      <c r="G1012" s="7" t="s">
        <v>38</v>
      </c>
      <c r="H1012" s="7" t="s">
        <v>244</v>
      </c>
      <c r="I1012" s="7" t="s">
        <v>245</v>
      </c>
      <c r="J1012" s="42" t="s">
        <v>10</v>
      </c>
      <c r="K1012" s="41"/>
    </row>
    <row r="1013" spans="1:16" ht="30" customHeight="1" x14ac:dyDescent="0.25">
      <c r="A1013" s="7" t="s">
        <v>264</v>
      </c>
      <c r="B1013" s="78">
        <v>86883</v>
      </c>
      <c r="C1013" s="80" t="str">
        <f>VLOOKUP(B1013,S!$A:$D,2,FALSE)</f>
        <v>SIFÃO DO TIPO FLEXÍVEL EM PVC 1  X 1.1/2  - FORNECIMENTO E INSTALAÇÃO. AF_01/2020</v>
      </c>
      <c r="D1013" s="80"/>
      <c r="E1013" s="80"/>
      <c r="F1013" s="79"/>
      <c r="G1013" s="7" t="str">
        <f>VLOOKUP(B1013,S!$A:$D,3,FALSE)</f>
        <v>UN</v>
      </c>
      <c r="H1013" s="81"/>
      <c r="I1013" s="81">
        <f>J1018</f>
        <v>12.129999999999999</v>
      </c>
      <c r="J1013" s="60"/>
      <c r="K1013" s="59"/>
      <c r="L1013" s="81">
        <f>VLOOKUP(B1013,S!$A:$D,4,FALSE)</f>
        <v>12.13</v>
      </c>
      <c r="M1013" s="7" t="str">
        <f>IF(ROUND((L1013-I1013),2)=0,"OK, confere com a tabela.",IF(ROUND((L1013-I1013),2)&lt;0,"ACIMA ("&amp;TEXT(ROUND(I1013*100/L1013,4),"0,0000")&amp;" %) da tabela.","ABAIXO ("&amp;TEXT(ROUND(I1013*100/L1013,4),"0,0000")&amp;" %) da tabela."))</f>
        <v>OK, confere com a tabela.</v>
      </c>
    </row>
    <row r="1014" spans="1:16" ht="30" customHeight="1" x14ac:dyDescent="0.25">
      <c r="A1014" s="61" t="s">
        <v>247</v>
      </c>
      <c r="B1014" s="74">
        <v>3146</v>
      </c>
      <c r="C1014" s="62" t="str">
        <f>VLOOKUP(B1014,IF(A1014="COMPOSICAO",S!$A:$D,I!$A:$D),2,FALSE)</f>
        <v>FITA VEDA ROSCA EM ROLOS DE 18 MM X 10 M (L X C)</v>
      </c>
      <c r="D1014" s="62"/>
      <c r="E1014" s="62"/>
      <c r="F1014" s="62"/>
      <c r="G1014" s="61" t="str">
        <f>VLOOKUP(B1014,IF(A1014="COMPOSICAO",S!$A:$D,I!$A:$D),3,FALSE)</f>
        <v>UN</v>
      </c>
      <c r="H1014" s="20">
        <f>0.0332</f>
        <v>3.32E-2</v>
      </c>
      <c r="I1014" s="63">
        <f>IF(A1014="COMPOSICAO",VLOOKUP("TOTAL - "&amp;B1014,COMPOSICAO_AUX_1!$A:$J,10,FALSE),VLOOKUP(B1014,I!$A:$D,4,FALSE))</f>
        <v>3.4</v>
      </c>
      <c r="J1014" s="67">
        <f>TRUNC(H1014*I1014,2)</f>
        <v>0.11</v>
      </c>
      <c r="K1014" s="66"/>
      <c r="L1014" s="4"/>
      <c r="M1014" s="4"/>
      <c r="N1014" s="4"/>
      <c r="O1014" s="20">
        <f>SUMIF(ORCAMENTO!$B:$B,B$1013,ORCAMENTO!$H:$H)</f>
        <v>2</v>
      </c>
      <c r="P1014" s="20">
        <f>O1014*H1014</f>
        <v>6.6400000000000001E-2</v>
      </c>
    </row>
    <row r="1015" spans="1:16" ht="45" customHeight="1" x14ac:dyDescent="0.25">
      <c r="A1015" s="61" t="s">
        <v>247</v>
      </c>
      <c r="B1015" s="74">
        <v>44945</v>
      </c>
      <c r="C1015" s="62" t="str">
        <f>VLOOKUP(B1015,IF(A1015="COMPOSICAO",S!$A:$D,I!$A:$D),2,FALSE)</f>
        <v>SIFAO / TUBO SINFONADO EXTENSIVEL/SANFONADO, UNIVERSAL/ SIMPLES, ENTRE *50 A 70* CM, DE PLASTICO BRANCO</v>
      </c>
      <c r="D1015" s="62"/>
      <c r="E1015" s="62"/>
      <c r="F1015" s="62"/>
      <c r="G1015" s="61" t="str">
        <f>VLOOKUP(B1015,IF(A1015="COMPOSICAO",S!$A:$D,I!$A:$D),3,FALSE)</f>
        <v>UN</v>
      </c>
      <c r="H1015" s="20">
        <f>1</f>
        <v>1</v>
      </c>
      <c r="I1015" s="63">
        <f>IF(A1015="COMPOSICAO",VLOOKUP("TOTAL - "&amp;B1015,COMPOSICAO_AUX_1!$A:$J,10,FALSE),VLOOKUP(B1015,I!$A:$D,4,FALSE))</f>
        <v>8.9</v>
      </c>
      <c r="J1015" s="67">
        <f>TRUNC(H1015*I1015,2)</f>
        <v>8.9</v>
      </c>
      <c r="K1015" s="66"/>
      <c r="L1015" s="4"/>
      <c r="M1015" s="4"/>
      <c r="N1015" s="4"/>
      <c r="O1015" s="20">
        <f>SUMIF(ORCAMENTO!$B:$B,B$1013,ORCAMENTO!$H:$H)</f>
        <v>2</v>
      </c>
      <c r="P1015" s="20">
        <f>O1015*H1015</f>
        <v>2</v>
      </c>
    </row>
    <row r="1016" spans="1:16" ht="30" customHeight="1" x14ac:dyDescent="0.25">
      <c r="A1016" s="61" t="s">
        <v>248</v>
      </c>
      <c r="B1016" s="74">
        <v>88267</v>
      </c>
      <c r="C1016" s="62" t="str">
        <f>VLOOKUP(B1016,IF(A1016="COMPOSICAO",S!$A:$D,I!$A:$D),2,FALSE)</f>
        <v>ENCANADOR OU BOMBEIRO HIDRÁULICO COM ENCARGOS COMPLEMENTARES</v>
      </c>
      <c r="D1016" s="62"/>
      <c r="E1016" s="62"/>
      <c r="F1016" s="62"/>
      <c r="G1016" s="61" t="str">
        <f>VLOOKUP(B1016,IF(A1016="COMPOSICAO",S!$A:$D,I!$A:$D),3,FALSE)</f>
        <v>H</v>
      </c>
      <c r="H1016" s="20">
        <f>0.0845/pcf</f>
        <v>8.4500000000000006E-2</v>
      </c>
      <c r="I1016" s="63">
        <f>IF(A1016="COMPOSICAO",VLOOKUP("TOTAL - "&amp;B1016,COMPOSICAO_AUX_1!$A:$J,10,FALSE),VLOOKUP(B1016,I!$A:$D,4,FALSE))</f>
        <v>30.280000000000005</v>
      </c>
      <c r="J1016" s="67">
        <f>TRUNC(H1016*I1016,2)</f>
        <v>2.5499999999999998</v>
      </c>
      <c r="K1016" s="66"/>
      <c r="L1016" s="4"/>
      <c r="M1016" s="4"/>
      <c r="N1016" s="4"/>
      <c r="O1016" s="20">
        <f>SUMIF(ORCAMENTO!$B:$B,B$1013,ORCAMENTO!$H:$H)</f>
        <v>2</v>
      </c>
      <c r="P1016" s="20">
        <f>O1016*H1016</f>
        <v>0.16900000000000001</v>
      </c>
    </row>
    <row r="1017" spans="1:16" ht="15" customHeight="1" x14ac:dyDescent="0.25">
      <c r="A1017" s="61" t="s">
        <v>248</v>
      </c>
      <c r="B1017" s="74">
        <v>88316</v>
      </c>
      <c r="C1017" s="62" t="str">
        <f>VLOOKUP(B1017,IF(A1017="COMPOSICAO",S!$A:$D,I!$A:$D),2,FALSE)</f>
        <v>SERVENTE COM ENCARGOS COMPLEMENTARES</v>
      </c>
      <c r="D1017" s="62"/>
      <c r="E1017" s="62"/>
      <c r="F1017" s="62"/>
      <c r="G1017" s="61" t="str">
        <f>VLOOKUP(B1017,IF(A1017="COMPOSICAO",S!$A:$D,I!$A:$D),3,FALSE)</f>
        <v>H</v>
      </c>
      <c r="H1017" s="20">
        <f>0.0266/pcf</f>
        <v>2.6599999999999999E-2</v>
      </c>
      <c r="I1017" s="63">
        <f>IF(A1017="COMPOSICAO",VLOOKUP("TOTAL - "&amp;B1017,COMPOSICAO_AUX_1!$A:$J,10,FALSE),VLOOKUP(B1017,I!$A:$D,4,FALSE))</f>
        <v>21.47</v>
      </c>
      <c r="J1017" s="67">
        <f>TRUNC(H1017*I1017,2)</f>
        <v>0.56999999999999995</v>
      </c>
      <c r="K1017" s="66"/>
      <c r="L1017" s="4"/>
      <c r="M1017" s="4"/>
      <c r="N1017" s="4"/>
      <c r="O1017" s="20">
        <f>SUMIF(ORCAMENTO!$B:$B,B$1013,ORCAMENTO!$H:$H)</f>
        <v>2</v>
      </c>
      <c r="P1017" s="20">
        <f>O1017*H1017</f>
        <v>5.3199999999999997E-2</v>
      </c>
    </row>
    <row r="1018" spans="1:16" ht="15" customHeight="1" x14ac:dyDescent="0.25">
      <c r="A1018" s="82" t="s">
        <v>249</v>
      </c>
      <c r="B1018" s="83"/>
      <c r="C1018" s="83"/>
      <c r="D1018" s="83"/>
      <c r="E1018" s="83"/>
      <c r="F1018" s="83"/>
      <c r="G1018" s="84"/>
      <c r="H1018" s="85"/>
      <c r="I1018" s="86"/>
      <c r="J1018" s="67">
        <f>SUM(J1013:K1017)</f>
        <v>12.129999999999999</v>
      </c>
      <c r="K1018" s="66"/>
    </row>
    <row r="1019" spans="1:16" ht="15" customHeight="1" x14ac:dyDescent="0.25">
      <c r="A1019" s="82" t="str">
        <f>"TAXA DE BDI ("&amp;BDI&amp;" %)"</f>
        <v>TAXA DE BDI (23,01 %)</v>
      </c>
      <c r="B1019" s="83"/>
      <c r="C1019" s="83"/>
      <c r="D1019" s="83"/>
      <c r="E1019" s="83"/>
      <c r="F1019" s="83"/>
      <c r="G1019" s="84"/>
      <c r="H1019" s="85"/>
      <c r="I1019" s="86"/>
      <c r="J1019" s="67">
        <f>ROUND(J1018*(BDI/100),2)</f>
        <v>2.79</v>
      </c>
      <c r="K1019" s="66"/>
    </row>
    <row r="1020" spans="1:16" ht="15" customHeight="1" x14ac:dyDescent="0.25">
      <c r="A1020" s="82" t="s">
        <v>340</v>
      </c>
      <c r="B1020" s="83"/>
      <c r="C1020" s="83"/>
      <c r="D1020" s="83"/>
      <c r="E1020" s="83"/>
      <c r="F1020" s="83"/>
      <c r="G1020" s="84"/>
      <c r="H1020" s="85"/>
      <c r="I1020" s="86"/>
      <c r="J1020" s="67">
        <f>SUM(J1018:K1019)</f>
        <v>14.919999999999998</v>
      </c>
      <c r="K1020" s="66"/>
    </row>
    <row r="1021" spans="1:16" ht="15" customHeight="1" x14ac:dyDescent="0.25">
      <c r="A1021" s="4"/>
      <c r="B1021" s="4"/>
      <c r="C1021" s="4"/>
      <c r="D1021" s="4"/>
      <c r="E1021" s="4"/>
      <c r="F1021" s="4"/>
      <c r="G1021" s="4"/>
      <c r="H1021" s="4"/>
      <c r="I1021" s="4"/>
      <c r="J1021" s="4"/>
      <c r="K1021" s="4"/>
    </row>
    <row r="1022" spans="1:16" ht="15" customHeight="1" x14ac:dyDescent="0.25">
      <c r="A1022" s="29" t="s">
        <v>243</v>
      </c>
      <c r="B1022" s="29" t="s">
        <v>37</v>
      </c>
      <c r="C1022" s="53" t="s">
        <v>8</v>
      </c>
      <c r="D1022" s="54"/>
      <c r="E1022" s="54"/>
      <c r="F1022" s="54"/>
      <c r="G1022" s="7" t="s">
        <v>38</v>
      </c>
      <c r="H1022" s="7" t="s">
        <v>244</v>
      </c>
      <c r="I1022" s="7" t="s">
        <v>245</v>
      </c>
      <c r="J1022" s="42" t="s">
        <v>10</v>
      </c>
      <c r="K1022" s="41"/>
    </row>
    <row r="1023" spans="1:16" ht="90" customHeight="1" x14ac:dyDescent="0.25">
      <c r="A1023" s="7" t="s">
        <v>264</v>
      </c>
      <c r="B1023" s="78">
        <v>93441</v>
      </c>
      <c r="C1023" s="80" t="str">
        <f>VLOOKUP(B1023,S!$A:$D,2,FALSE)</f>
        <v>BANCADA GRANITO CINZA  150 X 60 CM, COM CUBA DE EMBUTIR DE AÇO, VÁLVULA AMERICANA EM METAL, SIFÃO FLEXÍVEL EM PVC, ENGATE FLEXÍVEL 30 CM, TORNEIRA CROMADA LONGA, DE PAREDE, 1/2 OU 3/4, P/ COZINHA, PADRÃO POPULAR - FORNEC. E INSTALAÇÃO. AF_01/2020</v>
      </c>
      <c r="D1023" s="80"/>
      <c r="E1023" s="80"/>
      <c r="F1023" s="79"/>
      <c r="G1023" s="7" t="str">
        <f>VLOOKUP(B1023,S!$A:$D,3,FALSE)</f>
        <v>UN</v>
      </c>
      <c r="H1023" s="81"/>
      <c r="I1023" s="81">
        <f>J1038</f>
        <v>1164.6300000000001</v>
      </c>
      <c r="J1023" s="60"/>
      <c r="K1023" s="59"/>
      <c r="L1023" s="81">
        <f>VLOOKUP(B1023,S!$A:$D,4,FALSE)</f>
        <v>1164.56</v>
      </c>
      <c r="M1023" s="7" t="str">
        <f>IF(ROUND((L1023-I1023),2)=0,"OK, confere com a tabela.",IF(ROUND((L1023-I1023),2)&lt;0,"ACIMA ("&amp;TEXT(ROUND(I1023*100/L1023,4),"0,0000")&amp;" %) da tabela.","ABAIXO ("&amp;TEXT(ROUND(I1023*100/L1023,4),"0,0000")&amp;" %) da tabela."))</f>
        <v>ACIMA (100,0060 %) da tabela.</v>
      </c>
    </row>
    <row r="1024" spans="1:16" ht="30" customHeight="1" x14ac:dyDescent="0.25">
      <c r="A1024" s="61" t="s">
        <v>247</v>
      </c>
      <c r="B1024" s="74">
        <v>3146</v>
      </c>
      <c r="C1024" s="62" t="str">
        <f>VLOOKUP(B1024,IF(A1024="COMPOSICAO",S!$A:$D,I!$A:$D),2,FALSE)</f>
        <v>FITA VEDA ROSCA EM ROLOS DE 18 MM X 10 M (L X C)</v>
      </c>
      <c r="D1024" s="62"/>
      <c r="E1024" s="62"/>
      <c r="F1024" s="62"/>
      <c r="G1024" s="61" t="str">
        <f>VLOOKUP(B1024,IF(A1024="COMPOSICAO",S!$A:$D,I!$A:$D),3,FALSE)</f>
        <v>UN</v>
      </c>
      <c r="H1024" s="20">
        <f>0.1232</f>
        <v>0.1232</v>
      </c>
      <c r="I1024" s="63">
        <f>IF(A1024="COMPOSICAO",VLOOKUP("TOTAL - "&amp;B1024,COMPOSICAO_AUX_1!$A:$J,10,FALSE),VLOOKUP(B1024,I!$A:$D,4,FALSE))</f>
        <v>3.4</v>
      </c>
      <c r="J1024" s="67">
        <f t="shared" ref="J1024:J1037" si="62">TRUNC(H1024*I1024,2)</f>
        <v>0.41</v>
      </c>
      <c r="K1024" s="66"/>
      <c r="L1024" s="4"/>
      <c r="M1024" s="4"/>
      <c r="N1024" s="4"/>
      <c r="O1024" s="20">
        <f>SUMIF(ORCAMENTO!$B:$B,B$1023,ORCAMENTO!$H:$H)</f>
        <v>1</v>
      </c>
      <c r="P1024" s="20">
        <f t="shared" ref="P1024:P1037" si="63">O1024*H1024</f>
        <v>0.1232</v>
      </c>
    </row>
    <row r="1025" spans="1:16" ht="30" customHeight="1" x14ac:dyDescent="0.25">
      <c r="A1025" s="61" t="s">
        <v>247</v>
      </c>
      <c r="B1025" s="74">
        <v>6141</v>
      </c>
      <c r="C1025" s="62" t="str">
        <f>VLOOKUP(B1025,IF(A1025="COMPOSICAO",S!$A:$D,I!$A:$D),2,FALSE)</f>
        <v>ENGATE/RABICHO FLEXIVEL PLASTICO (PVC OU ABS) BRANCO 1/2 " X 30 CM</v>
      </c>
      <c r="D1025" s="62"/>
      <c r="E1025" s="62"/>
      <c r="F1025" s="62"/>
      <c r="G1025" s="61" t="str">
        <f>VLOOKUP(B1025,IF(A1025="COMPOSICAO",S!$A:$D,I!$A:$D),3,FALSE)</f>
        <v>UN</v>
      </c>
      <c r="H1025" s="20">
        <f>1</f>
        <v>1</v>
      </c>
      <c r="I1025" s="63">
        <f>IF(A1025="COMPOSICAO",VLOOKUP("TOTAL - "&amp;B1025,COMPOSICAO_AUX_1!$A:$J,10,FALSE),VLOOKUP(B1025,I!$A:$D,4,FALSE))</f>
        <v>5.38</v>
      </c>
      <c r="J1025" s="67">
        <f t="shared" si="62"/>
        <v>5.38</v>
      </c>
      <c r="K1025" s="66"/>
      <c r="L1025" s="4"/>
      <c r="M1025" s="4"/>
      <c r="N1025" s="4"/>
      <c r="O1025" s="20">
        <f>SUMIF(ORCAMENTO!$B:$B,B$1023,ORCAMENTO!$H:$H)</f>
        <v>1</v>
      </c>
      <c r="P1025" s="20">
        <f t="shared" si="63"/>
        <v>1</v>
      </c>
    </row>
    <row r="1026" spans="1:16" ht="30" customHeight="1" x14ac:dyDescent="0.25">
      <c r="A1026" s="61" t="s">
        <v>248</v>
      </c>
      <c r="B1026" s="74">
        <v>88267</v>
      </c>
      <c r="C1026" s="62" t="str">
        <f>VLOOKUP(B1026,IF(A1026="COMPOSICAO",S!$A:$D,I!$A:$D),2,FALSE)</f>
        <v>ENCANADOR OU BOMBEIRO HIDRÁULICO COM ENCARGOS COMPLEMENTARES</v>
      </c>
      <c r="D1026" s="62"/>
      <c r="E1026" s="62"/>
      <c r="F1026" s="62"/>
      <c r="G1026" s="61" t="str">
        <f>VLOOKUP(B1026,IF(A1026="COMPOSICAO",S!$A:$D,I!$A:$D),3,FALSE)</f>
        <v>H</v>
      </c>
      <c r="H1026" s="20">
        <f>0.5274/pcf</f>
        <v>0.52739999999999998</v>
      </c>
      <c r="I1026" s="63">
        <f>IF(A1026="COMPOSICAO",VLOOKUP("TOTAL - "&amp;B1026,COMPOSICAO_AUX_1!$A:$J,10,FALSE),VLOOKUP(B1026,I!$A:$D,4,FALSE))</f>
        <v>30.280000000000005</v>
      </c>
      <c r="J1026" s="67">
        <f t="shared" si="62"/>
        <v>15.96</v>
      </c>
      <c r="K1026" s="66"/>
      <c r="L1026" s="4"/>
      <c r="M1026" s="4"/>
      <c r="N1026" s="4"/>
      <c r="O1026" s="20">
        <f>SUMIF(ORCAMENTO!$B:$B,B$1023,ORCAMENTO!$H:$H)</f>
        <v>1</v>
      </c>
      <c r="P1026" s="20">
        <f t="shared" si="63"/>
        <v>0.52739999999999998</v>
      </c>
    </row>
    <row r="1027" spans="1:16" ht="15" customHeight="1" x14ac:dyDescent="0.25">
      <c r="A1027" s="61" t="s">
        <v>248</v>
      </c>
      <c r="B1027" s="74">
        <v>88316</v>
      </c>
      <c r="C1027" s="62" t="str">
        <f>VLOOKUP(B1027,IF(A1027="COMPOSICAO",S!$A:$D,I!$A:$D),2,FALSE)</f>
        <v>SERVENTE COM ENCARGOS COMPLEMENTARES</v>
      </c>
      <c r="D1027" s="62"/>
      <c r="E1027" s="62"/>
      <c r="F1027" s="62"/>
      <c r="G1027" s="61" t="str">
        <f>VLOOKUP(B1027,IF(A1027="COMPOSICAO",S!$A:$D,I!$A:$D),3,FALSE)</f>
        <v>H</v>
      </c>
      <c r="H1027" s="20">
        <f>1.3/pcf</f>
        <v>1.3</v>
      </c>
      <c r="I1027" s="63">
        <f>IF(A1027="COMPOSICAO",VLOOKUP("TOTAL - "&amp;B1027,COMPOSICAO_AUX_1!$A:$J,10,FALSE),VLOOKUP(B1027,I!$A:$D,4,FALSE))</f>
        <v>21.47</v>
      </c>
      <c r="J1027" s="67">
        <f t="shared" si="62"/>
        <v>27.91</v>
      </c>
      <c r="K1027" s="66"/>
      <c r="L1027" s="4"/>
      <c r="M1027" s="4"/>
      <c r="N1027" s="4"/>
      <c r="O1027" s="20">
        <f>SUMIF(ORCAMENTO!$B:$B,B$1023,ORCAMENTO!$H:$H)</f>
        <v>1</v>
      </c>
      <c r="P1027" s="20">
        <f t="shared" si="63"/>
        <v>1.3</v>
      </c>
    </row>
    <row r="1028" spans="1:16" ht="15" customHeight="1" x14ac:dyDescent="0.25">
      <c r="A1028" s="61" t="s">
        <v>247</v>
      </c>
      <c r="B1028" s="74">
        <v>4823</v>
      </c>
      <c r="C1028" s="62" t="str">
        <f>VLOOKUP(B1028,IF(A1028="COMPOSICAO",S!$A:$D,I!$A:$D),2,FALSE)</f>
        <v>MASSA PLASTICA PARA MARMORE/GRANITO</v>
      </c>
      <c r="D1028" s="62"/>
      <c r="E1028" s="62"/>
      <c r="F1028" s="62"/>
      <c r="G1028" s="61" t="str">
        <f>VLOOKUP(B1028,IF(A1028="COMPOSICAO",S!$A:$D,I!$A:$D),3,FALSE)</f>
        <v>KG</v>
      </c>
      <c r="H1028" s="20">
        <f>0.8202</f>
        <v>0.82020000000000004</v>
      </c>
      <c r="I1028" s="63">
        <f>IF(A1028="COMPOSICAO",VLOOKUP("TOTAL - "&amp;B1028,COMPOSICAO_AUX_1!$A:$J,10,FALSE),VLOOKUP(B1028,I!$A:$D,4,FALSE))</f>
        <v>41.54</v>
      </c>
      <c r="J1028" s="67">
        <f t="shared" si="62"/>
        <v>34.07</v>
      </c>
      <c r="K1028" s="66"/>
      <c r="L1028" s="4"/>
      <c r="M1028" s="4"/>
      <c r="N1028" s="4"/>
      <c r="O1028" s="20">
        <f>SUMIF(ORCAMENTO!$B:$B,B$1023,ORCAMENTO!$H:$H)</f>
        <v>1</v>
      </c>
      <c r="P1028" s="20">
        <f t="shared" si="63"/>
        <v>0.82020000000000004</v>
      </c>
    </row>
    <row r="1029" spans="1:16" ht="45" customHeight="1" x14ac:dyDescent="0.25">
      <c r="A1029" s="61" t="s">
        <v>247</v>
      </c>
      <c r="B1029" s="74">
        <v>7568</v>
      </c>
      <c r="C1029" s="62" t="str">
        <f>VLOOKUP(B1029,IF(A1029="COMPOSICAO",S!$A:$D,I!$A:$D),2,FALSE)</f>
        <v>BUCHA DE NYLON SEM ABA S10, COM PARAFUSO DE 6,10 X 65 MM EM ACO ZINCADO COM ROSCA SOBERBA, CABECA CHATA E FENDA PHILLIPS</v>
      </c>
      <c r="D1029" s="62"/>
      <c r="E1029" s="62"/>
      <c r="F1029" s="62"/>
      <c r="G1029" s="61" t="str">
        <f>VLOOKUP(B1029,IF(A1029="COMPOSICAO",S!$A:$D,I!$A:$D),3,FALSE)</f>
        <v>UN</v>
      </c>
      <c r="H1029" s="20">
        <f>6</f>
        <v>6</v>
      </c>
      <c r="I1029" s="63">
        <f>IF(A1029="COMPOSICAO",VLOOKUP("TOTAL - "&amp;B1029,COMPOSICAO_AUX_1!$A:$J,10,FALSE),VLOOKUP(B1029,I!$A:$D,4,FALSE))</f>
        <v>0.61</v>
      </c>
      <c r="J1029" s="67">
        <f t="shared" si="62"/>
        <v>3.66</v>
      </c>
      <c r="K1029" s="66"/>
      <c r="L1029" s="4"/>
      <c r="M1029" s="4"/>
      <c r="N1029" s="4"/>
      <c r="O1029" s="20">
        <f>SUMIF(ORCAMENTO!$B:$B,B$1023,ORCAMENTO!$H:$H)</f>
        <v>1</v>
      </c>
      <c r="P1029" s="20">
        <f t="shared" si="63"/>
        <v>6</v>
      </c>
    </row>
    <row r="1030" spans="1:16" ht="45" customHeight="1" x14ac:dyDescent="0.25">
      <c r="A1030" s="61" t="s">
        <v>247</v>
      </c>
      <c r="B1030" s="74">
        <v>11795</v>
      </c>
      <c r="C1030" s="62" t="str">
        <f>VLOOKUP(B1030,IF(A1030="COMPOSICAO",S!$A:$D,I!$A:$D),2,FALSE)</f>
        <v>GRANITO PARA BANCADA, POLIDO, TIPO ANDORINHA/ QUARTZ/ CASTELO/ CORUMBA OU OUTROS EQUIVALENTES DA REGIAO, E=  *2,5* CM</v>
      </c>
      <c r="D1030" s="62"/>
      <c r="E1030" s="62"/>
      <c r="F1030" s="62"/>
      <c r="G1030" s="61" t="str">
        <f>VLOOKUP(B1030,IF(A1030="COMPOSICAO",S!$A:$D,I!$A:$D),3,FALSE)</f>
        <v>M2</v>
      </c>
      <c r="H1030" s="20">
        <f>1.005</f>
        <v>1.0049999999999999</v>
      </c>
      <c r="I1030" s="63">
        <f>IF(A1030="COMPOSICAO",VLOOKUP("TOTAL - "&amp;B1030,COMPOSICAO_AUX_1!$A:$J,10,FALSE),VLOOKUP(B1030,I!$A:$D,4,FALSE))</f>
        <v>633.96</v>
      </c>
      <c r="J1030" s="67">
        <f t="shared" si="62"/>
        <v>637.12</v>
      </c>
      <c r="K1030" s="66"/>
      <c r="L1030" s="4"/>
      <c r="M1030" s="4"/>
      <c r="N1030" s="4"/>
      <c r="O1030" s="20">
        <f>SUMIF(ORCAMENTO!$B:$B,B$1023,ORCAMENTO!$H:$H)</f>
        <v>1</v>
      </c>
      <c r="P1030" s="20">
        <f t="shared" si="63"/>
        <v>1.0049999999999999</v>
      </c>
    </row>
    <row r="1031" spans="1:16" ht="15" customHeight="1" x14ac:dyDescent="0.25">
      <c r="A1031" s="61" t="s">
        <v>247</v>
      </c>
      <c r="B1031" s="74">
        <v>37329</v>
      </c>
      <c r="C1031" s="62" t="str">
        <f>VLOOKUP(B1031,IF(A1031="COMPOSICAO",S!$A:$D,I!$A:$D),2,FALSE)</f>
        <v>REJUNTE EPOXI, QUALQUER COR</v>
      </c>
      <c r="D1031" s="62"/>
      <c r="E1031" s="62"/>
      <c r="F1031" s="62"/>
      <c r="G1031" s="61" t="str">
        <f>VLOOKUP(B1031,IF(A1031="COMPOSICAO",S!$A:$D,I!$A:$D),3,FALSE)</f>
        <v>KG</v>
      </c>
      <c r="H1031" s="20">
        <f>0.0211</f>
        <v>2.1100000000000001E-2</v>
      </c>
      <c r="I1031" s="63">
        <f>IF(A1031="COMPOSICAO",VLOOKUP("TOTAL - "&amp;B1031,COMPOSICAO_AUX_1!$A:$J,10,FALSE),VLOOKUP(B1031,I!$A:$D,4,FALSE))</f>
        <v>74.2</v>
      </c>
      <c r="J1031" s="67">
        <f t="shared" si="62"/>
        <v>1.56</v>
      </c>
      <c r="K1031" s="66"/>
      <c r="L1031" s="4"/>
      <c r="M1031" s="4"/>
      <c r="N1031" s="4"/>
      <c r="O1031" s="20">
        <f>SUMIF(ORCAMENTO!$B:$B,B$1023,ORCAMENTO!$H:$H)</f>
        <v>1</v>
      </c>
      <c r="P1031" s="20">
        <f t="shared" si="63"/>
        <v>2.1100000000000001E-2</v>
      </c>
    </row>
    <row r="1032" spans="1:16" ht="30" customHeight="1" x14ac:dyDescent="0.25">
      <c r="A1032" s="61" t="s">
        <v>247</v>
      </c>
      <c r="B1032" s="74">
        <v>37591</v>
      </c>
      <c r="C1032" s="62" t="str">
        <f>VLOOKUP(B1032,IF(A1032="COMPOSICAO",S!$A:$D,I!$A:$D),2,FALSE)</f>
        <v>SUPORTE MAO-FRANCESA EM ACO, ABAS IGUAIS 40 CM, CAPACIDADE MINIMA 70 KG, BRANCO</v>
      </c>
      <c r="D1032" s="62"/>
      <c r="E1032" s="62"/>
      <c r="F1032" s="62"/>
      <c r="G1032" s="61" t="str">
        <f>VLOOKUP(B1032,IF(A1032="COMPOSICAO",S!$A:$D,I!$A:$D),3,FALSE)</f>
        <v>UN</v>
      </c>
      <c r="H1032" s="20">
        <f>2</f>
        <v>2</v>
      </c>
      <c r="I1032" s="63">
        <f>IF(A1032="COMPOSICAO",VLOOKUP("TOTAL - "&amp;B1032,COMPOSICAO_AUX_1!$A:$J,10,FALSE),VLOOKUP(B1032,I!$A:$D,4,FALSE))</f>
        <v>33.85</v>
      </c>
      <c r="J1032" s="67">
        <f t="shared" si="62"/>
        <v>67.7</v>
      </c>
      <c r="K1032" s="66"/>
      <c r="L1032" s="4"/>
      <c r="M1032" s="4"/>
      <c r="N1032" s="4"/>
      <c r="O1032" s="20">
        <f>SUMIF(ORCAMENTO!$B:$B,B$1023,ORCAMENTO!$H:$H)</f>
        <v>1</v>
      </c>
      <c r="P1032" s="20">
        <f t="shared" si="63"/>
        <v>2</v>
      </c>
    </row>
    <row r="1033" spans="1:16" ht="30" customHeight="1" x14ac:dyDescent="0.25">
      <c r="A1033" s="61" t="s">
        <v>248</v>
      </c>
      <c r="B1033" s="74">
        <v>88274</v>
      </c>
      <c r="C1033" s="62" t="str">
        <f>VLOOKUP(B1033,IF(A1033="COMPOSICAO",S!$A:$D,I!$A:$D),2,FALSE)</f>
        <v>MARMORISTA/GRANITEIRO COM ENCARGOS COMPLEMENTARES</v>
      </c>
      <c r="D1033" s="62"/>
      <c r="E1033" s="62"/>
      <c r="F1033" s="62"/>
      <c r="G1033" s="61" t="str">
        <f>VLOOKUP(B1033,IF(A1033="COMPOSICAO",S!$A:$D,I!$A:$D),3,FALSE)</f>
        <v>H</v>
      </c>
      <c r="H1033" s="20">
        <f>1.9718/pcf</f>
        <v>1.9718</v>
      </c>
      <c r="I1033" s="63">
        <f>IF(A1033="COMPOSICAO",VLOOKUP("TOTAL - "&amp;B1033,COMPOSICAO_AUX_1!$A:$J,10,FALSE),VLOOKUP(B1033,I!$A:$D,4,FALSE))</f>
        <v>24.080000000000002</v>
      </c>
      <c r="J1033" s="67">
        <f t="shared" si="62"/>
        <v>47.48</v>
      </c>
      <c r="K1033" s="66"/>
      <c r="L1033" s="4"/>
      <c r="M1033" s="4"/>
      <c r="N1033" s="4"/>
      <c r="O1033" s="20">
        <f>SUMIF(ORCAMENTO!$B:$B,B$1023,ORCAMENTO!$H:$H)</f>
        <v>1</v>
      </c>
      <c r="P1033" s="20">
        <f t="shared" si="63"/>
        <v>1.9718</v>
      </c>
    </row>
    <row r="1034" spans="1:16" ht="45" customHeight="1" x14ac:dyDescent="0.25">
      <c r="A1034" s="61" t="s">
        <v>247</v>
      </c>
      <c r="B1034" s="74">
        <v>13416</v>
      </c>
      <c r="C1034" s="62" t="str">
        <f>VLOOKUP(B1034,IF(A1034="COMPOSICAO",S!$A:$D,I!$A:$D),2,FALSE)</f>
        <v>TORNEIRA METALICA CROMADA, RETA, DE PAREDE, PARA COZINHA, SEM BICO, SEM AREJADOR, PADRAO POPULAR, 1/2 " OU 3/4 " (REF 1158)</v>
      </c>
      <c r="D1034" s="62"/>
      <c r="E1034" s="62"/>
      <c r="F1034" s="62"/>
      <c r="G1034" s="61" t="str">
        <f>VLOOKUP(B1034,IF(A1034="COMPOSICAO",S!$A:$D,I!$A:$D),3,FALSE)</f>
        <v>UN</v>
      </c>
      <c r="H1034" s="20">
        <f>1</f>
        <v>1</v>
      </c>
      <c r="I1034" s="63">
        <f>IF(A1034="COMPOSICAO",VLOOKUP("TOTAL - "&amp;B1034,COMPOSICAO_AUX_1!$A:$J,10,FALSE),VLOOKUP(B1034,I!$A:$D,4,FALSE))</f>
        <v>78.180000000000007</v>
      </c>
      <c r="J1034" s="67">
        <f t="shared" si="62"/>
        <v>78.180000000000007</v>
      </c>
      <c r="K1034" s="66"/>
      <c r="L1034" s="4"/>
      <c r="M1034" s="4"/>
      <c r="N1034" s="4"/>
      <c r="O1034" s="20">
        <f>SUMIF(ORCAMENTO!$B:$B,B$1023,ORCAMENTO!$H:$H)</f>
        <v>1</v>
      </c>
      <c r="P1034" s="20">
        <f t="shared" si="63"/>
        <v>1</v>
      </c>
    </row>
    <row r="1035" spans="1:16" ht="30" customHeight="1" x14ac:dyDescent="0.25">
      <c r="A1035" s="61" t="s">
        <v>247</v>
      </c>
      <c r="B1035" s="74">
        <v>6157</v>
      </c>
      <c r="C1035" s="62" t="str">
        <f>VLOOKUP(B1035,IF(A1035="COMPOSICAO",S!$A:$D,I!$A:$D),2,FALSE)</f>
        <v>VALVULA EM METAL CROMADO PARA PIA AMERICANA 3.1/2 X 1.1/2 "</v>
      </c>
      <c r="D1035" s="62"/>
      <c r="E1035" s="62"/>
      <c r="F1035" s="62"/>
      <c r="G1035" s="61" t="str">
        <f>VLOOKUP(B1035,IF(A1035="COMPOSICAO",S!$A:$D,I!$A:$D),3,FALSE)</f>
        <v>UN</v>
      </c>
      <c r="H1035" s="20">
        <f>1</f>
        <v>1</v>
      </c>
      <c r="I1035" s="63">
        <f>IF(A1035="COMPOSICAO",VLOOKUP("TOTAL - "&amp;B1035,COMPOSICAO_AUX_1!$A:$J,10,FALSE),VLOOKUP(B1035,I!$A:$D,4,FALSE))</f>
        <v>71.19</v>
      </c>
      <c r="J1035" s="67">
        <f t="shared" si="62"/>
        <v>71.19</v>
      </c>
      <c r="K1035" s="66"/>
      <c r="L1035" s="4"/>
      <c r="M1035" s="4"/>
      <c r="N1035" s="4"/>
      <c r="O1035" s="20">
        <f>SUMIF(ORCAMENTO!$B:$B,B$1023,ORCAMENTO!$H:$H)</f>
        <v>1</v>
      </c>
      <c r="P1035" s="20">
        <f t="shared" si="63"/>
        <v>1</v>
      </c>
    </row>
    <row r="1036" spans="1:16" ht="45" customHeight="1" x14ac:dyDescent="0.25">
      <c r="A1036" s="61" t="s">
        <v>247</v>
      </c>
      <c r="B1036" s="74">
        <v>44945</v>
      </c>
      <c r="C1036" s="62" t="str">
        <f>VLOOKUP(B1036,IF(A1036="COMPOSICAO",S!$A:$D,I!$A:$D),2,FALSE)</f>
        <v>SIFAO / TUBO SINFONADO EXTENSIVEL/SANFONADO, UNIVERSAL/ SIMPLES, ENTRE *50 A 70* CM, DE PLASTICO BRANCO</v>
      </c>
      <c r="D1036" s="62"/>
      <c r="E1036" s="62"/>
      <c r="F1036" s="62"/>
      <c r="G1036" s="61" t="str">
        <f>VLOOKUP(B1036,IF(A1036="COMPOSICAO",S!$A:$D,I!$A:$D),3,FALSE)</f>
        <v>UN</v>
      </c>
      <c r="H1036" s="20">
        <f>1</f>
        <v>1</v>
      </c>
      <c r="I1036" s="63">
        <f>IF(A1036="COMPOSICAO",VLOOKUP("TOTAL - "&amp;B1036,COMPOSICAO_AUX_1!$A:$J,10,FALSE),VLOOKUP(B1036,I!$A:$D,4,FALSE))</f>
        <v>8.9</v>
      </c>
      <c r="J1036" s="67">
        <f t="shared" si="62"/>
        <v>8.9</v>
      </c>
      <c r="K1036" s="66"/>
      <c r="L1036" s="4"/>
      <c r="M1036" s="4"/>
      <c r="N1036" s="4"/>
      <c r="O1036" s="20">
        <f>SUMIF(ORCAMENTO!$B:$B,B$1023,ORCAMENTO!$H:$H)</f>
        <v>1</v>
      </c>
      <c r="P1036" s="20">
        <f t="shared" si="63"/>
        <v>1</v>
      </c>
    </row>
    <row r="1037" spans="1:16" ht="30" customHeight="1" x14ac:dyDescent="0.25">
      <c r="A1037" s="61" t="s">
        <v>247</v>
      </c>
      <c r="B1037" s="74">
        <v>1743</v>
      </c>
      <c r="C1037" s="62" t="str">
        <f>VLOOKUP(B1037,IF(A1037="COMPOSICAO",S!$A:$D,I!$A:$D),2,FALSE)</f>
        <v>CUBA ACO INOX (AISI 304) DE EMBUTIR COM VALVULA 3 1/2 ", DE *46 X 30 X 12* CM</v>
      </c>
      <c r="D1037" s="62"/>
      <c r="E1037" s="62"/>
      <c r="F1037" s="62"/>
      <c r="G1037" s="61" t="str">
        <f>VLOOKUP(B1037,IF(A1037="COMPOSICAO",S!$A:$D,I!$A:$D),3,FALSE)</f>
        <v>UN</v>
      </c>
      <c r="H1037" s="20">
        <f>1</f>
        <v>1</v>
      </c>
      <c r="I1037" s="63">
        <f>IF(A1037="COMPOSICAO",VLOOKUP("TOTAL - "&amp;B1037,COMPOSICAO_AUX_1!$A:$J,10,FALSE),VLOOKUP(B1037,I!$A:$D,4,FALSE))</f>
        <v>165.11</v>
      </c>
      <c r="J1037" s="67">
        <f t="shared" si="62"/>
        <v>165.11</v>
      </c>
      <c r="K1037" s="66"/>
      <c r="L1037" s="4"/>
      <c r="M1037" s="4"/>
      <c r="N1037" s="4"/>
      <c r="O1037" s="20">
        <f>SUMIF(ORCAMENTO!$B:$B,B$1023,ORCAMENTO!$H:$H)</f>
        <v>1</v>
      </c>
      <c r="P1037" s="20">
        <f t="shared" si="63"/>
        <v>1</v>
      </c>
    </row>
    <row r="1038" spans="1:16" ht="15" customHeight="1" x14ac:dyDescent="0.25">
      <c r="A1038" s="82" t="s">
        <v>249</v>
      </c>
      <c r="B1038" s="83"/>
      <c r="C1038" s="83"/>
      <c r="D1038" s="83"/>
      <c r="E1038" s="83"/>
      <c r="F1038" s="83"/>
      <c r="G1038" s="84"/>
      <c r="H1038" s="85"/>
      <c r="I1038" s="86"/>
      <c r="J1038" s="67">
        <f>SUM(J1023:K1037)</f>
        <v>1164.6300000000001</v>
      </c>
      <c r="K1038" s="66"/>
    </row>
    <row r="1039" spans="1:16" ht="15" customHeight="1" x14ac:dyDescent="0.25">
      <c r="A1039" s="82" t="str">
        <f>"TAXA DE BDI ("&amp;BDI&amp;" %)"</f>
        <v>TAXA DE BDI (23,01 %)</v>
      </c>
      <c r="B1039" s="83"/>
      <c r="C1039" s="83"/>
      <c r="D1039" s="83"/>
      <c r="E1039" s="83"/>
      <c r="F1039" s="83"/>
      <c r="G1039" s="84"/>
      <c r="H1039" s="85"/>
      <c r="I1039" s="86"/>
      <c r="J1039" s="67">
        <f>ROUND(J1038*(BDI/100),2)</f>
        <v>267.98</v>
      </c>
      <c r="K1039" s="66"/>
    </row>
    <row r="1040" spans="1:16" ht="15" customHeight="1" x14ac:dyDescent="0.25">
      <c r="A1040" s="82" t="s">
        <v>341</v>
      </c>
      <c r="B1040" s="83"/>
      <c r="C1040" s="83"/>
      <c r="D1040" s="83"/>
      <c r="E1040" s="83"/>
      <c r="F1040" s="83"/>
      <c r="G1040" s="84"/>
      <c r="H1040" s="85"/>
      <c r="I1040" s="86"/>
      <c r="J1040" s="67">
        <f>SUM(J1038:K1039)</f>
        <v>1432.6100000000001</v>
      </c>
      <c r="K1040" s="66"/>
    </row>
    <row r="1041" spans="1:16" ht="15" customHeight="1" x14ac:dyDescent="0.25">
      <c r="A1041" s="4"/>
      <c r="B1041" s="4"/>
      <c r="C1041" s="4"/>
      <c r="D1041" s="4"/>
      <c r="E1041" s="4"/>
      <c r="F1041" s="4"/>
      <c r="G1041" s="4"/>
      <c r="H1041" s="4"/>
      <c r="I1041" s="4"/>
      <c r="J1041" s="4"/>
      <c r="K1041" s="4"/>
    </row>
    <row r="1042" spans="1:16" ht="15" customHeight="1" x14ac:dyDescent="0.25">
      <c r="A1042" s="29" t="s">
        <v>243</v>
      </c>
      <c r="B1042" s="29" t="s">
        <v>37</v>
      </c>
      <c r="C1042" s="53" t="s">
        <v>8</v>
      </c>
      <c r="D1042" s="54"/>
      <c r="E1042" s="54"/>
      <c r="F1042" s="54"/>
      <c r="G1042" s="7" t="s">
        <v>38</v>
      </c>
      <c r="H1042" s="7" t="s">
        <v>244</v>
      </c>
      <c r="I1042" s="7" t="s">
        <v>245</v>
      </c>
      <c r="J1042" s="42" t="s">
        <v>10</v>
      </c>
      <c r="K1042" s="41"/>
    </row>
    <row r="1043" spans="1:16" ht="75" customHeight="1" x14ac:dyDescent="0.25">
      <c r="A1043" s="7" t="s">
        <v>264</v>
      </c>
      <c r="B1043" s="78">
        <v>86922</v>
      </c>
      <c r="C1043" s="80" t="str">
        <f>VLOOKUP(B1043,S!$A:$D,2,FALSE)</f>
        <v>TANQUE DE LOUÇA BRANCA SUSPENSO, 18L OU EQUIVALENTE, INCLUSO SIFÃO TIPO GARRAFA EM METAL CROMADO, VÁLVULA METÁLICA E TORNEIRA DE METAL CROMADO PADRÃO MÉDIO - FORNECIMENTO E INSTALAÇÃO. AF_01/2020</v>
      </c>
      <c r="D1043" s="80"/>
      <c r="E1043" s="80"/>
      <c r="F1043" s="79"/>
      <c r="G1043" s="7" t="str">
        <f>VLOOKUP(B1043,S!$A:$D,3,FALSE)</f>
        <v>UN</v>
      </c>
      <c r="H1043" s="81"/>
      <c r="I1043" s="81">
        <f>J1053</f>
        <v>854.03</v>
      </c>
      <c r="J1043" s="60"/>
      <c r="K1043" s="59"/>
      <c r="L1043" s="81">
        <f>VLOOKUP(B1043,S!$A:$D,4,FALSE)</f>
        <v>853.99</v>
      </c>
      <c r="M1043" s="7" t="str">
        <f>IF(ROUND((L1043-I1043),2)=0,"OK, confere com a tabela.",IF(ROUND((L1043-I1043),2)&lt;0,"ACIMA ("&amp;TEXT(ROUND(I1043*100/L1043,4),"0,0000")&amp;" %) da tabela.","ABAIXO ("&amp;TEXT(ROUND(I1043*100/L1043,4),"0,0000")&amp;" %) da tabela."))</f>
        <v>ACIMA (100,0047 %) da tabela.</v>
      </c>
    </row>
    <row r="1044" spans="1:16" ht="45" customHeight="1" x14ac:dyDescent="0.25">
      <c r="A1044" s="61" t="s">
        <v>247</v>
      </c>
      <c r="B1044" s="74">
        <v>4351</v>
      </c>
      <c r="C1044" s="62" t="str">
        <f>VLOOKUP(B1044,IF(A1044="COMPOSICAO",S!$A:$D,I!$A:$D),2,FALSE)</f>
        <v>PARAFUSO NIQUELADO 3 1/2" COM ACABAMENTO CROMADO PARA FIXAR PECA SANITARIA, INCLUI PORCA CEGA, ARRUELA E BUCHA DE NYLON TAMANHO S-8</v>
      </c>
      <c r="D1044" s="62"/>
      <c r="E1044" s="62"/>
      <c r="F1044" s="62"/>
      <c r="G1044" s="61" t="str">
        <f>VLOOKUP(B1044,IF(A1044="COMPOSICAO",S!$A:$D,I!$A:$D),3,FALSE)</f>
        <v>UN</v>
      </c>
      <c r="H1044" s="20">
        <f>4</f>
        <v>4</v>
      </c>
      <c r="I1044" s="63">
        <f>IF(A1044="COMPOSICAO",VLOOKUP("TOTAL - "&amp;B1044,COMPOSICAO_AUX_1!$A:$J,10,FALSE),VLOOKUP(B1044,I!$A:$D,4,FALSE))</f>
        <v>26.42</v>
      </c>
      <c r="J1044" s="67">
        <f t="shared" ref="J1044:J1052" si="64">TRUNC(H1044*I1044,2)</f>
        <v>105.68</v>
      </c>
      <c r="K1044" s="66"/>
      <c r="L1044" s="4"/>
      <c r="M1044" s="4"/>
      <c r="N1044" s="4"/>
      <c r="O1044" s="20">
        <f>SUMIF(ORCAMENTO!$B:$B,B$1043,ORCAMENTO!$H:$H)</f>
        <v>1</v>
      </c>
      <c r="P1044" s="20">
        <f t="shared" ref="P1044:P1052" si="65">O1044*H1044</f>
        <v>4</v>
      </c>
    </row>
    <row r="1045" spans="1:16" ht="15" customHeight="1" x14ac:dyDescent="0.25">
      <c r="A1045" s="61" t="s">
        <v>247</v>
      </c>
      <c r="B1045" s="74">
        <v>10423</v>
      </c>
      <c r="C1045" s="62" t="str">
        <f>VLOOKUP(B1045,IF(A1045="COMPOSICAO",S!$A:$D,I!$A:$D),2,FALSE)</f>
        <v>TANQUE DE LOUCA BRANCA, SUSPENSO, *20* L</v>
      </c>
      <c r="D1045" s="62"/>
      <c r="E1045" s="62"/>
      <c r="F1045" s="62"/>
      <c r="G1045" s="61" t="str">
        <f>VLOOKUP(B1045,IF(A1045="COMPOSICAO",S!$A:$D,I!$A:$D),3,FALSE)</f>
        <v>UN</v>
      </c>
      <c r="H1045" s="20">
        <f>1</f>
        <v>1</v>
      </c>
      <c r="I1045" s="63">
        <f>IF(A1045="COMPOSICAO",VLOOKUP("TOTAL - "&amp;B1045,COMPOSICAO_AUX_1!$A:$J,10,FALSE),VLOOKUP(B1045,I!$A:$D,4,FALSE))</f>
        <v>329.43</v>
      </c>
      <c r="J1045" s="67">
        <f t="shared" si="64"/>
        <v>329.43</v>
      </c>
      <c r="K1045" s="66"/>
      <c r="L1045" s="4"/>
      <c r="M1045" s="4"/>
      <c r="N1045" s="4"/>
      <c r="O1045" s="20">
        <f>SUMIF(ORCAMENTO!$B:$B,B$1043,ORCAMENTO!$H:$H)</f>
        <v>1</v>
      </c>
      <c r="P1045" s="20">
        <f t="shared" si="65"/>
        <v>1</v>
      </c>
    </row>
    <row r="1046" spans="1:16" ht="15" customHeight="1" x14ac:dyDescent="0.25">
      <c r="A1046" s="61" t="s">
        <v>247</v>
      </c>
      <c r="B1046" s="74">
        <v>37329</v>
      </c>
      <c r="C1046" s="62" t="str">
        <f>VLOOKUP(B1046,IF(A1046="COMPOSICAO",S!$A:$D,I!$A:$D),2,FALSE)</f>
        <v>REJUNTE EPOXI, QUALQUER COR</v>
      </c>
      <c r="D1046" s="62"/>
      <c r="E1046" s="62"/>
      <c r="F1046" s="62"/>
      <c r="G1046" s="61" t="str">
        <f>VLOOKUP(B1046,IF(A1046="COMPOSICAO",S!$A:$D,I!$A:$D),3,FALSE)</f>
        <v>KG</v>
      </c>
      <c r="H1046" s="20">
        <f>0.039</f>
        <v>3.9E-2</v>
      </c>
      <c r="I1046" s="63">
        <f>IF(A1046="COMPOSICAO",VLOOKUP("TOTAL - "&amp;B1046,COMPOSICAO_AUX_1!$A:$J,10,FALSE),VLOOKUP(B1046,I!$A:$D,4,FALSE))</f>
        <v>74.2</v>
      </c>
      <c r="J1046" s="67">
        <f t="shared" si="64"/>
        <v>2.89</v>
      </c>
      <c r="K1046" s="66"/>
      <c r="L1046" s="4"/>
      <c r="M1046" s="4"/>
      <c r="N1046" s="4"/>
      <c r="O1046" s="20">
        <f>SUMIF(ORCAMENTO!$B:$B,B$1043,ORCAMENTO!$H:$H)</f>
        <v>1</v>
      </c>
      <c r="P1046" s="20">
        <f t="shared" si="65"/>
        <v>3.9E-2</v>
      </c>
    </row>
    <row r="1047" spans="1:16" ht="30" customHeight="1" x14ac:dyDescent="0.25">
      <c r="A1047" s="61" t="s">
        <v>248</v>
      </c>
      <c r="B1047" s="74">
        <v>88267</v>
      </c>
      <c r="C1047" s="62" t="str">
        <f>VLOOKUP(B1047,IF(A1047="COMPOSICAO",S!$A:$D,I!$A:$D),2,FALSE)</f>
        <v>ENCANADOR OU BOMBEIRO HIDRÁULICO COM ENCARGOS COMPLEMENTARES</v>
      </c>
      <c r="D1047" s="62"/>
      <c r="E1047" s="62"/>
      <c r="F1047" s="62"/>
      <c r="G1047" s="61" t="str">
        <f>VLOOKUP(B1047,IF(A1047="COMPOSICAO",S!$A:$D,I!$A:$D),3,FALSE)</f>
        <v>H</v>
      </c>
      <c r="H1047" s="20">
        <f>1.4225/pcf</f>
        <v>1.4225000000000001</v>
      </c>
      <c r="I1047" s="63">
        <f>IF(A1047="COMPOSICAO",VLOOKUP("TOTAL - "&amp;B1047,COMPOSICAO_AUX_1!$A:$J,10,FALSE),VLOOKUP(B1047,I!$A:$D,4,FALSE))</f>
        <v>30.280000000000005</v>
      </c>
      <c r="J1047" s="67">
        <f t="shared" si="64"/>
        <v>43.07</v>
      </c>
      <c r="K1047" s="66"/>
      <c r="L1047" s="4"/>
      <c r="M1047" s="4"/>
      <c r="N1047" s="4"/>
      <c r="O1047" s="20">
        <f>SUMIF(ORCAMENTO!$B:$B,B$1043,ORCAMENTO!$H:$H)</f>
        <v>1</v>
      </c>
      <c r="P1047" s="20">
        <f t="shared" si="65"/>
        <v>1.4225000000000001</v>
      </c>
    </row>
    <row r="1048" spans="1:16" ht="15" customHeight="1" x14ac:dyDescent="0.25">
      <c r="A1048" s="61" t="s">
        <v>248</v>
      </c>
      <c r="B1048" s="74">
        <v>88316</v>
      </c>
      <c r="C1048" s="62" t="str">
        <f>VLOOKUP(B1048,IF(A1048="COMPOSICAO",S!$A:$D,I!$A:$D),2,FALSE)</f>
        <v>SERVENTE COM ENCARGOS COMPLEMENTARES</v>
      </c>
      <c r="D1048" s="62"/>
      <c r="E1048" s="62"/>
      <c r="F1048" s="62"/>
      <c r="G1048" s="61" t="str">
        <f>VLOOKUP(B1048,IF(A1048="COMPOSICAO",S!$A:$D,I!$A:$D),3,FALSE)</f>
        <v>H</v>
      </c>
      <c r="H1048" s="20">
        <f>0.5337/pcf</f>
        <v>0.53369999999999995</v>
      </c>
      <c r="I1048" s="63">
        <f>IF(A1048="COMPOSICAO",VLOOKUP("TOTAL - "&amp;B1048,COMPOSICAO_AUX_1!$A:$J,10,FALSE),VLOOKUP(B1048,I!$A:$D,4,FALSE))</f>
        <v>21.47</v>
      </c>
      <c r="J1048" s="67">
        <f t="shared" si="64"/>
        <v>11.45</v>
      </c>
      <c r="K1048" s="66"/>
      <c r="L1048" s="4"/>
      <c r="M1048" s="4"/>
      <c r="N1048" s="4"/>
      <c r="O1048" s="20">
        <f>SUMIF(ORCAMENTO!$B:$B,B$1043,ORCAMENTO!$H:$H)</f>
        <v>1</v>
      </c>
      <c r="P1048" s="20">
        <f t="shared" si="65"/>
        <v>0.53369999999999995</v>
      </c>
    </row>
    <row r="1049" spans="1:16" ht="30" customHeight="1" x14ac:dyDescent="0.25">
      <c r="A1049" s="61" t="s">
        <v>247</v>
      </c>
      <c r="B1049" s="74">
        <v>3146</v>
      </c>
      <c r="C1049" s="62" t="str">
        <f>VLOOKUP(B1049,IF(A1049="COMPOSICAO",S!$A:$D,I!$A:$D),2,FALSE)</f>
        <v>FITA VEDA ROSCA EM ROLOS DE 18 MM X 10 M (L X C)</v>
      </c>
      <c r="D1049" s="62"/>
      <c r="E1049" s="62"/>
      <c r="F1049" s="62"/>
      <c r="G1049" s="61" t="str">
        <f>VLOOKUP(B1049,IF(A1049="COMPOSICAO",S!$A:$D,I!$A:$D),3,FALSE)</f>
        <v>UN</v>
      </c>
      <c r="H1049" s="20">
        <f>0.1022</f>
        <v>0.1022</v>
      </c>
      <c r="I1049" s="63">
        <f>IF(A1049="COMPOSICAO",VLOOKUP("TOTAL - "&amp;B1049,COMPOSICAO_AUX_1!$A:$J,10,FALSE),VLOOKUP(B1049,I!$A:$D,4,FALSE))</f>
        <v>3.4</v>
      </c>
      <c r="J1049" s="67">
        <f t="shared" si="64"/>
        <v>0.34</v>
      </c>
      <c r="K1049" s="66"/>
      <c r="L1049" s="4"/>
      <c r="M1049" s="4"/>
      <c r="N1049" s="4"/>
      <c r="O1049" s="20">
        <f>SUMIF(ORCAMENTO!$B:$B,B$1043,ORCAMENTO!$H:$H)</f>
        <v>1</v>
      </c>
      <c r="P1049" s="20">
        <f t="shared" si="65"/>
        <v>0.1022</v>
      </c>
    </row>
    <row r="1050" spans="1:16" ht="45" customHeight="1" x14ac:dyDescent="0.25">
      <c r="A1050" s="61" t="s">
        <v>247</v>
      </c>
      <c r="B1050" s="74">
        <v>37588</v>
      </c>
      <c r="C1050" s="62" t="str">
        <f>VLOOKUP(B1050,IF(A1050="COMPOSICAO",S!$A:$D,I!$A:$D),2,FALSE)</f>
        <v>VALVULA DE ESCOAMENTO PARA TANQUE, EM METAL CROMADO, 1.1/2 ", SEM LADRAO, COM TAMPAO PLASTICO</v>
      </c>
      <c r="D1050" s="62"/>
      <c r="E1050" s="62"/>
      <c r="F1050" s="62"/>
      <c r="G1050" s="61" t="str">
        <f>VLOOKUP(B1050,IF(A1050="COMPOSICAO",S!$A:$D,I!$A:$D),3,FALSE)</f>
        <v>UN</v>
      </c>
      <c r="H1050" s="20">
        <f>1</f>
        <v>1</v>
      </c>
      <c r="I1050" s="63">
        <f>IF(A1050="COMPOSICAO",VLOOKUP("TOTAL - "&amp;B1050,COMPOSICAO_AUX_1!$A:$J,10,FALSE),VLOOKUP(B1050,I!$A:$D,4,FALSE))</f>
        <v>65.58</v>
      </c>
      <c r="J1050" s="67">
        <f t="shared" si="64"/>
        <v>65.58</v>
      </c>
      <c r="K1050" s="66"/>
      <c r="L1050" s="4"/>
      <c r="M1050" s="4"/>
      <c r="N1050" s="4"/>
      <c r="O1050" s="20">
        <f>SUMIF(ORCAMENTO!$B:$B,B$1043,ORCAMENTO!$H:$H)</f>
        <v>1</v>
      </c>
      <c r="P1050" s="20">
        <f t="shared" si="65"/>
        <v>1</v>
      </c>
    </row>
    <row r="1051" spans="1:16" ht="30" customHeight="1" x14ac:dyDescent="0.25">
      <c r="A1051" s="61" t="s">
        <v>247</v>
      </c>
      <c r="B1051" s="74">
        <v>6136</v>
      </c>
      <c r="C1051" s="62" t="str">
        <f>VLOOKUP(B1051,IF(A1051="COMPOSICAO",S!$A:$D,I!$A:$D),2,FALSE)</f>
        <v>SIFAO EM METAL CROMADO PARA PIA OU LAVATORIO, 1 X 1.1/2 "</v>
      </c>
      <c r="D1051" s="62"/>
      <c r="E1051" s="62"/>
      <c r="F1051" s="62"/>
      <c r="G1051" s="61" t="str">
        <f>VLOOKUP(B1051,IF(A1051="COMPOSICAO",S!$A:$D,I!$A:$D),3,FALSE)</f>
        <v>UN</v>
      </c>
      <c r="H1051" s="20">
        <f>1</f>
        <v>1</v>
      </c>
      <c r="I1051" s="63">
        <f>IF(A1051="COMPOSICAO",VLOOKUP("TOTAL - "&amp;B1051,COMPOSICAO_AUX_1!$A:$J,10,FALSE),VLOOKUP(B1051,I!$A:$D,4,FALSE))</f>
        <v>208.46</v>
      </c>
      <c r="J1051" s="67">
        <f t="shared" si="64"/>
        <v>208.46</v>
      </c>
      <c r="K1051" s="66"/>
      <c r="L1051" s="4"/>
      <c r="M1051" s="4"/>
      <c r="N1051" s="4"/>
      <c r="O1051" s="20">
        <f>SUMIF(ORCAMENTO!$B:$B,B$1043,ORCAMENTO!$H:$H)</f>
        <v>1</v>
      </c>
      <c r="P1051" s="20">
        <f t="shared" si="65"/>
        <v>1</v>
      </c>
    </row>
    <row r="1052" spans="1:16" ht="45" customHeight="1" x14ac:dyDescent="0.25">
      <c r="A1052" s="61" t="s">
        <v>247</v>
      </c>
      <c r="B1052" s="74">
        <v>13417</v>
      </c>
      <c r="C1052" s="62" t="str">
        <f>VLOOKUP(B1052,IF(A1052="COMPOSICAO",S!$A:$D,I!$A:$D),2,FALSE)</f>
        <v>TORNEIRA METALICA CROMADA CANO CURTO, SEM BICO, SEM AREJADOR, DE PAREDE, PARA TANQUE E USO GERAL, 1/2 " OU 3/4 " (REF 1143)</v>
      </c>
      <c r="D1052" s="62"/>
      <c r="E1052" s="62"/>
      <c r="F1052" s="62"/>
      <c r="G1052" s="61" t="str">
        <f>VLOOKUP(B1052,IF(A1052="COMPOSICAO",S!$A:$D,I!$A:$D),3,FALSE)</f>
        <v>UN</v>
      </c>
      <c r="H1052" s="20">
        <f>1</f>
        <v>1</v>
      </c>
      <c r="I1052" s="63">
        <f>IF(A1052="COMPOSICAO",VLOOKUP("TOTAL - "&amp;B1052,COMPOSICAO_AUX_1!$A:$J,10,FALSE),VLOOKUP(B1052,I!$A:$D,4,FALSE))</f>
        <v>87.13</v>
      </c>
      <c r="J1052" s="67">
        <f t="shared" si="64"/>
        <v>87.13</v>
      </c>
      <c r="K1052" s="66"/>
      <c r="L1052" s="4"/>
      <c r="M1052" s="4"/>
      <c r="N1052" s="4"/>
      <c r="O1052" s="20">
        <f>SUMIF(ORCAMENTO!$B:$B,B$1043,ORCAMENTO!$H:$H)</f>
        <v>1</v>
      </c>
      <c r="P1052" s="20">
        <f t="shared" si="65"/>
        <v>1</v>
      </c>
    </row>
    <row r="1053" spans="1:16" ht="15" customHeight="1" x14ac:dyDescent="0.25">
      <c r="A1053" s="82" t="s">
        <v>249</v>
      </c>
      <c r="B1053" s="83"/>
      <c r="C1053" s="83"/>
      <c r="D1053" s="83"/>
      <c r="E1053" s="83"/>
      <c r="F1053" s="83"/>
      <c r="G1053" s="84"/>
      <c r="H1053" s="85"/>
      <c r="I1053" s="86"/>
      <c r="J1053" s="67">
        <f>SUM(J1043:K1052)</f>
        <v>854.03</v>
      </c>
      <c r="K1053" s="66"/>
    </row>
    <row r="1054" spans="1:16" ht="15" customHeight="1" x14ac:dyDescent="0.25">
      <c r="A1054" s="82" t="str">
        <f>"TAXA DE BDI ("&amp;BDI&amp;" %)"</f>
        <v>TAXA DE BDI (23,01 %)</v>
      </c>
      <c r="B1054" s="83"/>
      <c r="C1054" s="83"/>
      <c r="D1054" s="83"/>
      <c r="E1054" s="83"/>
      <c r="F1054" s="83"/>
      <c r="G1054" s="84"/>
      <c r="H1054" s="85"/>
      <c r="I1054" s="86"/>
      <c r="J1054" s="67">
        <f>ROUND(J1053*(BDI/100),2)</f>
        <v>196.51</v>
      </c>
      <c r="K1054" s="66"/>
    </row>
    <row r="1055" spans="1:16" ht="15" customHeight="1" x14ac:dyDescent="0.25">
      <c r="A1055" s="82" t="s">
        <v>342</v>
      </c>
      <c r="B1055" s="83"/>
      <c r="C1055" s="83"/>
      <c r="D1055" s="83"/>
      <c r="E1055" s="83"/>
      <c r="F1055" s="83"/>
      <c r="G1055" s="84"/>
      <c r="H1055" s="85"/>
      <c r="I1055" s="86"/>
      <c r="J1055" s="67">
        <f>SUM(J1053:K1054)</f>
        <v>1050.54</v>
      </c>
      <c r="K1055" s="66"/>
    </row>
    <row r="1056" spans="1:16" ht="15" customHeight="1" x14ac:dyDescent="0.25">
      <c r="A1056" s="4"/>
      <c r="B1056" s="4"/>
      <c r="C1056" s="4"/>
      <c r="D1056" s="4"/>
      <c r="E1056" s="4"/>
      <c r="F1056" s="4"/>
      <c r="G1056" s="4"/>
      <c r="H1056" s="4"/>
      <c r="I1056" s="4"/>
      <c r="J1056" s="4"/>
      <c r="K1056" s="4"/>
    </row>
    <row r="1057" spans="1:16" ht="15" customHeight="1" x14ac:dyDescent="0.25">
      <c r="A1057" s="29" t="s">
        <v>243</v>
      </c>
      <c r="B1057" s="29" t="s">
        <v>37</v>
      </c>
      <c r="C1057" s="53" t="s">
        <v>8</v>
      </c>
      <c r="D1057" s="54"/>
      <c r="E1057" s="54"/>
      <c r="F1057" s="54"/>
      <c r="G1057" s="7" t="s">
        <v>38</v>
      </c>
      <c r="H1057" s="7" t="s">
        <v>244</v>
      </c>
      <c r="I1057" s="7" t="s">
        <v>245</v>
      </c>
      <c r="J1057" s="42" t="s">
        <v>10</v>
      </c>
      <c r="K1057" s="41"/>
    </row>
    <row r="1058" spans="1:16" ht="45" customHeight="1" x14ac:dyDescent="0.25">
      <c r="A1058" s="7" t="s">
        <v>264</v>
      </c>
      <c r="B1058" s="78">
        <v>86915</v>
      </c>
      <c r="C1058" s="80" t="str">
        <f>VLOOKUP(B1058,S!$A:$D,2,FALSE)</f>
        <v>TORNEIRA CROMADA DE MESA, 1/2 OU 3/4, PARA LAVATÓRIO, PADRÃO MÉDIO - FORNECIMENTO E INSTALAÇÃO. AF_01/2020</v>
      </c>
      <c r="D1058" s="80"/>
      <c r="E1058" s="80"/>
      <c r="F1058" s="79"/>
      <c r="G1058" s="7" t="str">
        <f>VLOOKUP(B1058,S!$A:$D,3,FALSE)</f>
        <v>UN</v>
      </c>
      <c r="H1058" s="81"/>
      <c r="I1058" s="81">
        <f>J1063</f>
        <v>134.39000000000001</v>
      </c>
      <c r="J1058" s="60"/>
      <c r="K1058" s="59"/>
      <c r="L1058" s="81">
        <f>VLOOKUP(B1058,S!$A:$D,4,FALSE)</f>
        <v>134.38999999999999</v>
      </c>
      <c r="M1058" s="7" t="str">
        <f>IF(ROUND((L1058-I1058),2)=0,"OK, confere com a tabela.",IF(ROUND((L1058-I1058),2)&lt;0,"ACIMA ("&amp;TEXT(ROUND(I1058*100/L1058,4),"0,0000")&amp;" %) da tabela.","ABAIXO ("&amp;TEXT(ROUND(I1058*100/L1058,4),"0,0000")&amp;" %) da tabela."))</f>
        <v>OK, confere com a tabela.</v>
      </c>
    </row>
    <row r="1059" spans="1:16" ht="30" customHeight="1" x14ac:dyDescent="0.25">
      <c r="A1059" s="61" t="s">
        <v>247</v>
      </c>
      <c r="B1059" s="74">
        <v>3146</v>
      </c>
      <c r="C1059" s="62" t="str">
        <f>VLOOKUP(B1059,IF(A1059="COMPOSICAO",S!$A:$D,I!$A:$D),2,FALSE)</f>
        <v>FITA VEDA ROSCA EM ROLOS DE 18 MM X 10 M (L X C)</v>
      </c>
      <c r="D1059" s="62"/>
      <c r="E1059" s="62"/>
      <c r="F1059" s="62"/>
      <c r="G1059" s="61" t="str">
        <f>VLOOKUP(B1059,IF(A1059="COMPOSICAO",S!$A:$D,I!$A:$D),3,FALSE)</f>
        <v>UN</v>
      </c>
      <c r="H1059" s="20">
        <f>0.021</f>
        <v>2.1000000000000001E-2</v>
      </c>
      <c r="I1059" s="63">
        <f>IF(A1059="COMPOSICAO",VLOOKUP("TOTAL - "&amp;B1059,COMPOSICAO_AUX_1!$A:$J,10,FALSE),VLOOKUP(B1059,I!$A:$D,4,FALSE))</f>
        <v>3.4</v>
      </c>
      <c r="J1059" s="67">
        <f>TRUNC(H1059*I1059,2)</f>
        <v>7.0000000000000007E-2</v>
      </c>
      <c r="K1059" s="66"/>
      <c r="L1059" s="4"/>
      <c r="M1059" s="4"/>
      <c r="N1059" s="4"/>
      <c r="O1059" s="20">
        <f>SUMIF(ORCAMENTO!$B:$B,B$1058,ORCAMENTO!$H:$H)</f>
        <v>1</v>
      </c>
      <c r="P1059" s="20">
        <f>O1059*H1059</f>
        <v>2.1000000000000001E-2</v>
      </c>
    </row>
    <row r="1060" spans="1:16" ht="30" customHeight="1" x14ac:dyDescent="0.25">
      <c r="A1060" s="61" t="s">
        <v>247</v>
      </c>
      <c r="B1060" s="74">
        <v>36791</v>
      </c>
      <c r="C1060" s="62" t="str">
        <f>VLOOKUP(B1060,IF(A1060="COMPOSICAO",S!$A:$D,I!$A:$D),2,FALSE)</f>
        <v>TORNEIRA METALICA CROMADA DE MESA PARA LAVATORIO, BICA ALTA, COM AREJADOR (REF 1195)</v>
      </c>
      <c r="D1060" s="62"/>
      <c r="E1060" s="62"/>
      <c r="F1060" s="62"/>
      <c r="G1060" s="61" t="str">
        <f>VLOOKUP(B1060,IF(A1060="COMPOSICAO",S!$A:$D,I!$A:$D),3,FALSE)</f>
        <v>UN</v>
      </c>
      <c r="H1060" s="20">
        <f>1</f>
        <v>1</v>
      </c>
      <c r="I1060" s="63">
        <f>IF(A1060="COMPOSICAO",VLOOKUP("TOTAL - "&amp;B1060,COMPOSICAO_AUX_1!$A:$J,10,FALSE),VLOOKUP(B1060,I!$A:$D,4,FALSE))</f>
        <v>130.77000000000001</v>
      </c>
      <c r="J1060" s="67">
        <f>TRUNC(H1060*I1060,2)</f>
        <v>130.77000000000001</v>
      </c>
      <c r="K1060" s="66"/>
      <c r="L1060" s="4"/>
      <c r="M1060" s="4"/>
      <c r="N1060" s="4"/>
      <c r="O1060" s="20">
        <f>SUMIF(ORCAMENTO!$B:$B,B$1058,ORCAMENTO!$H:$H)</f>
        <v>1</v>
      </c>
      <c r="P1060" s="20">
        <f>O1060*H1060</f>
        <v>1</v>
      </c>
    </row>
    <row r="1061" spans="1:16" ht="30" customHeight="1" x14ac:dyDescent="0.25">
      <c r="A1061" s="61" t="s">
        <v>248</v>
      </c>
      <c r="B1061" s="74">
        <v>88267</v>
      </c>
      <c r="C1061" s="62" t="str">
        <f>VLOOKUP(B1061,IF(A1061="COMPOSICAO",S!$A:$D,I!$A:$D),2,FALSE)</f>
        <v>ENCANADOR OU BOMBEIRO HIDRÁULICO COM ENCARGOS COMPLEMENTARES</v>
      </c>
      <c r="D1061" s="62"/>
      <c r="E1061" s="62"/>
      <c r="F1061" s="62"/>
      <c r="G1061" s="61" t="str">
        <f>VLOOKUP(B1061,IF(A1061="COMPOSICAO",S!$A:$D,I!$A:$D),3,FALSE)</f>
        <v>H</v>
      </c>
      <c r="H1061" s="20">
        <f>0.096/pcf</f>
        <v>9.6000000000000002E-2</v>
      </c>
      <c r="I1061" s="63">
        <f>IF(A1061="COMPOSICAO",VLOOKUP("TOTAL - "&amp;B1061,COMPOSICAO_AUX_1!$A:$J,10,FALSE),VLOOKUP(B1061,I!$A:$D,4,FALSE))</f>
        <v>30.280000000000005</v>
      </c>
      <c r="J1061" s="67">
        <f>TRUNC(H1061*I1061,2)</f>
        <v>2.9</v>
      </c>
      <c r="K1061" s="66"/>
      <c r="L1061" s="4"/>
      <c r="M1061" s="4"/>
      <c r="N1061" s="4"/>
      <c r="O1061" s="20">
        <f>SUMIF(ORCAMENTO!$B:$B,B$1058,ORCAMENTO!$H:$H)</f>
        <v>1</v>
      </c>
      <c r="P1061" s="20">
        <f>O1061*H1061</f>
        <v>9.6000000000000002E-2</v>
      </c>
    </row>
    <row r="1062" spans="1:16" ht="15" customHeight="1" x14ac:dyDescent="0.25">
      <c r="A1062" s="61" t="s">
        <v>248</v>
      </c>
      <c r="B1062" s="74">
        <v>88316</v>
      </c>
      <c r="C1062" s="62" t="str">
        <f>VLOOKUP(B1062,IF(A1062="COMPOSICAO",S!$A:$D,I!$A:$D),2,FALSE)</f>
        <v>SERVENTE COM ENCARGOS COMPLEMENTARES</v>
      </c>
      <c r="D1062" s="62"/>
      <c r="E1062" s="62"/>
      <c r="F1062" s="62"/>
      <c r="G1062" s="61" t="str">
        <f>VLOOKUP(B1062,IF(A1062="COMPOSICAO",S!$A:$D,I!$A:$D),3,FALSE)</f>
        <v>H</v>
      </c>
      <c r="H1062" s="20">
        <f>0.0303/pcf</f>
        <v>3.0300000000000001E-2</v>
      </c>
      <c r="I1062" s="63">
        <f>IF(A1062="COMPOSICAO",VLOOKUP("TOTAL - "&amp;B1062,COMPOSICAO_AUX_1!$A:$J,10,FALSE),VLOOKUP(B1062,I!$A:$D,4,FALSE))</f>
        <v>21.47</v>
      </c>
      <c r="J1062" s="67">
        <f>TRUNC(H1062*I1062,2)</f>
        <v>0.65</v>
      </c>
      <c r="K1062" s="66"/>
      <c r="L1062" s="4"/>
      <c r="M1062" s="4"/>
      <c r="N1062" s="4"/>
      <c r="O1062" s="20">
        <f>SUMIF(ORCAMENTO!$B:$B,B$1058,ORCAMENTO!$H:$H)</f>
        <v>1</v>
      </c>
      <c r="P1062" s="20">
        <f>O1062*H1062</f>
        <v>3.0300000000000001E-2</v>
      </c>
    </row>
    <row r="1063" spans="1:16" ht="15" customHeight="1" x14ac:dyDescent="0.25">
      <c r="A1063" s="82" t="s">
        <v>249</v>
      </c>
      <c r="B1063" s="83"/>
      <c r="C1063" s="83"/>
      <c r="D1063" s="83"/>
      <c r="E1063" s="83"/>
      <c r="F1063" s="83"/>
      <c r="G1063" s="84"/>
      <c r="H1063" s="85"/>
      <c r="I1063" s="86"/>
      <c r="J1063" s="67">
        <f>SUM(J1058:K1062)</f>
        <v>134.39000000000001</v>
      </c>
      <c r="K1063" s="66"/>
    </row>
    <row r="1064" spans="1:16" ht="15" customHeight="1" x14ac:dyDescent="0.25">
      <c r="A1064" s="82" t="str">
        <f>"TAXA DE BDI ("&amp;BDI&amp;" %)"</f>
        <v>TAXA DE BDI (23,01 %)</v>
      </c>
      <c r="B1064" s="83"/>
      <c r="C1064" s="83"/>
      <c r="D1064" s="83"/>
      <c r="E1064" s="83"/>
      <c r="F1064" s="83"/>
      <c r="G1064" s="84"/>
      <c r="H1064" s="85"/>
      <c r="I1064" s="86"/>
      <c r="J1064" s="67">
        <f>ROUND(J1063*(BDI/100),2)</f>
        <v>30.92</v>
      </c>
      <c r="K1064" s="66"/>
    </row>
    <row r="1065" spans="1:16" ht="15" customHeight="1" x14ac:dyDescent="0.25">
      <c r="A1065" s="82" t="s">
        <v>343</v>
      </c>
      <c r="B1065" s="83"/>
      <c r="C1065" s="83"/>
      <c r="D1065" s="83"/>
      <c r="E1065" s="83"/>
      <c r="F1065" s="83"/>
      <c r="G1065" s="84"/>
      <c r="H1065" s="85"/>
      <c r="I1065" s="86"/>
      <c r="J1065" s="67">
        <f>SUM(J1063:K1064)</f>
        <v>165.31</v>
      </c>
      <c r="K1065" s="66"/>
    </row>
    <row r="1066" spans="1:16" ht="15" customHeight="1" x14ac:dyDescent="0.25">
      <c r="A1066" s="4"/>
      <c r="B1066" s="4"/>
      <c r="C1066" s="4"/>
      <c r="D1066" s="4"/>
      <c r="E1066" s="4"/>
      <c r="F1066" s="4"/>
      <c r="G1066" s="4"/>
      <c r="H1066" s="4"/>
      <c r="I1066" s="4"/>
      <c r="J1066" s="4"/>
      <c r="K1066" s="4"/>
    </row>
    <row r="1067" spans="1:16" ht="15" customHeight="1" x14ac:dyDescent="0.25">
      <c r="A1067" s="29" t="s">
        <v>243</v>
      </c>
      <c r="B1067" s="29" t="s">
        <v>37</v>
      </c>
      <c r="C1067" s="53" t="s">
        <v>8</v>
      </c>
      <c r="D1067" s="54"/>
      <c r="E1067" s="54"/>
      <c r="F1067" s="54"/>
      <c r="G1067" s="7" t="s">
        <v>38</v>
      </c>
      <c r="H1067" s="7" t="s">
        <v>244</v>
      </c>
      <c r="I1067" s="7" t="s">
        <v>245</v>
      </c>
      <c r="J1067" s="42" t="s">
        <v>10</v>
      </c>
      <c r="K1067" s="41"/>
    </row>
    <row r="1068" spans="1:16" ht="45" customHeight="1" x14ac:dyDescent="0.25">
      <c r="A1068" s="7" t="s">
        <v>344</v>
      </c>
      <c r="B1068" s="78">
        <v>98561</v>
      </c>
      <c r="C1068" s="80" t="str">
        <f>VLOOKUP(B1068,S!$A:$D,2,FALSE)</f>
        <v>IMPERMEABILIZAÇÃO DE PAREDES COM ARGAMASSA DE CIMENTO E AREIA, COM ADITIVO IMPERMEABILIZANTE, E = 2CM. AF_06/2018</v>
      </c>
      <c r="D1068" s="80"/>
      <c r="E1068" s="80"/>
      <c r="F1068" s="79"/>
      <c r="G1068" s="7" t="str">
        <f>VLOOKUP(B1068,S!$A:$D,3,FALSE)</f>
        <v>M2</v>
      </c>
      <c r="H1068" s="81"/>
      <c r="I1068" s="81">
        <f>J1078</f>
        <v>48.52000000000001</v>
      </c>
      <c r="J1068" s="60"/>
      <c r="K1068" s="59"/>
      <c r="L1068" s="81">
        <f>VLOOKUP(B1068,S!$A:$D,4,FALSE)</f>
        <v>48.55</v>
      </c>
      <c r="M1068" s="7" t="str">
        <f>IF(ROUND((L1068-I1068),2)=0,"OK, confere com a tabela.",IF(ROUND((L1068-I1068),2)&lt;0,"ACIMA ("&amp;TEXT(ROUND(I1068*100/L1068,4),"0,0000")&amp;" %) da tabela.","ABAIXO ("&amp;TEXT(ROUND(I1068*100/L1068,4),"0,0000")&amp;" %) da tabela."))</f>
        <v>ABAIXO (99,9382 %) da tabela.</v>
      </c>
    </row>
    <row r="1069" spans="1:16" ht="45" customHeight="1" x14ac:dyDescent="0.25">
      <c r="A1069" s="61" t="s">
        <v>247</v>
      </c>
      <c r="B1069" s="74">
        <v>123</v>
      </c>
      <c r="C1069" s="62" t="str">
        <f>VLOOKUP(B1069,IF(A1069="COMPOSICAO",S!$A:$D,I!$A:$D),2,FALSE)</f>
        <v>ADITIVO IMPERMEABILIZANTE DE PEGA NORMAL PARA ARGAMASSAS E CONCRETOS SEM ARMACAO, LIQUIDO E ISENTO DE CLORETOS</v>
      </c>
      <c r="D1069" s="62"/>
      <c r="E1069" s="62"/>
      <c r="F1069" s="62"/>
      <c r="G1069" s="61" t="str">
        <f>VLOOKUP(B1069,IF(A1069="COMPOSICAO",S!$A:$D,I!$A:$D),3,FALSE)</f>
        <v>L</v>
      </c>
      <c r="H1069" s="20">
        <f>0.387</f>
        <v>0.38700000000000001</v>
      </c>
      <c r="I1069" s="63">
        <f>IF(A1069="COMPOSICAO",VLOOKUP("TOTAL - "&amp;B1069,COMPOSICAO_AUX_1!$A:$J,10,FALSE),VLOOKUP(B1069,I!$A:$D,4,FALSE))</f>
        <v>6.61</v>
      </c>
      <c r="J1069" s="67">
        <f t="shared" ref="J1069:J1077" si="66">TRUNC(H1069*I1069,2)</f>
        <v>2.5499999999999998</v>
      </c>
      <c r="K1069" s="66"/>
      <c r="L1069" s="4"/>
      <c r="M1069" s="4"/>
      <c r="N1069" s="4"/>
      <c r="O1069" s="20">
        <f>SUMIF(ORCAMENTO!$B:$B,B$1068,ORCAMENTO!$H:$H)</f>
        <v>30.08</v>
      </c>
      <c r="P1069" s="20">
        <f t="shared" ref="P1069:P1077" si="67">O1069*H1069</f>
        <v>11.64096</v>
      </c>
    </row>
    <row r="1070" spans="1:16" ht="15" customHeight="1" x14ac:dyDescent="0.25">
      <c r="A1070" s="61" t="s">
        <v>248</v>
      </c>
      <c r="B1070" s="74">
        <v>88309</v>
      </c>
      <c r="C1070" s="62" t="str">
        <f>VLOOKUP(B1070,IF(A1070="COMPOSICAO",S!$A:$D,I!$A:$D),2,FALSE)</f>
        <v>PEDREIRO COM ENCARGOS COMPLEMENTARES</v>
      </c>
      <c r="D1070" s="62"/>
      <c r="E1070" s="62"/>
      <c r="F1070" s="62"/>
      <c r="G1070" s="61" t="str">
        <f>VLOOKUP(B1070,IF(A1070="COMPOSICAO",S!$A:$D,I!$A:$D),3,FALSE)</f>
        <v>H</v>
      </c>
      <c r="H1070" s="20">
        <f>0.867/pcf</f>
        <v>0.86699999999999999</v>
      </c>
      <c r="I1070" s="63">
        <f>IF(A1070="COMPOSICAO",VLOOKUP("TOTAL - "&amp;B1070,COMPOSICAO_AUX_1!$A:$J,10,FALSE),VLOOKUP(B1070,I!$A:$D,4,FALSE))</f>
        <v>31.29</v>
      </c>
      <c r="J1070" s="67">
        <f t="shared" si="66"/>
        <v>27.12</v>
      </c>
      <c r="K1070" s="66"/>
      <c r="L1070" s="4"/>
      <c r="M1070" s="4"/>
      <c r="N1070" s="4"/>
      <c r="O1070" s="20">
        <f>SUMIF(ORCAMENTO!$B:$B,B$1068,ORCAMENTO!$H:$H)</f>
        <v>30.08</v>
      </c>
      <c r="P1070" s="20">
        <f t="shared" si="67"/>
        <v>26.079359999999998</v>
      </c>
    </row>
    <row r="1071" spans="1:16" ht="15" customHeight="1" x14ac:dyDescent="0.25">
      <c r="A1071" s="61" t="s">
        <v>248</v>
      </c>
      <c r="B1071" s="74">
        <v>88316</v>
      </c>
      <c r="C1071" s="62" t="str">
        <f>VLOOKUP(B1071,IF(A1071="COMPOSICAO",S!$A:$D,I!$A:$D),2,FALSE)</f>
        <v>SERVENTE COM ENCARGOS COMPLEMENTARES</v>
      </c>
      <c r="D1071" s="62"/>
      <c r="E1071" s="62"/>
      <c r="F1071" s="62"/>
      <c r="G1071" s="61" t="str">
        <f>VLOOKUP(B1071,IF(A1071="COMPOSICAO",S!$A:$D,I!$A:$D),3,FALSE)</f>
        <v>H</v>
      </c>
      <c r="H1071" s="20">
        <f>0.176/pcf</f>
        <v>0.17599999999999999</v>
      </c>
      <c r="I1071" s="63">
        <f>IF(A1071="COMPOSICAO",VLOOKUP("TOTAL - "&amp;B1071,COMPOSICAO_AUX_1!$A:$J,10,FALSE),VLOOKUP(B1071,I!$A:$D,4,FALSE))</f>
        <v>21.47</v>
      </c>
      <c r="J1071" s="67">
        <f t="shared" si="66"/>
        <v>3.77</v>
      </c>
      <c r="K1071" s="66"/>
      <c r="L1071" s="4"/>
      <c r="M1071" s="4"/>
      <c r="N1071" s="4"/>
      <c r="O1071" s="20">
        <f>SUMIF(ORCAMENTO!$B:$B,B$1068,ORCAMENTO!$H:$H)</f>
        <v>30.08</v>
      </c>
      <c r="P1071" s="20">
        <f t="shared" si="67"/>
        <v>5.2940799999999992</v>
      </c>
    </row>
    <row r="1072" spans="1:16" ht="30" customHeight="1" x14ac:dyDescent="0.25">
      <c r="A1072" s="61" t="s">
        <v>247</v>
      </c>
      <c r="B1072" s="74">
        <v>370</v>
      </c>
      <c r="C1072" s="62" t="str">
        <f>VLOOKUP(B1072,IF(A1072="COMPOSICAO",S!$A:$D,I!$A:$D),2,FALSE)</f>
        <v>AREIA MEDIA - POSTO JAZIDA/FORNECEDOR (RETIRADO NA JAZIDA, SEM TRANSPORTE)</v>
      </c>
      <c r="D1072" s="62"/>
      <c r="E1072" s="62"/>
      <c r="F1072" s="62"/>
      <c r="G1072" s="61" t="str">
        <f>VLOOKUP(B1072,IF(A1072="COMPOSICAO",S!$A:$D,I!$A:$D),3,FALSE)</f>
        <v>M3</v>
      </c>
      <c r="H1072" s="20">
        <f>0.02925</f>
        <v>2.9250000000000002E-2</v>
      </c>
      <c r="I1072" s="63">
        <f>IF(A1072="COMPOSICAO",VLOOKUP("TOTAL - "&amp;B1072,COMPOSICAO_AUX_1!$A:$J,10,FALSE),VLOOKUP(B1072,I!$A:$D,4,FALSE))</f>
        <v>150</v>
      </c>
      <c r="J1072" s="67">
        <f t="shared" si="66"/>
        <v>4.38</v>
      </c>
      <c r="K1072" s="66"/>
      <c r="L1072" s="4"/>
      <c r="M1072" s="4"/>
      <c r="N1072" s="4"/>
      <c r="O1072" s="20">
        <f>SUMIF(ORCAMENTO!$B:$B,B$1068,ORCAMENTO!$H:$H)</f>
        <v>30.08</v>
      </c>
      <c r="P1072" s="20">
        <f t="shared" si="67"/>
        <v>0.87983999999999996</v>
      </c>
    </row>
    <row r="1073" spans="1:16" ht="15" customHeight="1" x14ac:dyDescent="0.25">
      <c r="A1073" s="61" t="s">
        <v>247</v>
      </c>
      <c r="B1073" s="74">
        <v>1106</v>
      </c>
      <c r="C1073" s="62" t="str">
        <f>VLOOKUP(B1073,IF(A1073="COMPOSICAO",S!$A:$D,I!$A:$D),2,FALSE)</f>
        <v>CAL HIDRATADA CH-I PARA ARGAMASSAS</v>
      </c>
      <c r="D1073" s="62"/>
      <c r="E1073" s="62"/>
      <c r="F1073" s="62"/>
      <c r="G1073" s="61" t="str">
        <f>VLOOKUP(B1073,IF(A1073="COMPOSICAO",S!$A:$D,I!$A:$D),3,FALSE)</f>
        <v>KG</v>
      </c>
      <c r="H1073" s="20">
        <f>2.9305</f>
        <v>2.9304999999999999</v>
      </c>
      <c r="I1073" s="63">
        <f>IF(A1073="COMPOSICAO",VLOOKUP("TOTAL - "&amp;B1073,COMPOSICAO_AUX_1!$A:$J,10,FALSE),VLOOKUP(B1073,I!$A:$D,4,FALSE))</f>
        <v>0.97</v>
      </c>
      <c r="J1073" s="67">
        <f t="shared" si="66"/>
        <v>2.84</v>
      </c>
      <c r="K1073" s="66"/>
      <c r="L1073" s="4"/>
      <c r="M1073" s="4"/>
      <c r="N1073" s="4"/>
      <c r="O1073" s="20">
        <f>SUMIF(ORCAMENTO!$B:$B,B$1068,ORCAMENTO!$H:$H)</f>
        <v>30.08</v>
      </c>
      <c r="P1073" s="20">
        <f t="shared" si="67"/>
        <v>88.149439999999998</v>
      </c>
    </row>
    <row r="1074" spans="1:16" ht="15" customHeight="1" x14ac:dyDescent="0.25">
      <c r="A1074" s="61" t="s">
        <v>247</v>
      </c>
      <c r="B1074" s="74">
        <v>1379</v>
      </c>
      <c r="C1074" s="62" t="str">
        <f>VLOOKUP(B1074,IF(A1074="COMPOSICAO",S!$A:$D,I!$A:$D),2,FALSE)</f>
        <v>CIMENTO PORTLAND COMPOSTO CP II-32</v>
      </c>
      <c r="D1074" s="62"/>
      <c r="E1074" s="62"/>
      <c r="F1074" s="62"/>
      <c r="G1074" s="61" t="str">
        <f>VLOOKUP(B1074,IF(A1074="COMPOSICAO",S!$A:$D,I!$A:$D),3,FALSE)</f>
        <v>KG</v>
      </c>
      <c r="H1074" s="20">
        <f>6.5935</f>
        <v>6.5934999999999997</v>
      </c>
      <c r="I1074" s="63">
        <f>IF(A1074="COMPOSICAO",VLOOKUP("TOTAL - "&amp;B1074,COMPOSICAO_AUX_1!$A:$J,10,FALSE),VLOOKUP(B1074,I!$A:$D,4,FALSE))</f>
        <v>0.77</v>
      </c>
      <c r="J1074" s="67">
        <f t="shared" si="66"/>
        <v>5.07</v>
      </c>
      <c r="K1074" s="66"/>
      <c r="L1074" s="4"/>
      <c r="M1074" s="4"/>
      <c r="N1074" s="4"/>
      <c r="O1074" s="20">
        <f>SUMIF(ORCAMENTO!$B:$B,B$1068,ORCAMENTO!$H:$H)</f>
        <v>30.08</v>
      </c>
      <c r="P1074" s="20">
        <f t="shared" si="67"/>
        <v>198.33247999999998</v>
      </c>
    </row>
    <row r="1075" spans="1:16" ht="30" customHeight="1" x14ac:dyDescent="0.25">
      <c r="A1075" s="61" t="s">
        <v>248</v>
      </c>
      <c r="B1075" s="74">
        <v>88377</v>
      </c>
      <c r="C1075" s="62" t="str">
        <f>VLOOKUP(B1075,IF(A1075="COMPOSICAO",S!$A:$D,I!$A:$D),2,FALSE)</f>
        <v>OPERADOR DE BETONEIRA ESTACIONÁRIA/MISTURADOR COM ENCARGOS COMPLEMENTARES</v>
      </c>
      <c r="D1075" s="62"/>
      <c r="E1075" s="62"/>
      <c r="F1075" s="62"/>
      <c r="G1075" s="61" t="str">
        <f>VLOOKUP(B1075,IF(A1075="COMPOSICAO",S!$A:$D,I!$A:$D),3,FALSE)</f>
        <v>H</v>
      </c>
      <c r="H1075" s="20">
        <f>0.129/pcf</f>
        <v>0.129</v>
      </c>
      <c r="I1075" s="63">
        <f>IF(A1075="COMPOSICAO",VLOOKUP("TOTAL - "&amp;B1075,COMPOSICAO_AUX_1!$A:$J,10,FALSE),VLOOKUP(B1075,I!$A:$D,4,FALSE))</f>
        <v>21.15</v>
      </c>
      <c r="J1075" s="67">
        <f t="shared" si="66"/>
        <v>2.72</v>
      </c>
      <c r="K1075" s="66"/>
      <c r="L1075" s="4"/>
      <c r="M1075" s="4"/>
      <c r="N1075" s="4"/>
      <c r="O1075" s="20">
        <f>SUMIF(ORCAMENTO!$B:$B,B$1068,ORCAMENTO!$H:$H)</f>
        <v>30.08</v>
      </c>
      <c r="P1075" s="20">
        <f t="shared" si="67"/>
        <v>3.8803199999999998</v>
      </c>
    </row>
    <row r="1076" spans="1:16" ht="45" customHeight="1" x14ac:dyDescent="0.25">
      <c r="A1076" s="61" t="s">
        <v>247</v>
      </c>
      <c r="B1076" s="74">
        <v>10535</v>
      </c>
      <c r="C1076" s="62" t="str">
        <f>VLOOKUP(B1076,IF(A1076="COMPOSICAO",S!$A:$D,I!$A:$D),2,FALSE)</f>
        <v>BETONEIRA CAPACIDADE NOMINAL 400 L, CAPACIDADE DE MISTURA  280 L, MOTOR ELETRICO TRIFASICO 220/380 V POTENCIA 2 CV, SEM CARREGADOR</v>
      </c>
      <c r="D1076" s="62"/>
      <c r="E1076" s="62"/>
      <c r="F1076" s="62"/>
      <c r="G1076" s="61" t="str">
        <f>VLOOKUP(B1076,IF(A1076="COMPOSICAO",S!$A:$D,I!$A:$D),3,FALSE)</f>
        <v>UN</v>
      </c>
      <c r="H1076" s="20">
        <f>0.0000113364</f>
        <v>1.13364E-5</v>
      </c>
      <c r="I1076" s="63">
        <f>IF(A1076="COMPOSICAO",VLOOKUP("TOTAL - "&amp;B1076,COMPOSICAO_AUX_1!$A:$J,10,FALSE),VLOOKUP(B1076,I!$A:$D,4,FALSE))</f>
        <v>5099.45</v>
      </c>
      <c r="J1076" s="67">
        <f t="shared" si="66"/>
        <v>0.05</v>
      </c>
      <c r="K1076" s="66"/>
      <c r="L1076" s="4"/>
      <c r="M1076" s="4"/>
      <c r="N1076" s="4"/>
      <c r="O1076" s="20">
        <f>SUMIF(ORCAMENTO!$B:$B,B$1068,ORCAMENTO!$H:$H)</f>
        <v>30.08</v>
      </c>
      <c r="P1076" s="20">
        <f t="shared" si="67"/>
        <v>3.4099891200000001E-4</v>
      </c>
    </row>
    <row r="1077" spans="1:16" ht="30" customHeight="1" x14ac:dyDescent="0.25">
      <c r="A1077" s="61" t="s">
        <v>247</v>
      </c>
      <c r="B1077" s="74">
        <v>2705</v>
      </c>
      <c r="C1077" s="62" t="str">
        <f>VLOOKUP(B1077,IF(A1077="COMPOSICAO",S!$A:$D,I!$A:$D),2,FALSE)</f>
        <v>ENERGIA ELETRICA ATE 2000 KWH INDUSTRIAL, SEM DEMANDA</v>
      </c>
      <c r="D1077" s="62"/>
      <c r="E1077" s="62"/>
      <c r="F1077" s="62"/>
      <c r="G1077" s="61" t="str">
        <f>VLOOKUP(B1077,IF(A1077="COMPOSICAO",S!$A:$D,I!$A:$D),3,FALSE)</f>
        <v>KWH</v>
      </c>
      <c r="H1077" s="20">
        <f>0.0375</f>
        <v>3.7499999999999999E-2</v>
      </c>
      <c r="I1077" s="63">
        <f>IF(A1077="COMPOSICAO",VLOOKUP("TOTAL - "&amp;B1077,COMPOSICAO_AUX_1!$A:$J,10,FALSE),VLOOKUP(B1077,I!$A:$D,4,FALSE))</f>
        <v>0.7</v>
      </c>
      <c r="J1077" s="67">
        <f t="shared" si="66"/>
        <v>0.02</v>
      </c>
      <c r="K1077" s="66"/>
      <c r="L1077" s="4"/>
      <c r="M1077" s="4"/>
      <c r="N1077" s="4"/>
      <c r="O1077" s="20">
        <f>SUMIF(ORCAMENTO!$B:$B,B$1068,ORCAMENTO!$H:$H)</f>
        <v>30.08</v>
      </c>
      <c r="P1077" s="20">
        <f t="shared" si="67"/>
        <v>1.1279999999999999</v>
      </c>
    </row>
    <row r="1078" spans="1:16" ht="15" customHeight="1" x14ac:dyDescent="0.25">
      <c r="A1078" s="82" t="s">
        <v>249</v>
      </c>
      <c r="B1078" s="83"/>
      <c r="C1078" s="83"/>
      <c r="D1078" s="83"/>
      <c r="E1078" s="83"/>
      <c r="F1078" s="83"/>
      <c r="G1078" s="84"/>
      <c r="H1078" s="85"/>
      <c r="I1078" s="86"/>
      <c r="J1078" s="67">
        <f>SUM(J1068:K1077)</f>
        <v>48.52000000000001</v>
      </c>
      <c r="K1078" s="66"/>
    </row>
    <row r="1079" spans="1:16" ht="15" customHeight="1" x14ac:dyDescent="0.25">
      <c r="A1079" s="82" t="str">
        <f>"TAXA DE BDI ("&amp;BDI&amp;" %)"</f>
        <v>TAXA DE BDI (23,01 %)</v>
      </c>
      <c r="B1079" s="83"/>
      <c r="C1079" s="83"/>
      <c r="D1079" s="83"/>
      <c r="E1079" s="83"/>
      <c r="F1079" s="83"/>
      <c r="G1079" s="84"/>
      <c r="H1079" s="85"/>
      <c r="I1079" s="86"/>
      <c r="J1079" s="67">
        <f>ROUND(J1078*(BDI/100),2)</f>
        <v>11.16</v>
      </c>
      <c r="K1079" s="66"/>
    </row>
    <row r="1080" spans="1:16" ht="15" customHeight="1" x14ac:dyDescent="0.25">
      <c r="A1080" s="82" t="s">
        <v>345</v>
      </c>
      <c r="B1080" s="83"/>
      <c r="C1080" s="83"/>
      <c r="D1080" s="83"/>
      <c r="E1080" s="83"/>
      <c r="F1080" s="83"/>
      <c r="G1080" s="84"/>
      <c r="H1080" s="85"/>
      <c r="I1080" s="86"/>
      <c r="J1080" s="67">
        <f>SUM(J1078:K1079)</f>
        <v>59.680000000000007</v>
      </c>
      <c r="K1080" s="66"/>
    </row>
    <row r="1081" spans="1:16" ht="15" customHeight="1" x14ac:dyDescent="0.25">
      <c r="A1081" s="4"/>
      <c r="B1081" s="4"/>
      <c r="C1081" s="4"/>
      <c r="D1081" s="4"/>
      <c r="E1081" s="4"/>
      <c r="F1081" s="4"/>
      <c r="G1081" s="4"/>
      <c r="H1081" s="4"/>
      <c r="I1081" s="4"/>
      <c r="J1081" s="4"/>
      <c r="K1081" s="4"/>
    </row>
    <row r="1082" spans="1:16" ht="15" customHeight="1" x14ac:dyDescent="0.25">
      <c r="A1082" s="29" t="s">
        <v>243</v>
      </c>
      <c r="B1082" s="29" t="s">
        <v>37</v>
      </c>
      <c r="C1082" s="53" t="s">
        <v>8</v>
      </c>
      <c r="D1082" s="54"/>
      <c r="E1082" s="54"/>
      <c r="F1082" s="54"/>
      <c r="G1082" s="7" t="s">
        <v>38</v>
      </c>
      <c r="H1082" s="7" t="s">
        <v>244</v>
      </c>
      <c r="I1082" s="7" t="s">
        <v>245</v>
      </c>
      <c r="J1082" s="42" t="s">
        <v>10</v>
      </c>
      <c r="K1082" s="41"/>
    </row>
    <row r="1083" spans="1:16" ht="45" customHeight="1" x14ac:dyDescent="0.25">
      <c r="A1083" s="7" t="s">
        <v>344</v>
      </c>
      <c r="B1083" s="78">
        <v>98560</v>
      </c>
      <c r="C1083" s="80" t="str">
        <f>VLOOKUP(B1083,S!$A:$D,2,FALSE)</f>
        <v>IMPERMEABILIZAÇÃO DE PISO COM ARGAMASSA DE CIMENTO E AREIA, COM ADITIVO IMPERMEABILIZANTE, E = 2CM. AF_06/2018</v>
      </c>
      <c r="D1083" s="80"/>
      <c r="E1083" s="80"/>
      <c r="F1083" s="79"/>
      <c r="G1083" s="7" t="str">
        <f>VLOOKUP(B1083,S!$A:$D,3,FALSE)</f>
        <v>M2</v>
      </c>
      <c r="H1083" s="81"/>
      <c r="I1083" s="81">
        <f>J1092</f>
        <v>54.76</v>
      </c>
      <c r="J1083" s="60"/>
      <c r="K1083" s="59"/>
      <c r="L1083" s="81">
        <f>VLOOKUP(B1083,S!$A:$D,4,FALSE)</f>
        <v>54.78</v>
      </c>
      <c r="M1083" s="7" t="str">
        <f>IF(ROUND((L1083-I1083),2)=0,"OK, confere com a tabela.",IF(ROUND((L1083-I1083),2)&lt;0,"ACIMA ("&amp;TEXT(ROUND(I1083*100/L1083,4),"0,0000")&amp;" %) da tabela.","ABAIXO ("&amp;TEXT(ROUND(I1083*100/L1083,4),"0,0000")&amp;" %) da tabela."))</f>
        <v>ABAIXO (99,9635 %) da tabela.</v>
      </c>
    </row>
    <row r="1084" spans="1:16" ht="45" customHeight="1" x14ac:dyDescent="0.25">
      <c r="A1084" s="61" t="s">
        <v>247</v>
      </c>
      <c r="B1084" s="74">
        <v>123</v>
      </c>
      <c r="C1084" s="62" t="str">
        <f>VLOOKUP(B1084,IF(A1084="COMPOSICAO",S!$A:$D,I!$A:$D),2,FALSE)</f>
        <v>ADITIVO IMPERMEABILIZANTE DE PEGA NORMAL PARA ARGAMASSAS E CONCRETOS SEM ARMACAO, LIQUIDO E ISENTO DE CLORETOS</v>
      </c>
      <c r="D1084" s="62"/>
      <c r="E1084" s="62"/>
      <c r="F1084" s="62"/>
      <c r="G1084" s="61" t="str">
        <f>VLOOKUP(B1084,IF(A1084="COMPOSICAO",S!$A:$D,I!$A:$D),3,FALSE)</f>
        <v>L</v>
      </c>
      <c r="H1084" s="20">
        <f>0.28</f>
        <v>0.28000000000000003</v>
      </c>
      <c r="I1084" s="63">
        <f>IF(A1084="COMPOSICAO",VLOOKUP("TOTAL - "&amp;B1084,COMPOSICAO_AUX_1!$A:$J,10,FALSE),VLOOKUP(B1084,I!$A:$D,4,FALSE))</f>
        <v>6.61</v>
      </c>
      <c r="J1084" s="67">
        <f t="shared" ref="J1084:J1091" si="68">TRUNC(H1084*I1084,2)</f>
        <v>1.85</v>
      </c>
      <c r="K1084" s="66"/>
      <c r="L1084" s="4"/>
      <c r="M1084" s="4"/>
      <c r="N1084" s="4"/>
      <c r="O1084" s="20">
        <f>SUMIF(ORCAMENTO!$B:$B,B$1083,ORCAMENTO!$H:$H)</f>
        <v>10.77</v>
      </c>
      <c r="P1084" s="20">
        <f t="shared" ref="P1084:P1091" si="69">O1084*H1084</f>
        <v>3.0156000000000001</v>
      </c>
    </row>
    <row r="1085" spans="1:16" ht="15" customHeight="1" x14ac:dyDescent="0.25">
      <c r="A1085" s="61" t="s">
        <v>248</v>
      </c>
      <c r="B1085" s="74">
        <v>88309</v>
      </c>
      <c r="C1085" s="62" t="str">
        <f>VLOOKUP(B1085,IF(A1085="COMPOSICAO",S!$A:$D,I!$A:$D),2,FALSE)</f>
        <v>PEDREIRO COM ENCARGOS COMPLEMENTARES</v>
      </c>
      <c r="D1085" s="62"/>
      <c r="E1085" s="62"/>
      <c r="F1085" s="62"/>
      <c r="G1085" s="61" t="str">
        <f>VLOOKUP(B1085,IF(A1085="COMPOSICAO",S!$A:$D,I!$A:$D),3,FALSE)</f>
        <v>H</v>
      </c>
      <c r="H1085" s="20">
        <f>0.975/pcf</f>
        <v>0.97499999999999998</v>
      </c>
      <c r="I1085" s="63">
        <f>IF(A1085="COMPOSICAO",VLOOKUP("TOTAL - "&amp;B1085,COMPOSICAO_AUX_1!$A:$J,10,FALSE),VLOOKUP(B1085,I!$A:$D,4,FALSE))</f>
        <v>31.29</v>
      </c>
      <c r="J1085" s="67">
        <f t="shared" si="68"/>
        <v>30.5</v>
      </c>
      <c r="K1085" s="66"/>
      <c r="L1085" s="4"/>
      <c r="M1085" s="4"/>
      <c r="N1085" s="4"/>
      <c r="O1085" s="20">
        <f>SUMIF(ORCAMENTO!$B:$B,B$1083,ORCAMENTO!$H:$H)</f>
        <v>10.77</v>
      </c>
      <c r="P1085" s="20">
        <f t="shared" si="69"/>
        <v>10.50075</v>
      </c>
    </row>
    <row r="1086" spans="1:16" ht="15" customHeight="1" x14ac:dyDescent="0.25">
      <c r="A1086" s="61" t="s">
        <v>248</v>
      </c>
      <c r="B1086" s="74">
        <v>88316</v>
      </c>
      <c r="C1086" s="62" t="str">
        <f>VLOOKUP(B1086,IF(A1086="COMPOSICAO",S!$A:$D,I!$A:$D),2,FALSE)</f>
        <v>SERVENTE COM ENCARGOS COMPLEMENTARES</v>
      </c>
      <c r="D1086" s="62"/>
      <c r="E1086" s="62"/>
      <c r="F1086" s="62"/>
      <c r="G1086" s="61" t="str">
        <f>VLOOKUP(B1086,IF(A1086="COMPOSICAO",S!$A:$D,I!$A:$D),3,FALSE)</f>
        <v>H</v>
      </c>
      <c r="H1086" s="20">
        <f>0.197/pcf</f>
        <v>0.19700000000000001</v>
      </c>
      <c r="I1086" s="63">
        <f>IF(A1086="COMPOSICAO",VLOOKUP("TOTAL - "&amp;B1086,COMPOSICAO_AUX_1!$A:$J,10,FALSE),VLOOKUP(B1086,I!$A:$D,4,FALSE))</f>
        <v>21.47</v>
      </c>
      <c r="J1086" s="67">
        <f t="shared" si="68"/>
        <v>4.22</v>
      </c>
      <c r="K1086" s="66"/>
      <c r="L1086" s="4"/>
      <c r="M1086" s="4"/>
      <c r="N1086" s="4"/>
      <c r="O1086" s="20">
        <f>SUMIF(ORCAMENTO!$B:$B,B$1083,ORCAMENTO!$H:$H)</f>
        <v>10.77</v>
      </c>
      <c r="P1086" s="20">
        <f t="shared" si="69"/>
        <v>2.1216900000000001</v>
      </c>
    </row>
    <row r="1087" spans="1:16" ht="30" customHeight="1" x14ac:dyDescent="0.25">
      <c r="A1087" s="61" t="s">
        <v>247</v>
      </c>
      <c r="B1087" s="74">
        <v>370</v>
      </c>
      <c r="C1087" s="62" t="str">
        <f>VLOOKUP(B1087,IF(A1087="COMPOSICAO",S!$A:$D,I!$A:$D),2,FALSE)</f>
        <v>AREIA MEDIA - POSTO JAZIDA/FORNECEDOR (RETIRADO NA JAZIDA, SEM TRANSPORTE)</v>
      </c>
      <c r="D1087" s="62"/>
      <c r="E1087" s="62"/>
      <c r="F1087" s="62"/>
      <c r="G1087" s="61" t="str">
        <f>VLOOKUP(B1087,IF(A1087="COMPOSICAO",S!$A:$D,I!$A:$D),3,FALSE)</f>
        <v>M3</v>
      </c>
      <c r="H1087" s="20">
        <f>0.03175</f>
        <v>3.175E-2</v>
      </c>
      <c r="I1087" s="63">
        <f>IF(A1087="COMPOSICAO",VLOOKUP("TOTAL - "&amp;B1087,COMPOSICAO_AUX_1!$A:$J,10,FALSE),VLOOKUP(B1087,I!$A:$D,4,FALSE))</f>
        <v>150</v>
      </c>
      <c r="J1087" s="67">
        <f t="shared" si="68"/>
        <v>4.76</v>
      </c>
      <c r="K1087" s="66"/>
      <c r="L1087" s="4"/>
      <c r="M1087" s="4"/>
      <c r="N1087" s="4"/>
      <c r="O1087" s="20">
        <f>SUMIF(ORCAMENTO!$B:$B,B$1083,ORCAMENTO!$H:$H)</f>
        <v>10.77</v>
      </c>
      <c r="P1087" s="20">
        <f t="shared" si="69"/>
        <v>0.34194750000000002</v>
      </c>
    </row>
    <row r="1088" spans="1:16" ht="15" customHeight="1" x14ac:dyDescent="0.25">
      <c r="A1088" s="61" t="s">
        <v>247</v>
      </c>
      <c r="B1088" s="74">
        <v>1379</v>
      </c>
      <c r="C1088" s="62" t="str">
        <f>VLOOKUP(B1088,IF(A1088="COMPOSICAO",S!$A:$D,I!$A:$D),2,FALSE)</f>
        <v>CIMENTO PORTLAND COMPOSTO CP II-32</v>
      </c>
      <c r="D1088" s="62"/>
      <c r="E1088" s="62"/>
      <c r="F1088" s="62"/>
      <c r="G1088" s="61" t="str">
        <f>VLOOKUP(B1088,IF(A1088="COMPOSICAO",S!$A:$D,I!$A:$D),3,FALSE)</f>
        <v>KG</v>
      </c>
      <c r="H1088" s="20">
        <f>14.34025</f>
        <v>14.340249999999999</v>
      </c>
      <c r="I1088" s="63">
        <f>IF(A1088="COMPOSICAO",VLOOKUP("TOTAL - "&amp;B1088,COMPOSICAO_AUX_1!$A:$J,10,FALSE),VLOOKUP(B1088,I!$A:$D,4,FALSE))</f>
        <v>0.77</v>
      </c>
      <c r="J1088" s="67">
        <f t="shared" si="68"/>
        <v>11.04</v>
      </c>
      <c r="K1088" s="66"/>
      <c r="L1088" s="4"/>
      <c r="M1088" s="4"/>
      <c r="N1088" s="4"/>
      <c r="O1088" s="20">
        <f>SUMIF(ORCAMENTO!$B:$B,B$1083,ORCAMENTO!$H:$H)</f>
        <v>10.77</v>
      </c>
      <c r="P1088" s="20">
        <f t="shared" si="69"/>
        <v>154.4444925</v>
      </c>
    </row>
    <row r="1089" spans="1:16" ht="30" customHeight="1" x14ac:dyDescent="0.25">
      <c r="A1089" s="61" t="s">
        <v>248</v>
      </c>
      <c r="B1089" s="74">
        <v>88377</v>
      </c>
      <c r="C1089" s="62" t="str">
        <f>VLOOKUP(B1089,IF(A1089="COMPOSICAO",S!$A:$D,I!$A:$D),2,FALSE)</f>
        <v>OPERADOR DE BETONEIRA ESTACIONÁRIA/MISTURADOR COM ENCARGOS COMPLEMENTARES</v>
      </c>
      <c r="D1089" s="62"/>
      <c r="E1089" s="62"/>
      <c r="F1089" s="62"/>
      <c r="G1089" s="61" t="str">
        <f>VLOOKUP(B1089,IF(A1089="COMPOSICAO",S!$A:$D,I!$A:$D),3,FALSE)</f>
        <v>H</v>
      </c>
      <c r="H1089" s="20">
        <f>0.1105/pcf</f>
        <v>0.1105</v>
      </c>
      <c r="I1089" s="63">
        <f>IF(A1089="COMPOSICAO",VLOOKUP("TOTAL - "&amp;B1089,COMPOSICAO_AUX_1!$A:$J,10,FALSE),VLOOKUP(B1089,I!$A:$D,4,FALSE))</f>
        <v>21.15</v>
      </c>
      <c r="J1089" s="67">
        <f t="shared" si="68"/>
        <v>2.33</v>
      </c>
      <c r="K1089" s="66"/>
      <c r="L1089" s="4"/>
      <c r="M1089" s="4"/>
      <c r="N1089" s="4"/>
      <c r="O1089" s="20">
        <f>SUMIF(ORCAMENTO!$B:$B,B$1083,ORCAMENTO!$H:$H)</f>
        <v>10.77</v>
      </c>
      <c r="P1089" s="20">
        <f t="shared" si="69"/>
        <v>1.1900850000000001</v>
      </c>
    </row>
    <row r="1090" spans="1:16" ht="45" customHeight="1" x14ac:dyDescent="0.25">
      <c r="A1090" s="61" t="s">
        <v>247</v>
      </c>
      <c r="B1090" s="74">
        <v>10535</v>
      </c>
      <c r="C1090" s="62" t="str">
        <f>VLOOKUP(B1090,IF(A1090="COMPOSICAO",S!$A:$D,I!$A:$D),2,FALSE)</f>
        <v>BETONEIRA CAPACIDADE NOMINAL 400 L, CAPACIDADE DE MISTURA  280 L, MOTOR ELETRICO TRIFASICO 220/380 V POTENCIA 2 CV, SEM CARREGADOR</v>
      </c>
      <c r="D1090" s="62"/>
      <c r="E1090" s="62"/>
      <c r="F1090" s="62"/>
      <c r="G1090" s="61" t="str">
        <f>VLOOKUP(B1090,IF(A1090="COMPOSICAO",S!$A:$D,I!$A:$D),3,FALSE)</f>
        <v>UN</v>
      </c>
      <c r="H1090" s="20">
        <f>0.0000097143</f>
        <v>9.7142999999999995E-6</v>
      </c>
      <c r="I1090" s="63">
        <f>IF(A1090="COMPOSICAO",VLOOKUP("TOTAL - "&amp;B1090,COMPOSICAO_AUX_1!$A:$J,10,FALSE),VLOOKUP(B1090,I!$A:$D,4,FALSE))</f>
        <v>5099.45</v>
      </c>
      <c r="J1090" s="67">
        <f t="shared" si="68"/>
        <v>0.04</v>
      </c>
      <c r="K1090" s="66"/>
      <c r="L1090" s="4"/>
      <c r="M1090" s="4"/>
      <c r="N1090" s="4"/>
      <c r="O1090" s="20">
        <f>SUMIF(ORCAMENTO!$B:$B,B$1083,ORCAMENTO!$H:$H)</f>
        <v>10.77</v>
      </c>
      <c r="P1090" s="20">
        <f t="shared" si="69"/>
        <v>1.0462301099999999E-4</v>
      </c>
    </row>
    <row r="1091" spans="1:16" ht="30" customHeight="1" x14ac:dyDescent="0.25">
      <c r="A1091" s="61" t="s">
        <v>247</v>
      </c>
      <c r="B1091" s="74">
        <v>2705</v>
      </c>
      <c r="C1091" s="62" t="str">
        <f>VLOOKUP(B1091,IF(A1091="COMPOSICAO",S!$A:$D,I!$A:$D),2,FALSE)</f>
        <v>ENERGIA ELETRICA ATE 2000 KWH INDUSTRIAL, SEM DEMANDA</v>
      </c>
      <c r="D1091" s="62"/>
      <c r="E1091" s="62"/>
      <c r="F1091" s="62"/>
      <c r="G1091" s="61" t="str">
        <f>VLOOKUP(B1091,IF(A1091="COMPOSICAO",S!$A:$D,I!$A:$D),3,FALSE)</f>
        <v>KWH</v>
      </c>
      <c r="H1091" s="20">
        <f>0.0321875</f>
        <v>3.2187500000000001E-2</v>
      </c>
      <c r="I1091" s="63">
        <f>IF(A1091="COMPOSICAO",VLOOKUP("TOTAL - "&amp;B1091,COMPOSICAO_AUX_1!$A:$J,10,FALSE),VLOOKUP(B1091,I!$A:$D,4,FALSE))</f>
        <v>0.7</v>
      </c>
      <c r="J1091" s="67">
        <f t="shared" si="68"/>
        <v>0.02</v>
      </c>
      <c r="K1091" s="66"/>
      <c r="L1091" s="4"/>
      <c r="M1091" s="4"/>
      <c r="N1091" s="4"/>
      <c r="O1091" s="20">
        <f>SUMIF(ORCAMENTO!$B:$B,B$1083,ORCAMENTO!$H:$H)</f>
        <v>10.77</v>
      </c>
      <c r="P1091" s="20">
        <f t="shared" si="69"/>
        <v>0.34665937499999999</v>
      </c>
    </row>
    <row r="1092" spans="1:16" ht="15" customHeight="1" x14ac:dyDescent="0.25">
      <c r="A1092" s="82" t="s">
        <v>249</v>
      </c>
      <c r="B1092" s="83"/>
      <c r="C1092" s="83"/>
      <c r="D1092" s="83"/>
      <c r="E1092" s="83"/>
      <c r="F1092" s="83"/>
      <c r="G1092" s="84"/>
      <c r="H1092" s="85"/>
      <c r="I1092" s="86"/>
      <c r="J1092" s="67">
        <f>SUM(J1083:K1091)</f>
        <v>54.76</v>
      </c>
      <c r="K1092" s="66"/>
    </row>
    <row r="1093" spans="1:16" ht="15" customHeight="1" x14ac:dyDescent="0.25">
      <c r="A1093" s="82" t="str">
        <f>"TAXA DE BDI ("&amp;BDI&amp;" %)"</f>
        <v>TAXA DE BDI (23,01 %)</v>
      </c>
      <c r="B1093" s="83"/>
      <c r="C1093" s="83"/>
      <c r="D1093" s="83"/>
      <c r="E1093" s="83"/>
      <c r="F1093" s="83"/>
      <c r="G1093" s="84"/>
      <c r="H1093" s="85"/>
      <c r="I1093" s="86"/>
      <c r="J1093" s="67">
        <f>ROUND(J1092*(BDI/100),2)</f>
        <v>12.6</v>
      </c>
      <c r="K1093" s="66"/>
    </row>
    <row r="1094" spans="1:16" ht="15" customHeight="1" x14ac:dyDescent="0.25">
      <c r="A1094" s="82" t="s">
        <v>346</v>
      </c>
      <c r="B1094" s="83"/>
      <c r="C1094" s="83"/>
      <c r="D1094" s="83"/>
      <c r="E1094" s="83"/>
      <c r="F1094" s="83"/>
      <c r="G1094" s="84"/>
      <c r="H1094" s="85"/>
      <c r="I1094" s="86"/>
      <c r="J1094" s="67">
        <f>SUM(J1092:K1093)</f>
        <v>67.36</v>
      </c>
      <c r="K1094" s="66"/>
    </row>
    <row r="1095" spans="1:16" ht="15" customHeight="1" x14ac:dyDescent="0.25">
      <c r="A1095" s="4"/>
      <c r="B1095" s="4"/>
      <c r="C1095" s="4"/>
      <c r="D1095" s="4"/>
      <c r="E1095" s="4"/>
      <c r="F1095" s="4"/>
      <c r="G1095" s="4"/>
      <c r="H1095" s="4"/>
      <c r="I1095" s="4"/>
      <c r="J1095" s="4"/>
      <c r="K1095" s="4"/>
    </row>
    <row r="1096" spans="1:16" ht="15" customHeight="1" x14ac:dyDescent="0.25">
      <c r="A1096" s="29" t="s">
        <v>243</v>
      </c>
      <c r="B1096" s="29" t="s">
        <v>37</v>
      </c>
      <c r="C1096" s="53" t="s">
        <v>8</v>
      </c>
      <c r="D1096" s="54"/>
      <c r="E1096" s="54"/>
      <c r="F1096" s="54"/>
      <c r="G1096" s="7" t="s">
        <v>38</v>
      </c>
      <c r="H1096" s="7" t="s">
        <v>244</v>
      </c>
      <c r="I1096" s="7" t="s">
        <v>245</v>
      </c>
      <c r="J1096" s="42" t="s">
        <v>10</v>
      </c>
      <c r="K1096" s="41"/>
    </row>
    <row r="1097" spans="1:16" ht="30" customHeight="1" x14ac:dyDescent="0.25">
      <c r="A1097" s="7" t="s">
        <v>344</v>
      </c>
      <c r="B1097" s="78">
        <v>98557</v>
      </c>
      <c r="C1097" s="80" t="str">
        <f>VLOOKUP(B1097,S!$A:$D,2,FALSE)</f>
        <v>IMPERMEABILIZAÇÃO DE SUPERFÍCIE COM EMULSÃO ASFÁLTICA, 2 DEMÃOS AF_06/2018</v>
      </c>
      <c r="D1097" s="80"/>
      <c r="E1097" s="80"/>
      <c r="F1097" s="79"/>
      <c r="G1097" s="7" t="str">
        <f>VLOOKUP(B1097,S!$A:$D,3,FALSE)</f>
        <v>M2</v>
      </c>
      <c r="H1097" s="81"/>
      <c r="I1097" s="81">
        <f>J1101</f>
        <v>41.379999999999995</v>
      </c>
      <c r="J1097" s="60"/>
      <c r="K1097" s="59"/>
      <c r="L1097" s="81">
        <f>VLOOKUP(B1097,S!$A:$D,4,FALSE)</f>
        <v>41.38</v>
      </c>
      <c r="M1097" s="7" t="str">
        <f>IF(ROUND((L1097-I1097),2)=0,"OK, confere com a tabela.",IF(ROUND((L1097-I1097),2)&lt;0,"ACIMA ("&amp;TEXT(ROUND(I1097*100/L1097,4),"0,0000")&amp;" %) da tabela.","ABAIXO ("&amp;TEXT(ROUND(I1097*100/L1097,4),"0,0000")&amp;" %) da tabela."))</f>
        <v>OK, confere com a tabela.</v>
      </c>
    </row>
    <row r="1098" spans="1:16" ht="60" customHeight="1" x14ac:dyDescent="0.25">
      <c r="A1098" s="61" t="s">
        <v>247</v>
      </c>
      <c r="B1098" s="74">
        <v>626</v>
      </c>
      <c r="C1098" s="62" t="str">
        <f>VLOOKUP(B1098,IF(A1098="COMPOSICAO",S!$A:$D,I!$A:$D),2,FALSE)</f>
        <v>MANTA LIQUIDA DE BASE ASFALTICA MODIFICADA COM A ADICAO DE ELASTOMEROS DILUIDOS EM SOLVENTE ORGANICO, APLICACAO A FRIO (MEMBRANA IMPERMEABILIZANTE ASFASTICA)</v>
      </c>
      <c r="D1098" s="62"/>
      <c r="E1098" s="62"/>
      <c r="F1098" s="62"/>
      <c r="G1098" s="61" t="str">
        <f>VLOOKUP(B1098,IF(A1098="COMPOSICAO",S!$A:$D,I!$A:$D),3,FALSE)</f>
        <v>KG</v>
      </c>
      <c r="H1098" s="20">
        <f>1.5</f>
        <v>1.5</v>
      </c>
      <c r="I1098" s="63">
        <f>IF(A1098="COMPOSICAO",VLOOKUP("TOTAL - "&amp;B1098,COMPOSICAO_AUX_1!$A:$J,10,FALSE),VLOOKUP(B1098,I!$A:$D,4,FALSE))</f>
        <v>17.489999999999998</v>
      </c>
      <c r="J1098" s="67">
        <f>TRUNC(H1098*I1098,2)</f>
        <v>26.23</v>
      </c>
      <c r="K1098" s="66"/>
      <c r="L1098" s="4"/>
      <c r="M1098" s="4"/>
      <c r="N1098" s="4"/>
      <c r="O1098" s="20">
        <f>SUMIF(ORCAMENTO!$B:$B,B$1097,ORCAMENTO!$H:$H)</f>
        <v>8.19</v>
      </c>
      <c r="P1098" s="20">
        <f>O1098*H1098</f>
        <v>12.285</v>
      </c>
    </row>
    <row r="1099" spans="1:16" ht="30" customHeight="1" x14ac:dyDescent="0.25">
      <c r="A1099" s="61" t="s">
        <v>248</v>
      </c>
      <c r="B1099" s="74">
        <v>88243</v>
      </c>
      <c r="C1099" s="62" t="str">
        <f>VLOOKUP(B1099,IF(A1099="COMPOSICAO",S!$A:$D,I!$A:$D),2,FALSE)</f>
        <v>AJUDANTE ESPECIALIZADO COM ENCARGOS COMPLEMENTARES</v>
      </c>
      <c r="D1099" s="62"/>
      <c r="E1099" s="62"/>
      <c r="F1099" s="62"/>
      <c r="G1099" s="61" t="str">
        <f>VLOOKUP(B1099,IF(A1099="COMPOSICAO",S!$A:$D,I!$A:$D),3,FALSE)</f>
        <v>H</v>
      </c>
      <c r="H1099" s="20">
        <f>0.085/pcf</f>
        <v>8.5000000000000006E-2</v>
      </c>
      <c r="I1099" s="63">
        <f>IF(A1099="COMPOSICAO",VLOOKUP("TOTAL - "&amp;B1099,COMPOSICAO_AUX_1!$A:$J,10,FALSE),VLOOKUP(B1099,I!$A:$D,4,FALSE))</f>
        <v>23.020000000000003</v>
      </c>
      <c r="J1099" s="67">
        <f>TRUNC(H1099*I1099,2)</f>
        <v>1.95</v>
      </c>
      <c r="K1099" s="66"/>
      <c r="L1099" s="4"/>
      <c r="M1099" s="4"/>
      <c r="N1099" s="4"/>
      <c r="O1099" s="20">
        <f>SUMIF(ORCAMENTO!$B:$B,B$1097,ORCAMENTO!$H:$H)</f>
        <v>8.19</v>
      </c>
      <c r="P1099" s="20">
        <f>O1099*H1099</f>
        <v>0.69615000000000005</v>
      </c>
    </row>
    <row r="1100" spans="1:16" ht="15" customHeight="1" x14ac:dyDescent="0.25">
      <c r="A1100" s="61" t="s">
        <v>248</v>
      </c>
      <c r="B1100" s="74">
        <v>88270</v>
      </c>
      <c r="C1100" s="62" t="str">
        <f>VLOOKUP(B1100,IF(A1100="COMPOSICAO",S!$A:$D,I!$A:$D),2,FALSE)</f>
        <v>IMPERMEABILIZADOR COM ENCARGOS COMPLEMENTARES</v>
      </c>
      <c r="D1100" s="62"/>
      <c r="E1100" s="62"/>
      <c r="F1100" s="62"/>
      <c r="G1100" s="61" t="str">
        <f>VLOOKUP(B1100,IF(A1100="COMPOSICAO",S!$A:$D,I!$A:$D),3,FALSE)</f>
        <v>H</v>
      </c>
      <c r="H1100" s="20">
        <f>0.422/pcf</f>
        <v>0.42199999999999999</v>
      </c>
      <c r="I1100" s="63">
        <f>IF(A1100="COMPOSICAO",VLOOKUP("TOTAL - "&amp;B1100,COMPOSICAO_AUX_1!$A:$J,10,FALSE),VLOOKUP(B1100,I!$A:$D,4,FALSE))</f>
        <v>31.29</v>
      </c>
      <c r="J1100" s="67">
        <f>TRUNC(H1100*I1100,2)</f>
        <v>13.2</v>
      </c>
      <c r="K1100" s="66"/>
      <c r="L1100" s="4"/>
      <c r="M1100" s="4"/>
      <c r="N1100" s="4"/>
      <c r="O1100" s="20">
        <f>SUMIF(ORCAMENTO!$B:$B,B$1097,ORCAMENTO!$H:$H)</f>
        <v>8.19</v>
      </c>
      <c r="P1100" s="20">
        <f>O1100*H1100</f>
        <v>3.4561799999999998</v>
      </c>
    </row>
    <row r="1101" spans="1:16" ht="15" customHeight="1" x14ac:dyDescent="0.25">
      <c r="A1101" s="82" t="s">
        <v>249</v>
      </c>
      <c r="B1101" s="83"/>
      <c r="C1101" s="83"/>
      <c r="D1101" s="83"/>
      <c r="E1101" s="83"/>
      <c r="F1101" s="83"/>
      <c r="G1101" s="84"/>
      <c r="H1101" s="85"/>
      <c r="I1101" s="86"/>
      <c r="J1101" s="67">
        <f>SUM(J1097:K1100)</f>
        <v>41.379999999999995</v>
      </c>
      <c r="K1101" s="66"/>
    </row>
    <row r="1102" spans="1:16" ht="15" customHeight="1" x14ac:dyDescent="0.25">
      <c r="A1102" s="82" t="str">
        <f>"TAXA DE BDI ("&amp;BDI&amp;" %)"</f>
        <v>TAXA DE BDI (23,01 %)</v>
      </c>
      <c r="B1102" s="83"/>
      <c r="C1102" s="83"/>
      <c r="D1102" s="83"/>
      <c r="E1102" s="83"/>
      <c r="F1102" s="83"/>
      <c r="G1102" s="84"/>
      <c r="H1102" s="85"/>
      <c r="I1102" s="86"/>
      <c r="J1102" s="67">
        <f>ROUND(J1101*(BDI/100),2)</f>
        <v>9.52</v>
      </c>
      <c r="K1102" s="66"/>
    </row>
    <row r="1103" spans="1:16" ht="15" customHeight="1" x14ac:dyDescent="0.25">
      <c r="A1103" s="82" t="s">
        <v>347</v>
      </c>
      <c r="B1103" s="83"/>
      <c r="C1103" s="83"/>
      <c r="D1103" s="83"/>
      <c r="E1103" s="83"/>
      <c r="F1103" s="83"/>
      <c r="G1103" s="84"/>
      <c r="H1103" s="85"/>
      <c r="I1103" s="86"/>
      <c r="J1103" s="67">
        <f>SUM(J1101:K1102)</f>
        <v>50.899999999999991</v>
      </c>
      <c r="K1103" s="66"/>
    </row>
    <row r="1104" spans="1:16" ht="15" customHeight="1" x14ac:dyDescent="0.25">
      <c r="A1104" s="4"/>
      <c r="B1104" s="4"/>
      <c r="C1104" s="4"/>
      <c r="D1104" s="4"/>
      <c r="E1104" s="4"/>
      <c r="F1104" s="4"/>
      <c r="G1104" s="4"/>
      <c r="H1104" s="4"/>
      <c r="I1104" s="4"/>
      <c r="J1104" s="4"/>
      <c r="K1104" s="4"/>
    </row>
  </sheetData>
  <sheetProtection formatCells="0" formatColumns="0" formatRows="0" insertColumns="0" insertRows="0" insertHyperlinks="0" deleteColumns="0" deleteRows="0" sort="0" autoFilter="0" pivotTables="0"/>
  <mergeCells count="1792">
    <mergeCell ref="J1103:K1103"/>
    <mergeCell ref="C1099:F1099"/>
    <mergeCell ref="J1099:K1099"/>
    <mergeCell ref="C1100:F1100"/>
    <mergeCell ref="J1100:K1100"/>
    <mergeCell ref="J1101:K1101"/>
    <mergeCell ref="J1102:K1102"/>
    <mergeCell ref="J1094:K1094"/>
    <mergeCell ref="C1096:F1096"/>
    <mergeCell ref="J1096:K1096"/>
    <mergeCell ref="C1097:F1097"/>
    <mergeCell ref="J1097:K1097"/>
    <mergeCell ref="C1098:F1098"/>
    <mergeCell ref="J1098:K1098"/>
    <mergeCell ref="C1090:F1090"/>
    <mergeCell ref="J1090:K1090"/>
    <mergeCell ref="C1091:F1091"/>
    <mergeCell ref="J1091:K1091"/>
    <mergeCell ref="J1092:K1092"/>
    <mergeCell ref="J1093:K1093"/>
    <mergeCell ref="C1087:F1087"/>
    <mergeCell ref="J1087:K1087"/>
    <mergeCell ref="C1088:F1088"/>
    <mergeCell ref="J1088:K1088"/>
    <mergeCell ref="C1089:F1089"/>
    <mergeCell ref="J1089:K1089"/>
    <mergeCell ref="C1084:F1084"/>
    <mergeCell ref="J1084:K1084"/>
    <mergeCell ref="C1085:F1085"/>
    <mergeCell ref="J1085:K1085"/>
    <mergeCell ref="C1086:F1086"/>
    <mergeCell ref="J1086:K1086"/>
    <mergeCell ref="J1078:K1078"/>
    <mergeCell ref="J1079:K1079"/>
    <mergeCell ref="J1080:K1080"/>
    <mergeCell ref="C1082:F1082"/>
    <mergeCell ref="J1082:K1082"/>
    <mergeCell ref="C1083:F1083"/>
    <mergeCell ref="J1083:K1083"/>
    <mergeCell ref="C1075:F1075"/>
    <mergeCell ref="J1075:K1075"/>
    <mergeCell ref="C1076:F1076"/>
    <mergeCell ref="J1076:K1076"/>
    <mergeCell ref="C1077:F1077"/>
    <mergeCell ref="J1077:K1077"/>
    <mergeCell ref="C1072:F1072"/>
    <mergeCell ref="J1072:K1072"/>
    <mergeCell ref="C1073:F1073"/>
    <mergeCell ref="J1073:K1073"/>
    <mergeCell ref="C1074:F1074"/>
    <mergeCell ref="J1074:K1074"/>
    <mergeCell ref="C1069:F1069"/>
    <mergeCell ref="J1069:K1069"/>
    <mergeCell ref="C1070:F1070"/>
    <mergeCell ref="J1070:K1070"/>
    <mergeCell ref="C1071:F1071"/>
    <mergeCell ref="J1071:K1071"/>
    <mergeCell ref="J1063:K1063"/>
    <mergeCell ref="J1064:K1064"/>
    <mergeCell ref="J1065:K1065"/>
    <mergeCell ref="C1067:F1067"/>
    <mergeCell ref="J1067:K1067"/>
    <mergeCell ref="C1068:F1068"/>
    <mergeCell ref="J1068:K1068"/>
    <mergeCell ref="C1060:F1060"/>
    <mergeCell ref="J1060:K1060"/>
    <mergeCell ref="C1061:F1061"/>
    <mergeCell ref="J1061:K1061"/>
    <mergeCell ref="C1062:F1062"/>
    <mergeCell ref="J1062:K1062"/>
    <mergeCell ref="J1055:K1055"/>
    <mergeCell ref="C1057:F1057"/>
    <mergeCell ref="J1057:K1057"/>
    <mergeCell ref="C1058:F1058"/>
    <mergeCell ref="J1058:K1058"/>
    <mergeCell ref="C1059:F1059"/>
    <mergeCell ref="J1059:K1059"/>
    <mergeCell ref="C1051:F1051"/>
    <mergeCell ref="J1051:K1051"/>
    <mergeCell ref="C1052:F1052"/>
    <mergeCell ref="J1052:K1052"/>
    <mergeCell ref="J1053:K1053"/>
    <mergeCell ref="J1054:K1054"/>
    <mergeCell ref="C1048:F1048"/>
    <mergeCell ref="J1048:K1048"/>
    <mergeCell ref="C1049:F1049"/>
    <mergeCell ref="J1049:K1049"/>
    <mergeCell ref="C1050:F1050"/>
    <mergeCell ref="J1050:K1050"/>
    <mergeCell ref="C1045:F1045"/>
    <mergeCell ref="J1045:K1045"/>
    <mergeCell ref="C1046:F1046"/>
    <mergeCell ref="J1046:K1046"/>
    <mergeCell ref="C1047:F1047"/>
    <mergeCell ref="J1047:K1047"/>
    <mergeCell ref="J1040:K1040"/>
    <mergeCell ref="C1042:F1042"/>
    <mergeCell ref="J1042:K1042"/>
    <mergeCell ref="C1043:F1043"/>
    <mergeCell ref="J1043:K1043"/>
    <mergeCell ref="C1044:F1044"/>
    <mergeCell ref="J1044:K1044"/>
    <mergeCell ref="C1036:F1036"/>
    <mergeCell ref="J1036:K1036"/>
    <mergeCell ref="C1037:F1037"/>
    <mergeCell ref="J1037:K1037"/>
    <mergeCell ref="J1038:K1038"/>
    <mergeCell ref="J1039:K1039"/>
    <mergeCell ref="C1033:F1033"/>
    <mergeCell ref="J1033:K1033"/>
    <mergeCell ref="C1034:F1034"/>
    <mergeCell ref="J1034:K1034"/>
    <mergeCell ref="C1035:F1035"/>
    <mergeCell ref="J1035:K1035"/>
    <mergeCell ref="C1030:F1030"/>
    <mergeCell ref="J1030:K1030"/>
    <mergeCell ref="C1031:F1031"/>
    <mergeCell ref="J1031:K1031"/>
    <mergeCell ref="C1032:F1032"/>
    <mergeCell ref="J1032:K1032"/>
    <mergeCell ref="C1027:F1027"/>
    <mergeCell ref="J1027:K1027"/>
    <mergeCell ref="C1028:F1028"/>
    <mergeCell ref="J1028:K1028"/>
    <mergeCell ref="C1029:F1029"/>
    <mergeCell ref="J1029:K1029"/>
    <mergeCell ref="C1024:F1024"/>
    <mergeCell ref="J1024:K1024"/>
    <mergeCell ref="C1025:F1025"/>
    <mergeCell ref="J1025:K1025"/>
    <mergeCell ref="C1026:F1026"/>
    <mergeCell ref="J1026:K1026"/>
    <mergeCell ref="J1018:K1018"/>
    <mergeCell ref="J1019:K1019"/>
    <mergeCell ref="J1020:K1020"/>
    <mergeCell ref="C1022:F1022"/>
    <mergeCell ref="J1022:K1022"/>
    <mergeCell ref="C1023:F1023"/>
    <mergeCell ref="J1023:K1023"/>
    <mergeCell ref="C1015:F1015"/>
    <mergeCell ref="J1015:K1015"/>
    <mergeCell ref="C1016:F1016"/>
    <mergeCell ref="J1016:K1016"/>
    <mergeCell ref="C1017:F1017"/>
    <mergeCell ref="J1017:K1017"/>
    <mergeCell ref="J1010:K1010"/>
    <mergeCell ref="C1012:F1012"/>
    <mergeCell ref="J1012:K1012"/>
    <mergeCell ref="C1013:F1013"/>
    <mergeCell ref="J1013:K1013"/>
    <mergeCell ref="C1014:F1014"/>
    <mergeCell ref="J1014:K1014"/>
    <mergeCell ref="C1006:F1006"/>
    <mergeCell ref="J1006:K1006"/>
    <mergeCell ref="C1007:F1007"/>
    <mergeCell ref="J1007:K1007"/>
    <mergeCell ref="J1008:K1008"/>
    <mergeCell ref="J1009:K1009"/>
    <mergeCell ref="C1003:F1003"/>
    <mergeCell ref="J1003:K1003"/>
    <mergeCell ref="C1004:F1004"/>
    <mergeCell ref="J1004:K1004"/>
    <mergeCell ref="C1005:F1005"/>
    <mergeCell ref="J1005:K1005"/>
    <mergeCell ref="C997:F997"/>
    <mergeCell ref="J997:K997"/>
    <mergeCell ref="J998:K998"/>
    <mergeCell ref="J999:K999"/>
    <mergeCell ref="J1000:K1000"/>
    <mergeCell ref="C1002:F1002"/>
    <mergeCell ref="J1002:K1002"/>
    <mergeCell ref="C994:F994"/>
    <mergeCell ref="J994:K994"/>
    <mergeCell ref="C995:F995"/>
    <mergeCell ref="J995:K995"/>
    <mergeCell ref="C996:F996"/>
    <mergeCell ref="J996:K996"/>
    <mergeCell ref="J988:K988"/>
    <mergeCell ref="J989:K989"/>
    <mergeCell ref="J990:K990"/>
    <mergeCell ref="C992:F992"/>
    <mergeCell ref="J992:K992"/>
    <mergeCell ref="C993:F993"/>
    <mergeCell ref="J993:K993"/>
    <mergeCell ref="C985:F985"/>
    <mergeCell ref="J985:K985"/>
    <mergeCell ref="C986:F986"/>
    <mergeCell ref="J986:K986"/>
    <mergeCell ref="C987:F987"/>
    <mergeCell ref="J987:K987"/>
    <mergeCell ref="C982:F982"/>
    <mergeCell ref="J982:K982"/>
    <mergeCell ref="C983:F983"/>
    <mergeCell ref="J983:K983"/>
    <mergeCell ref="C984:F984"/>
    <mergeCell ref="J984:K984"/>
    <mergeCell ref="J977:K977"/>
    <mergeCell ref="C979:F979"/>
    <mergeCell ref="J979:K979"/>
    <mergeCell ref="C980:F980"/>
    <mergeCell ref="J980:K980"/>
    <mergeCell ref="C981:F981"/>
    <mergeCell ref="J981:K981"/>
    <mergeCell ref="C973:F973"/>
    <mergeCell ref="J973:K973"/>
    <mergeCell ref="C974:F974"/>
    <mergeCell ref="J974:K974"/>
    <mergeCell ref="J975:K975"/>
    <mergeCell ref="J976:K976"/>
    <mergeCell ref="C970:F970"/>
    <mergeCell ref="J970:K970"/>
    <mergeCell ref="C971:F971"/>
    <mergeCell ref="J971:K971"/>
    <mergeCell ref="C972:F972"/>
    <mergeCell ref="J972:K972"/>
    <mergeCell ref="C967:F967"/>
    <mergeCell ref="J967:K967"/>
    <mergeCell ref="C968:F968"/>
    <mergeCell ref="J968:K968"/>
    <mergeCell ref="C969:F969"/>
    <mergeCell ref="J969:K969"/>
    <mergeCell ref="J961:K961"/>
    <mergeCell ref="J962:K962"/>
    <mergeCell ref="J963:K963"/>
    <mergeCell ref="C965:F965"/>
    <mergeCell ref="J965:K965"/>
    <mergeCell ref="C966:F966"/>
    <mergeCell ref="J966:K966"/>
    <mergeCell ref="C958:F958"/>
    <mergeCell ref="J958:K958"/>
    <mergeCell ref="C959:F959"/>
    <mergeCell ref="J959:K959"/>
    <mergeCell ref="C960:F960"/>
    <mergeCell ref="J960:K960"/>
    <mergeCell ref="J952:K952"/>
    <mergeCell ref="J953:K953"/>
    <mergeCell ref="J954:K954"/>
    <mergeCell ref="C956:F956"/>
    <mergeCell ref="J956:K956"/>
    <mergeCell ref="C957:F957"/>
    <mergeCell ref="J957:K957"/>
    <mergeCell ref="C949:F949"/>
    <mergeCell ref="J949:K949"/>
    <mergeCell ref="C950:F950"/>
    <mergeCell ref="J950:K950"/>
    <mergeCell ref="C951:F951"/>
    <mergeCell ref="J951:K951"/>
    <mergeCell ref="J943:K943"/>
    <mergeCell ref="J944:K944"/>
    <mergeCell ref="J945:K945"/>
    <mergeCell ref="C947:F947"/>
    <mergeCell ref="J947:K947"/>
    <mergeCell ref="C948:F948"/>
    <mergeCell ref="J948:K948"/>
    <mergeCell ref="C940:F940"/>
    <mergeCell ref="J940:K940"/>
    <mergeCell ref="C941:F941"/>
    <mergeCell ref="J941:K941"/>
    <mergeCell ref="C942:F942"/>
    <mergeCell ref="J942:K942"/>
    <mergeCell ref="J934:K934"/>
    <mergeCell ref="J935:K935"/>
    <mergeCell ref="J936:K936"/>
    <mergeCell ref="C938:F938"/>
    <mergeCell ref="J938:K938"/>
    <mergeCell ref="C939:F939"/>
    <mergeCell ref="J939:K939"/>
    <mergeCell ref="C931:F931"/>
    <mergeCell ref="J931:K931"/>
    <mergeCell ref="C932:F932"/>
    <mergeCell ref="J932:K932"/>
    <mergeCell ref="C933:F933"/>
    <mergeCell ref="J933:K933"/>
    <mergeCell ref="C928:F928"/>
    <mergeCell ref="J928:K928"/>
    <mergeCell ref="C929:F929"/>
    <mergeCell ref="J929:K929"/>
    <mergeCell ref="C930:F930"/>
    <mergeCell ref="J930:K930"/>
    <mergeCell ref="C925:F925"/>
    <mergeCell ref="J925:K925"/>
    <mergeCell ref="C926:F926"/>
    <mergeCell ref="J926:K926"/>
    <mergeCell ref="C927:F927"/>
    <mergeCell ref="J927:K927"/>
    <mergeCell ref="C922:F922"/>
    <mergeCell ref="J922:K922"/>
    <mergeCell ref="C923:F923"/>
    <mergeCell ref="J923:K923"/>
    <mergeCell ref="C924:F924"/>
    <mergeCell ref="J924:K924"/>
    <mergeCell ref="C919:F919"/>
    <mergeCell ref="J919:K919"/>
    <mergeCell ref="C920:F920"/>
    <mergeCell ref="J920:K920"/>
    <mergeCell ref="C921:F921"/>
    <mergeCell ref="J921:K921"/>
    <mergeCell ref="J914:K914"/>
    <mergeCell ref="C916:F916"/>
    <mergeCell ref="J916:K916"/>
    <mergeCell ref="C917:F917"/>
    <mergeCell ref="J917:K917"/>
    <mergeCell ref="C918:F918"/>
    <mergeCell ref="J918:K918"/>
    <mergeCell ref="C910:F910"/>
    <mergeCell ref="J910:K910"/>
    <mergeCell ref="C911:F911"/>
    <mergeCell ref="J911:K911"/>
    <mergeCell ref="J912:K912"/>
    <mergeCell ref="J913:K913"/>
    <mergeCell ref="C907:F907"/>
    <mergeCell ref="J907:K907"/>
    <mergeCell ref="C908:F908"/>
    <mergeCell ref="J908:K908"/>
    <mergeCell ref="C909:F909"/>
    <mergeCell ref="J909:K909"/>
    <mergeCell ref="J901:K901"/>
    <mergeCell ref="J902:K902"/>
    <mergeCell ref="J903:K903"/>
    <mergeCell ref="C905:F905"/>
    <mergeCell ref="J905:K905"/>
    <mergeCell ref="C906:F906"/>
    <mergeCell ref="J906:K906"/>
    <mergeCell ref="C898:F898"/>
    <mergeCell ref="J898:K898"/>
    <mergeCell ref="C899:F899"/>
    <mergeCell ref="J899:K899"/>
    <mergeCell ref="C900:F900"/>
    <mergeCell ref="J900:K900"/>
    <mergeCell ref="C895:F895"/>
    <mergeCell ref="J895:K895"/>
    <mergeCell ref="C896:F896"/>
    <mergeCell ref="J896:K896"/>
    <mergeCell ref="C897:F897"/>
    <mergeCell ref="J897:K897"/>
    <mergeCell ref="C889:F889"/>
    <mergeCell ref="J889:K889"/>
    <mergeCell ref="J890:K890"/>
    <mergeCell ref="J891:K891"/>
    <mergeCell ref="J892:K892"/>
    <mergeCell ref="C894:F894"/>
    <mergeCell ref="J894:K894"/>
    <mergeCell ref="C886:F886"/>
    <mergeCell ref="J886:K886"/>
    <mergeCell ref="C887:F887"/>
    <mergeCell ref="J887:K887"/>
    <mergeCell ref="C888:F888"/>
    <mergeCell ref="J888:K888"/>
    <mergeCell ref="J881:K881"/>
    <mergeCell ref="C883:F883"/>
    <mergeCell ref="J883:K883"/>
    <mergeCell ref="C884:F884"/>
    <mergeCell ref="J884:K884"/>
    <mergeCell ref="C885:F885"/>
    <mergeCell ref="J885:K885"/>
    <mergeCell ref="C877:F877"/>
    <mergeCell ref="J877:K877"/>
    <mergeCell ref="C878:F878"/>
    <mergeCell ref="J878:K878"/>
    <mergeCell ref="J879:K879"/>
    <mergeCell ref="J880:K880"/>
    <mergeCell ref="C874:F874"/>
    <mergeCell ref="J874:K874"/>
    <mergeCell ref="C875:F875"/>
    <mergeCell ref="J875:K875"/>
    <mergeCell ref="C876:F876"/>
    <mergeCell ref="J876:K876"/>
    <mergeCell ref="J868:K868"/>
    <mergeCell ref="J869:K869"/>
    <mergeCell ref="J870:K870"/>
    <mergeCell ref="C872:F872"/>
    <mergeCell ref="J872:K872"/>
    <mergeCell ref="C873:F873"/>
    <mergeCell ref="J873:K873"/>
    <mergeCell ref="C865:F865"/>
    <mergeCell ref="J865:K865"/>
    <mergeCell ref="C866:F866"/>
    <mergeCell ref="J866:K866"/>
    <mergeCell ref="C867:F867"/>
    <mergeCell ref="J867:K867"/>
    <mergeCell ref="C862:F862"/>
    <mergeCell ref="J862:K862"/>
    <mergeCell ref="C863:F863"/>
    <mergeCell ref="J863:K863"/>
    <mergeCell ref="C864:F864"/>
    <mergeCell ref="J864:K864"/>
    <mergeCell ref="C856:F856"/>
    <mergeCell ref="J856:K856"/>
    <mergeCell ref="J857:K857"/>
    <mergeCell ref="J858:K858"/>
    <mergeCell ref="J859:K859"/>
    <mergeCell ref="C861:F861"/>
    <mergeCell ref="J861:K861"/>
    <mergeCell ref="C853:F853"/>
    <mergeCell ref="J853:K853"/>
    <mergeCell ref="C854:F854"/>
    <mergeCell ref="J854:K854"/>
    <mergeCell ref="C855:F855"/>
    <mergeCell ref="J855:K855"/>
    <mergeCell ref="J848:K848"/>
    <mergeCell ref="C850:F850"/>
    <mergeCell ref="J850:K850"/>
    <mergeCell ref="C851:F851"/>
    <mergeCell ref="J851:K851"/>
    <mergeCell ref="C852:F852"/>
    <mergeCell ref="J852:K852"/>
    <mergeCell ref="C844:F844"/>
    <mergeCell ref="J844:K844"/>
    <mergeCell ref="C845:F845"/>
    <mergeCell ref="J845:K845"/>
    <mergeCell ref="J846:K846"/>
    <mergeCell ref="J847:K847"/>
    <mergeCell ref="C841:F841"/>
    <mergeCell ref="J841:K841"/>
    <mergeCell ref="C842:F842"/>
    <mergeCell ref="J842:K842"/>
    <mergeCell ref="C843:F843"/>
    <mergeCell ref="J843:K843"/>
    <mergeCell ref="C838:F838"/>
    <mergeCell ref="J838:K838"/>
    <mergeCell ref="C839:F839"/>
    <mergeCell ref="J839:K839"/>
    <mergeCell ref="C840:F840"/>
    <mergeCell ref="J840:K840"/>
    <mergeCell ref="J832:K832"/>
    <mergeCell ref="J833:K833"/>
    <mergeCell ref="J834:K834"/>
    <mergeCell ref="C836:F836"/>
    <mergeCell ref="J836:K836"/>
    <mergeCell ref="C837:F837"/>
    <mergeCell ref="J837:K837"/>
    <mergeCell ref="C829:F829"/>
    <mergeCell ref="J829:K829"/>
    <mergeCell ref="C830:F830"/>
    <mergeCell ref="J830:K830"/>
    <mergeCell ref="C831:F831"/>
    <mergeCell ref="J831:K831"/>
    <mergeCell ref="C826:F826"/>
    <mergeCell ref="J826:K826"/>
    <mergeCell ref="C827:F827"/>
    <mergeCell ref="J827:K827"/>
    <mergeCell ref="C828:F828"/>
    <mergeCell ref="J828:K828"/>
    <mergeCell ref="C820:F820"/>
    <mergeCell ref="J820:K820"/>
    <mergeCell ref="J821:K821"/>
    <mergeCell ref="J822:K822"/>
    <mergeCell ref="J823:K823"/>
    <mergeCell ref="C825:F825"/>
    <mergeCell ref="J825:K825"/>
    <mergeCell ref="C817:F817"/>
    <mergeCell ref="J817:K817"/>
    <mergeCell ref="C818:F818"/>
    <mergeCell ref="J818:K818"/>
    <mergeCell ref="C819:F819"/>
    <mergeCell ref="J819:K819"/>
    <mergeCell ref="C814:F814"/>
    <mergeCell ref="J814:K814"/>
    <mergeCell ref="C815:F815"/>
    <mergeCell ref="J815:K815"/>
    <mergeCell ref="C816:F816"/>
    <mergeCell ref="J816:K816"/>
    <mergeCell ref="J809:K809"/>
    <mergeCell ref="C811:F811"/>
    <mergeCell ref="J811:K811"/>
    <mergeCell ref="C812:F812"/>
    <mergeCell ref="J812:K812"/>
    <mergeCell ref="C813:F813"/>
    <mergeCell ref="J813:K813"/>
    <mergeCell ref="C805:F805"/>
    <mergeCell ref="J805:K805"/>
    <mergeCell ref="C806:F806"/>
    <mergeCell ref="J806:K806"/>
    <mergeCell ref="J807:K807"/>
    <mergeCell ref="J808:K808"/>
    <mergeCell ref="J800:K800"/>
    <mergeCell ref="C802:F802"/>
    <mergeCell ref="J802:K802"/>
    <mergeCell ref="C803:F803"/>
    <mergeCell ref="J803:K803"/>
    <mergeCell ref="C804:F804"/>
    <mergeCell ref="J804:K804"/>
    <mergeCell ref="C796:F796"/>
    <mergeCell ref="J796:K796"/>
    <mergeCell ref="C797:F797"/>
    <mergeCell ref="J797:K797"/>
    <mergeCell ref="J798:K798"/>
    <mergeCell ref="J799:K799"/>
    <mergeCell ref="J791:K791"/>
    <mergeCell ref="C793:F793"/>
    <mergeCell ref="J793:K793"/>
    <mergeCell ref="C794:F794"/>
    <mergeCell ref="J794:K794"/>
    <mergeCell ref="C795:F795"/>
    <mergeCell ref="J795:K795"/>
    <mergeCell ref="C787:F787"/>
    <mergeCell ref="J787:K787"/>
    <mergeCell ref="C788:F788"/>
    <mergeCell ref="J788:K788"/>
    <mergeCell ref="J789:K789"/>
    <mergeCell ref="J790:K790"/>
    <mergeCell ref="J782:K782"/>
    <mergeCell ref="C784:F784"/>
    <mergeCell ref="J784:K784"/>
    <mergeCell ref="C785:F785"/>
    <mergeCell ref="J785:K785"/>
    <mergeCell ref="C786:F786"/>
    <mergeCell ref="J786:K786"/>
    <mergeCell ref="C778:F778"/>
    <mergeCell ref="J778:K778"/>
    <mergeCell ref="C779:F779"/>
    <mergeCell ref="J779:K779"/>
    <mergeCell ref="J780:K780"/>
    <mergeCell ref="J781:K781"/>
    <mergeCell ref="J773:K773"/>
    <mergeCell ref="C775:F775"/>
    <mergeCell ref="J775:K775"/>
    <mergeCell ref="C776:F776"/>
    <mergeCell ref="J776:K776"/>
    <mergeCell ref="C777:F777"/>
    <mergeCell ref="J777:K777"/>
    <mergeCell ref="C769:F769"/>
    <mergeCell ref="J769:K769"/>
    <mergeCell ref="C770:F770"/>
    <mergeCell ref="J770:K770"/>
    <mergeCell ref="J771:K771"/>
    <mergeCell ref="J772:K772"/>
    <mergeCell ref="J764:K764"/>
    <mergeCell ref="C766:F766"/>
    <mergeCell ref="J766:K766"/>
    <mergeCell ref="C767:F767"/>
    <mergeCell ref="J767:K767"/>
    <mergeCell ref="C768:F768"/>
    <mergeCell ref="J768:K768"/>
    <mergeCell ref="C760:F760"/>
    <mergeCell ref="J760:K760"/>
    <mergeCell ref="C761:F761"/>
    <mergeCell ref="J761:K761"/>
    <mergeCell ref="J762:K762"/>
    <mergeCell ref="J763:K763"/>
    <mergeCell ref="J755:K755"/>
    <mergeCell ref="C757:F757"/>
    <mergeCell ref="J757:K757"/>
    <mergeCell ref="C758:F758"/>
    <mergeCell ref="J758:K758"/>
    <mergeCell ref="C759:F759"/>
    <mergeCell ref="J759:K759"/>
    <mergeCell ref="C751:F751"/>
    <mergeCell ref="J751:K751"/>
    <mergeCell ref="C752:F752"/>
    <mergeCell ref="J752:K752"/>
    <mergeCell ref="J753:K753"/>
    <mergeCell ref="J754:K754"/>
    <mergeCell ref="C748:F748"/>
    <mergeCell ref="J748:K748"/>
    <mergeCell ref="C749:F749"/>
    <mergeCell ref="J749:K749"/>
    <mergeCell ref="C750:F750"/>
    <mergeCell ref="J750:K750"/>
    <mergeCell ref="C745:F745"/>
    <mergeCell ref="J745:K745"/>
    <mergeCell ref="C746:F746"/>
    <mergeCell ref="J746:K746"/>
    <mergeCell ref="C747:F747"/>
    <mergeCell ref="J747:K747"/>
    <mergeCell ref="J740:K740"/>
    <mergeCell ref="C742:F742"/>
    <mergeCell ref="J742:K742"/>
    <mergeCell ref="C743:F743"/>
    <mergeCell ref="J743:K743"/>
    <mergeCell ref="C744:F744"/>
    <mergeCell ref="J744:K744"/>
    <mergeCell ref="C736:F736"/>
    <mergeCell ref="J736:K736"/>
    <mergeCell ref="C737:F737"/>
    <mergeCell ref="J737:K737"/>
    <mergeCell ref="J738:K738"/>
    <mergeCell ref="J739:K739"/>
    <mergeCell ref="C733:F733"/>
    <mergeCell ref="J733:K733"/>
    <mergeCell ref="C734:F734"/>
    <mergeCell ref="J734:K734"/>
    <mergeCell ref="C735:F735"/>
    <mergeCell ref="J735:K735"/>
    <mergeCell ref="C730:F730"/>
    <mergeCell ref="J730:K730"/>
    <mergeCell ref="C731:F731"/>
    <mergeCell ref="J731:K731"/>
    <mergeCell ref="C732:F732"/>
    <mergeCell ref="J732:K732"/>
    <mergeCell ref="C724:F724"/>
    <mergeCell ref="J724:K724"/>
    <mergeCell ref="J725:K725"/>
    <mergeCell ref="J726:K726"/>
    <mergeCell ref="J727:K727"/>
    <mergeCell ref="C729:F729"/>
    <mergeCell ref="J729:K729"/>
    <mergeCell ref="C721:F721"/>
    <mergeCell ref="J721:K721"/>
    <mergeCell ref="C722:F722"/>
    <mergeCell ref="J722:K722"/>
    <mergeCell ref="C723:F723"/>
    <mergeCell ref="J723:K723"/>
    <mergeCell ref="C715:F715"/>
    <mergeCell ref="J715:K715"/>
    <mergeCell ref="J716:K716"/>
    <mergeCell ref="J717:K717"/>
    <mergeCell ref="J718:K718"/>
    <mergeCell ref="C720:F720"/>
    <mergeCell ref="J720:K720"/>
    <mergeCell ref="C712:F712"/>
    <mergeCell ref="J712:K712"/>
    <mergeCell ref="C713:F713"/>
    <mergeCell ref="J713:K713"/>
    <mergeCell ref="C714:F714"/>
    <mergeCell ref="J714:K714"/>
    <mergeCell ref="C709:F709"/>
    <mergeCell ref="J709:K709"/>
    <mergeCell ref="C710:F710"/>
    <mergeCell ref="J710:K710"/>
    <mergeCell ref="C711:F711"/>
    <mergeCell ref="J711:K711"/>
    <mergeCell ref="C706:F706"/>
    <mergeCell ref="J706:K706"/>
    <mergeCell ref="C707:F707"/>
    <mergeCell ref="J707:K707"/>
    <mergeCell ref="C708:F708"/>
    <mergeCell ref="J708:K708"/>
    <mergeCell ref="J700:K700"/>
    <mergeCell ref="J701:K701"/>
    <mergeCell ref="J702:K702"/>
    <mergeCell ref="C704:F704"/>
    <mergeCell ref="J704:K704"/>
    <mergeCell ref="C705:F705"/>
    <mergeCell ref="J705:K705"/>
    <mergeCell ref="C697:F697"/>
    <mergeCell ref="J697:K697"/>
    <mergeCell ref="C698:F698"/>
    <mergeCell ref="J698:K698"/>
    <mergeCell ref="C699:F699"/>
    <mergeCell ref="J699:K699"/>
    <mergeCell ref="C694:F694"/>
    <mergeCell ref="J694:K694"/>
    <mergeCell ref="C695:F695"/>
    <mergeCell ref="J695:K695"/>
    <mergeCell ref="C696:F696"/>
    <mergeCell ref="J696:K696"/>
    <mergeCell ref="C691:F691"/>
    <mergeCell ref="J691:K691"/>
    <mergeCell ref="C692:F692"/>
    <mergeCell ref="J692:K692"/>
    <mergeCell ref="C693:F693"/>
    <mergeCell ref="J693:K693"/>
    <mergeCell ref="C688:F688"/>
    <mergeCell ref="J688:K688"/>
    <mergeCell ref="C689:F689"/>
    <mergeCell ref="J689:K689"/>
    <mergeCell ref="C690:F690"/>
    <mergeCell ref="J690:K690"/>
    <mergeCell ref="C682:F682"/>
    <mergeCell ref="J682:K682"/>
    <mergeCell ref="J683:K683"/>
    <mergeCell ref="J684:K684"/>
    <mergeCell ref="J685:K685"/>
    <mergeCell ref="C687:F687"/>
    <mergeCell ref="J687:K687"/>
    <mergeCell ref="C679:F679"/>
    <mergeCell ref="J679:K679"/>
    <mergeCell ref="C680:F680"/>
    <mergeCell ref="J680:K680"/>
    <mergeCell ref="C681:F681"/>
    <mergeCell ref="J681:K681"/>
    <mergeCell ref="C676:F676"/>
    <mergeCell ref="J676:K676"/>
    <mergeCell ref="C677:F677"/>
    <mergeCell ref="J677:K677"/>
    <mergeCell ref="C678:F678"/>
    <mergeCell ref="J678:K678"/>
    <mergeCell ref="C670:F670"/>
    <mergeCell ref="J670:K670"/>
    <mergeCell ref="J671:K671"/>
    <mergeCell ref="J672:K672"/>
    <mergeCell ref="J673:K673"/>
    <mergeCell ref="C675:F675"/>
    <mergeCell ref="J675:K675"/>
    <mergeCell ref="C667:F667"/>
    <mergeCell ref="J667:K667"/>
    <mergeCell ref="C668:F668"/>
    <mergeCell ref="J668:K668"/>
    <mergeCell ref="C669:F669"/>
    <mergeCell ref="J669:K669"/>
    <mergeCell ref="C664:F664"/>
    <mergeCell ref="J664:K664"/>
    <mergeCell ref="C665:F665"/>
    <mergeCell ref="J665:K665"/>
    <mergeCell ref="C666:F666"/>
    <mergeCell ref="J666:K666"/>
    <mergeCell ref="C661:F661"/>
    <mergeCell ref="J661:K661"/>
    <mergeCell ref="C662:F662"/>
    <mergeCell ref="J662:K662"/>
    <mergeCell ref="C663:F663"/>
    <mergeCell ref="J663:K663"/>
    <mergeCell ref="C658:F658"/>
    <mergeCell ref="J658:K658"/>
    <mergeCell ref="C659:F659"/>
    <mergeCell ref="J659:K659"/>
    <mergeCell ref="C660:F660"/>
    <mergeCell ref="J660:K660"/>
    <mergeCell ref="J652:K652"/>
    <mergeCell ref="J653:K653"/>
    <mergeCell ref="J654:K654"/>
    <mergeCell ref="C656:F656"/>
    <mergeCell ref="J656:K656"/>
    <mergeCell ref="C657:F657"/>
    <mergeCell ref="J657:K657"/>
    <mergeCell ref="C649:F649"/>
    <mergeCell ref="J649:K649"/>
    <mergeCell ref="C650:F650"/>
    <mergeCell ref="J650:K650"/>
    <mergeCell ref="C651:F651"/>
    <mergeCell ref="J651:K651"/>
    <mergeCell ref="C646:F646"/>
    <mergeCell ref="J646:K646"/>
    <mergeCell ref="C647:F647"/>
    <mergeCell ref="J647:K647"/>
    <mergeCell ref="C648:F648"/>
    <mergeCell ref="J648:K648"/>
    <mergeCell ref="C643:F643"/>
    <mergeCell ref="J643:K643"/>
    <mergeCell ref="C644:F644"/>
    <mergeCell ref="J644:K644"/>
    <mergeCell ref="C645:F645"/>
    <mergeCell ref="J645:K645"/>
    <mergeCell ref="C640:F640"/>
    <mergeCell ref="J640:K640"/>
    <mergeCell ref="C641:F641"/>
    <mergeCell ref="J641:K641"/>
    <mergeCell ref="C642:F642"/>
    <mergeCell ref="J642:K642"/>
    <mergeCell ref="J634:K634"/>
    <mergeCell ref="J635:K635"/>
    <mergeCell ref="J636:K636"/>
    <mergeCell ref="C638:F638"/>
    <mergeCell ref="J638:K638"/>
    <mergeCell ref="C639:F639"/>
    <mergeCell ref="J639:K639"/>
    <mergeCell ref="J629:K629"/>
    <mergeCell ref="C631:F631"/>
    <mergeCell ref="J631:K631"/>
    <mergeCell ref="C632:F632"/>
    <mergeCell ref="J632:K632"/>
    <mergeCell ref="C633:F633"/>
    <mergeCell ref="J633:K633"/>
    <mergeCell ref="C625:F625"/>
    <mergeCell ref="J625:K625"/>
    <mergeCell ref="C626:F626"/>
    <mergeCell ref="J626:K626"/>
    <mergeCell ref="J627:K627"/>
    <mergeCell ref="J628:K628"/>
    <mergeCell ref="C619:F619"/>
    <mergeCell ref="J619:K619"/>
    <mergeCell ref="J620:K620"/>
    <mergeCell ref="J621:K621"/>
    <mergeCell ref="J622:K622"/>
    <mergeCell ref="C624:F624"/>
    <mergeCell ref="J624:K624"/>
    <mergeCell ref="J613:K613"/>
    <mergeCell ref="J614:K614"/>
    <mergeCell ref="J615:K615"/>
    <mergeCell ref="C617:F617"/>
    <mergeCell ref="J617:K617"/>
    <mergeCell ref="C618:F618"/>
    <mergeCell ref="J618:K618"/>
    <mergeCell ref="C610:F610"/>
    <mergeCell ref="J610:K610"/>
    <mergeCell ref="C611:F611"/>
    <mergeCell ref="J611:K611"/>
    <mergeCell ref="C612:F612"/>
    <mergeCell ref="J612:K612"/>
    <mergeCell ref="C607:F607"/>
    <mergeCell ref="J607:K607"/>
    <mergeCell ref="C608:F608"/>
    <mergeCell ref="J608:K608"/>
    <mergeCell ref="C609:F609"/>
    <mergeCell ref="J609:K609"/>
    <mergeCell ref="C601:F601"/>
    <mergeCell ref="J601:K601"/>
    <mergeCell ref="J602:K602"/>
    <mergeCell ref="J603:K603"/>
    <mergeCell ref="J604:K604"/>
    <mergeCell ref="C606:F606"/>
    <mergeCell ref="J606:K606"/>
    <mergeCell ref="C598:F598"/>
    <mergeCell ref="J598:K598"/>
    <mergeCell ref="C599:F599"/>
    <mergeCell ref="J599:K599"/>
    <mergeCell ref="C600:F600"/>
    <mergeCell ref="J600:K600"/>
    <mergeCell ref="J593:K593"/>
    <mergeCell ref="C595:F595"/>
    <mergeCell ref="J595:K595"/>
    <mergeCell ref="C596:F596"/>
    <mergeCell ref="J596:K596"/>
    <mergeCell ref="C597:F597"/>
    <mergeCell ref="J597:K597"/>
    <mergeCell ref="C589:F589"/>
    <mergeCell ref="J589:K589"/>
    <mergeCell ref="C590:F590"/>
    <mergeCell ref="J590:K590"/>
    <mergeCell ref="J591:K591"/>
    <mergeCell ref="J592:K592"/>
    <mergeCell ref="C586:F586"/>
    <mergeCell ref="J586:K586"/>
    <mergeCell ref="C587:F587"/>
    <mergeCell ref="J587:K587"/>
    <mergeCell ref="C588:F588"/>
    <mergeCell ref="J588:K588"/>
    <mergeCell ref="C583:F583"/>
    <mergeCell ref="J583:K583"/>
    <mergeCell ref="C584:F584"/>
    <mergeCell ref="J584:K584"/>
    <mergeCell ref="C585:F585"/>
    <mergeCell ref="J585:K585"/>
    <mergeCell ref="C580:F580"/>
    <mergeCell ref="J580:K580"/>
    <mergeCell ref="C581:F581"/>
    <mergeCell ref="J581:K581"/>
    <mergeCell ref="C582:F582"/>
    <mergeCell ref="J582:K582"/>
    <mergeCell ref="C577:F577"/>
    <mergeCell ref="J577:K577"/>
    <mergeCell ref="C578:F578"/>
    <mergeCell ref="J578:K578"/>
    <mergeCell ref="C579:F579"/>
    <mergeCell ref="J579:K579"/>
    <mergeCell ref="J572:K572"/>
    <mergeCell ref="C574:F574"/>
    <mergeCell ref="J574:K574"/>
    <mergeCell ref="C575:F575"/>
    <mergeCell ref="J575:K575"/>
    <mergeCell ref="C576:F576"/>
    <mergeCell ref="J576:K576"/>
    <mergeCell ref="C568:F568"/>
    <mergeCell ref="J568:K568"/>
    <mergeCell ref="C569:F569"/>
    <mergeCell ref="J569:K569"/>
    <mergeCell ref="J570:K570"/>
    <mergeCell ref="J571:K571"/>
    <mergeCell ref="C565:F565"/>
    <mergeCell ref="J565:K565"/>
    <mergeCell ref="C566:F566"/>
    <mergeCell ref="J566:K566"/>
    <mergeCell ref="C567:F567"/>
    <mergeCell ref="J567:K567"/>
    <mergeCell ref="C559:F559"/>
    <mergeCell ref="J559:K559"/>
    <mergeCell ref="J560:K560"/>
    <mergeCell ref="J561:K561"/>
    <mergeCell ref="J562:K562"/>
    <mergeCell ref="C564:F564"/>
    <mergeCell ref="J564:K564"/>
    <mergeCell ref="C556:F556"/>
    <mergeCell ref="J556:K556"/>
    <mergeCell ref="C557:F557"/>
    <mergeCell ref="J557:K557"/>
    <mergeCell ref="C558:F558"/>
    <mergeCell ref="J558:K558"/>
    <mergeCell ref="C553:F553"/>
    <mergeCell ref="J553:K553"/>
    <mergeCell ref="C554:F554"/>
    <mergeCell ref="J554:K554"/>
    <mergeCell ref="C555:F555"/>
    <mergeCell ref="J555:K555"/>
    <mergeCell ref="C550:F550"/>
    <mergeCell ref="J550:K550"/>
    <mergeCell ref="C551:F551"/>
    <mergeCell ref="J551:K551"/>
    <mergeCell ref="C552:F552"/>
    <mergeCell ref="J552:K552"/>
    <mergeCell ref="C547:F547"/>
    <mergeCell ref="J547:K547"/>
    <mergeCell ref="C548:F548"/>
    <mergeCell ref="J548:K548"/>
    <mergeCell ref="C549:F549"/>
    <mergeCell ref="J549:K549"/>
    <mergeCell ref="C544:F544"/>
    <mergeCell ref="J544:K544"/>
    <mergeCell ref="C545:F545"/>
    <mergeCell ref="J545:K545"/>
    <mergeCell ref="C546:F546"/>
    <mergeCell ref="J546:K546"/>
    <mergeCell ref="J539:K539"/>
    <mergeCell ref="C541:F541"/>
    <mergeCell ref="J541:K541"/>
    <mergeCell ref="C542:F542"/>
    <mergeCell ref="J542:K542"/>
    <mergeCell ref="C543:F543"/>
    <mergeCell ref="J543:K543"/>
    <mergeCell ref="C535:F535"/>
    <mergeCell ref="J535:K535"/>
    <mergeCell ref="C536:F536"/>
    <mergeCell ref="J536:K536"/>
    <mergeCell ref="J537:K537"/>
    <mergeCell ref="J538:K538"/>
    <mergeCell ref="C532:F532"/>
    <mergeCell ref="J532:K532"/>
    <mergeCell ref="C533:F533"/>
    <mergeCell ref="J533:K533"/>
    <mergeCell ref="C534:F534"/>
    <mergeCell ref="J534:K534"/>
    <mergeCell ref="C526:F526"/>
    <mergeCell ref="J526:K526"/>
    <mergeCell ref="J527:K527"/>
    <mergeCell ref="J528:K528"/>
    <mergeCell ref="J529:K529"/>
    <mergeCell ref="C531:F531"/>
    <mergeCell ref="J531:K531"/>
    <mergeCell ref="C523:F523"/>
    <mergeCell ref="J523:K523"/>
    <mergeCell ref="C524:F524"/>
    <mergeCell ref="J524:K524"/>
    <mergeCell ref="C525:F525"/>
    <mergeCell ref="J525:K525"/>
    <mergeCell ref="J517:K517"/>
    <mergeCell ref="J518:K518"/>
    <mergeCell ref="J519:K519"/>
    <mergeCell ref="C521:F521"/>
    <mergeCell ref="J521:K521"/>
    <mergeCell ref="C522:F522"/>
    <mergeCell ref="J522:K522"/>
    <mergeCell ref="C514:F514"/>
    <mergeCell ref="J514:K514"/>
    <mergeCell ref="C515:F515"/>
    <mergeCell ref="J515:K515"/>
    <mergeCell ref="C516:F516"/>
    <mergeCell ref="J516:K516"/>
    <mergeCell ref="J509:K509"/>
    <mergeCell ref="C511:F511"/>
    <mergeCell ref="J511:K511"/>
    <mergeCell ref="C512:F512"/>
    <mergeCell ref="J512:K512"/>
    <mergeCell ref="C513:F513"/>
    <mergeCell ref="J513:K513"/>
    <mergeCell ref="C505:F505"/>
    <mergeCell ref="J505:K505"/>
    <mergeCell ref="C506:F506"/>
    <mergeCell ref="J506:K506"/>
    <mergeCell ref="J507:K507"/>
    <mergeCell ref="J508:K508"/>
    <mergeCell ref="C502:F502"/>
    <mergeCell ref="J502:K502"/>
    <mergeCell ref="C503:F503"/>
    <mergeCell ref="J503:K503"/>
    <mergeCell ref="C504:F504"/>
    <mergeCell ref="J504:K504"/>
    <mergeCell ref="C499:F499"/>
    <mergeCell ref="J499:K499"/>
    <mergeCell ref="C500:F500"/>
    <mergeCell ref="J500:K500"/>
    <mergeCell ref="C501:F501"/>
    <mergeCell ref="J501:K501"/>
    <mergeCell ref="C493:F493"/>
    <mergeCell ref="J493:K493"/>
    <mergeCell ref="J494:K494"/>
    <mergeCell ref="J495:K495"/>
    <mergeCell ref="J496:K496"/>
    <mergeCell ref="C498:F498"/>
    <mergeCell ref="J498:K498"/>
    <mergeCell ref="C490:F490"/>
    <mergeCell ref="J490:K490"/>
    <mergeCell ref="C491:F491"/>
    <mergeCell ref="J491:K491"/>
    <mergeCell ref="C492:F492"/>
    <mergeCell ref="J492:K492"/>
    <mergeCell ref="C487:F487"/>
    <mergeCell ref="J487:K487"/>
    <mergeCell ref="C488:F488"/>
    <mergeCell ref="J488:K488"/>
    <mergeCell ref="C489:F489"/>
    <mergeCell ref="J489:K489"/>
    <mergeCell ref="C484:F484"/>
    <mergeCell ref="J484:K484"/>
    <mergeCell ref="C485:F485"/>
    <mergeCell ref="J485:K485"/>
    <mergeCell ref="C486:F486"/>
    <mergeCell ref="J486:K486"/>
    <mergeCell ref="C481:F481"/>
    <mergeCell ref="J481:K481"/>
    <mergeCell ref="C482:F482"/>
    <mergeCell ref="J482:K482"/>
    <mergeCell ref="C483:F483"/>
    <mergeCell ref="J483:K483"/>
    <mergeCell ref="C478:F478"/>
    <mergeCell ref="J478:K478"/>
    <mergeCell ref="C479:F479"/>
    <mergeCell ref="J479:K479"/>
    <mergeCell ref="C480:F480"/>
    <mergeCell ref="J480:K480"/>
    <mergeCell ref="C475:F475"/>
    <mergeCell ref="J475:K475"/>
    <mergeCell ref="C476:F476"/>
    <mergeCell ref="J476:K476"/>
    <mergeCell ref="C477:F477"/>
    <mergeCell ref="J477:K477"/>
    <mergeCell ref="C472:F472"/>
    <mergeCell ref="J472:K472"/>
    <mergeCell ref="C473:F473"/>
    <mergeCell ref="J473:K473"/>
    <mergeCell ref="C474:F474"/>
    <mergeCell ref="J474:K474"/>
    <mergeCell ref="C469:F469"/>
    <mergeCell ref="J469:K469"/>
    <mergeCell ref="C470:F470"/>
    <mergeCell ref="J470:K470"/>
    <mergeCell ref="C471:F471"/>
    <mergeCell ref="J471:K471"/>
    <mergeCell ref="C466:F466"/>
    <mergeCell ref="J466:K466"/>
    <mergeCell ref="C467:F467"/>
    <mergeCell ref="J467:K467"/>
    <mergeCell ref="C468:F468"/>
    <mergeCell ref="J468:K468"/>
    <mergeCell ref="J460:K460"/>
    <mergeCell ref="J461:K461"/>
    <mergeCell ref="J462:K462"/>
    <mergeCell ref="C464:F464"/>
    <mergeCell ref="J464:K464"/>
    <mergeCell ref="C465:F465"/>
    <mergeCell ref="J465:K465"/>
    <mergeCell ref="C457:F457"/>
    <mergeCell ref="J457:K457"/>
    <mergeCell ref="C458:F458"/>
    <mergeCell ref="J458:K458"/>
    <mergeCell ref="C459:F459"/>
    <mergeCell ref="J459:K459"/>
    <mergeCell ref="J452:K452"/>
    <mergeCell ref="C454:F454"/>
    <mergeCell ref="J454:K454"/>
    <mergeCell ref="C455:F455"/>
    <mergeCell ref="J455:K455"/>
    <mergeCell ref="C456:F456"/>
    <mergeCell ref="J456:K456"/>
    <mergeCell ref="C448:F448"/>
    <mergeCell ref="J448:K448"/>
    <mergeCell ref="C449:F449"/>
    <mergeCell ref="J449:K449"/>
    <mergeCell ref="J450:K450"/>
    <mergeCell ref="J451:K451"/>
    <mergeCell ref="C445:F445"/>
    <mergeCell ref="J445:K445"/>
    <mergeCell ref="C446:F446"/>
    <mergeCell ref="J446:K446"/>
    <mergeCell ref="C447:F447"/>
    <mergeCell ref="J447:K447"/>
    <mergeCell ref="C439:F439"/>
    <mergeCell ref="J439:K439"/>
    <mergeCell ref="J440:K440"/>
    <mergeCell ref="J441:K441"/>
    <mergeCell ref="J442:K442"/>
    <mergeCell ref="C444:F444"/>
    <mergeCell ref="J444:K444"/>
    <mergeCell ref="C436:F436"/>
    <mergeCell ref="J436:K436"/>
    <mergeCell ref="C437:F437"/>
    <mergeCell ref="J437:K437"/>
    <mergeCell ref="C438:F438"/>
    <mergeCell ref="J438:K438"/>
    <mergeCell ref="J430:K430"/>
    <mergeCell ref="J431:K431"/>
    <mergeCell ref="J432:K432"/>
    <mergeCell ref="C434:F434"/>
    <mergeCell ref="J434:K434"/>
    <mergeCell ref="C435:F435"/>
    <mergeCell ref="J435:K435"/>
    <mergeCell ref="C427:F427"/>
    <mergeCell ref="J427:K427"/>
    <mergeCell ref="C428:F428"/>
    <mergeCell ref="J428:K428"/>
    <mergeCell ref="C429:F429"/>
    <mergeCell ref="J429:K429"/>
    <mergeCell ref="J422:K422"/>
    <mergeCell ref="C424:F424"/>
    <mergeCell ref="J424:K424"/>
    <mergeCell ref="C425:F425"/>
    <mergeCell ref="J425:K425"/>
    <mergeCell ref="C426:F426"/>
    <mergeCell ref="J426:K426"/>
    <mergeCell ref="C418:F418"/>
    <mergeCell ref="J418:K418"/>
    <mergeCell ref="C419:F419"/>
    <mergeCell ref="J419:K419"/>
    <mergeCell ref="J420:K420"/>
    <mergeCell ref="J421:K421"/>
    <mergeCell ref="C415:F415"/>
    <mergeCell ref="J415:K415"/>
    <mergeCell ref="C416:F416"/>
    <mergeCell ref="J416:K416"/>
    <mergeCell ref="C417:F417"/>
    <mergeCell ref="J417:K417"/>
    <mergeCell ref="C412:F412"/>
    <mergeCell ref="J412:K412"/>
    <mergeCell ref="C413:F413"/>
    <mergeCell ref="J413:K413"/>
    <mergeCell ref="C414:F414"/>
    <mergeCell ref="J414:K414"/>
    <mergeCell ref="C409:F409"/>
    <mergeCell ref="J409:K409"/>
    <mergeCell ref="C410:F410"/>
    <mergeCell ref="J410:K410"/>
    <mergeCell ref="C411:F411"/>
    <mergeCell ref="J411:K411"/>
    <mergeCell ref="C406:F406"/>
    <mergeCell ref="J406:K406"/>
    <mergeCell ref="C407:F407"/>
    <mergeCell ref="J407:K407"/>
    <mergeCell ref="C408:F408"/>
    <mergeCell ref="J408:K408"/>
    <mergeCell ref="C403:F403"/>
    <mergeCell ref="J403:K403"/>
    <mergeCell ref="C404:F404"/>
    <mergeCell ref="J404:K404"/>
    <mergeCell ref="C405:F405"/>
    <mergeCell ref="J405:K405"/>
    <mergeCell ref="C400:F400"/>
    <mergeCell ref="J400:K400"/>
    <mergeCell ref="C401:F401"/>
    <mergeCell ref="J401:K401"/>
    <mergeCell ref="C402:F402"/>
    <mergeCell ref="J402:K402"/>
    <mergeCell ref="C397:F397"/>
    <mergeCell ref="J397:K397"/>
    <mergeCell ref="C398:F398"/>
    <mergeCell ref="J398:K398"/>
    <mergeCell ref="C399:F399"/>
    <mergeCell ref="J399:K399"/>
    <mergeCell ref="C394:F394"/>
    <mergeCell ref="J394:K394"/>
    <mergeCell ref="C395:F395"/>
    <mergeCell ref="J395:K395"/>
    <mergeCell ref="C396:F396"/>
    <mergeCell ref="J396:K396"/>
    <mergeCell ref="C391:F391"/>
    <mergeCell ref="J391:K391"/>
    <mergeCell ref="C392:F392"/>
    <mergeCell ref="J392:K392"/>
    <mergeCell ref="C393:F393"/>
    <mergeCell ref="J393:K393"/>
    <mergeCell ref="C388:F388"/>
    <mergeCell ref="J388:K388"/>
    <mergeCell ref="C389:F389"/>
    <mergeCell ref="J389:K389"/>
    <mergeCell ref="C390:F390"/>
    <mergeCell ref="J390:K390"/>
    <mergeCell ref="C385:F385"/>
    <mergeCell ref="J385:K385"/>
    <mergeCell ref="C386:F386"/>
    <mergeCell ref="J386:K386"/>
    <mergeCell ref="C387:F387"/>
    <mergeCell ref="J387:K387"/>
    <mergeCell ref="C379:F379"/>
    <mergeCell ref="J379:K379"/>
    <mergeCell ref="J380:K380"/>
    <mergeCell ref="J381:K381"/>
    <mergeCell ref="J382:K382"/>
    <mergeCell ref="C384:F384"/>
    <mergeCell ref="J384:K384"/>
    <mergeCell ref="C376:F376"/>
    <mergeCell ref="J376:K376"/>
    <mergeCell ref="C377:F377"/>
    <mergeCell ref="J377:K377"/>
    <mergeCell ref="C378:F378"/>
    <mergeCell ref="J378:K378"/>
    <mergeCell ref="C373:F373"/>
    <mergeCell ref="J373:K373"/>
    <mergeCell ref="C374:F374"/>
    <mergeCell ref="J374:K374"/>
    <mergeCell ref="C375:F375"/>
    <mergeCell ref="J375:K375"/>
    <mergeCell ref="J367:K367"/>
    <mergeCell ref="J368:K368"/>
    <mergeCell ref="J369:K369"/>
    <mergeCell ref="C371:F371"/>
    <mergeCell ref="J371:K371"/>
    <mergeCell ref="C372:F372"/>
    <mergeCell ref="J372:K372"/>
    <mergeCell ref="C364:F364"/>
    <mergeCell ref="J364:K364"/>
    <mergeCell ref="C365:F365"/>
    <mergeCell ref="J365:K365"/>
    <mergeCell ref="C366:F366"/>
    <mergeCell ref="J366:K366"/>
    <mergeCell ref="C361:F361"/>
    <mergeCell ref="J361:K361"/>
    <mergeCell ref="C362:F362"/>
    <mergeCell ref="J362:K362"/>
    <mergeCell ref="C363:F363"/>
    <mergeCell ref="J363:K363"/>
    <mergeCell ref="J355:K355"/>
    <mergeCell ref="J356:K356"/>
    <mergeCell ref="J357:K357"/>
    <mergeCell ref="C359:F359"/>
    <mergeCell ref="J359:K359"/>
    <mergeCell ref="C360:F360"/>
    <mergeCell ref="J360:K360"/>
    <mergeCell ref="C352:F352"/>
    <mergeCell ref="J352:K352"/>
    <mergeCell ref="C353:F353"/>
    <mergeCell ref="J353:K353"/>
    <mergeCell ref="C354:F354"/>
    <mergeCell ref="J354:K354"/>
    <mergeCell ref="C349:F349"/>
    <mergeCell ref="J349:K349"/>
    <mergeCell ref="C350:F350"/>
    <mergeCell ref="J350:K350"/>
    <mergeCell ref="C351:F351"/>
    <mergeCell ref="J351:K351"/>
    <mergeCell ref="J343:K343"/>
    <mergeCell ref="J344:K344"/>
    <mergeCell ref="J345:K345"/>
    <mergeCell ref="C347:F347"/>
    <mergeCell ref="J347:K347"/>
    <mergeCell ref="C348:F348"/>
    <mergeCell ref="J348:K348"/>
    <mergeCell ref="C340:F340"/>
    <mergeCell ref="J340:K340"/>
    <mergeCell ref="C341:F341"/>
    <mergeCell ref="J341:K341"/>
    <mergeCell ref="C342:F342"/>
    <mergeCell ref="J342:K342"/>
    <mergeCell ref="J334:K334"/>
    <mergeCell ref="J335:K335"/>
    <mergeCell ref="J336:K336"/>
    <mergeCell ref="C338:F338"/>
    <mergeCell ref="J338:K338"/>
    <mergeCell ref="C339:F339"/>
    <mergeCell ref="J339:K339"/>
    <mergeCell ref="C331:F331"/>
    <mergeCell ref="J331:K331"/>
    <mergeCell ref="C332:F332"/>
    <mergeCell ref="J332:K332"/>
    <mergeCell ref="C333:F333"/>
    <mergeCell ref="J333:K333"/>
    <mergeCell ref="J326:K326"/>
    <mergeCell ref="C328:F328"/>
    <mergeCell ref="J328:K328"/>
    <mergeCell ref="C329:F329"/>
    <mergeCell ref="J329:K329"/>
    <mergeCell ref="C330:F330"/>
    <mergeCell ref="J330:K330"/>
    <mergeCell ref="C322:F322"/>
    <mergeCell ref="J322:K322"/>
    <mergeCell ref="C323:F323"/>
    <mergeCell ref="J323:K323"/>
    <mergeCell ref="J324:K324"/>
    <mergeCell ref="J325:K325"/>
    <mergeCell ref="C316:F316"/>
    <mergeCell ref="J316:K316"/>
    <mergeCell ref="J317:K317"/>
    <mergeCell ref="J318:K318"/>
    <mergeCell ref="J319:K319"/>
    <mergeCell ref="C321:F321"/>
    <mergeCell ref="J321:K321"/>
    <mergeCell ref="J310:K310"/>
    <mergeCell ref="J311:K311"/>
    <mergeCell ref="J312:K312"/>
    <mergeCell ref="C314:F314"/>
    <mergeCell ref="J314:K314"/>
    <mergeCell ref="C315:F315"/>
    <mergeCell ref="J315:K315"/>
    <mergeCell ref="C307:F307"/>
    <mergeCell ref="J307:K307"/>
    <mergeCell ref="C308:F308"/>
    <mergeCell ref="J308:K308"/>
    <mergeCell ref="C309:F309"/>
    <mergeCell ref="J309:K309"/>
    <mergeCell ref="J302:K302"/>
    <mergeCell ref="C304:F304"/>
    <mergeCell ref="J304:K304"/>
    <mergeCell ref="C305:F305"/>
    <mergeCell ref="J305:K305"/>
    <mergeCell ref="C306:F306"/>
    <mergeCell ref="J306:K306"/>
    <mergeCell ref="C298:F298"/>
    <mergeCell ref="J298:K298"/>
    <mergeCell ref="C299:F299"/>
    <mergeCell ref="J299:K299"/>
    <mergeCell ref="J300:K300"/>
    <mergeCell ref="J301:K301"/>
    <mergeCell ref="C295:F295"/>
    <mergeCell ref="J295:K295"/>
    <mergeCell ref="C296:F296"/>
    <mergeCell ref="J296:K296"/>
    <mergeCell ref="C297:F297"/>
    <mergeCell ref="J297:K297"/>
    <mergeCell ref="C289:F289"/>
    <mergeCell ref="J289:K289"/>
    <mergeCell ref="J290:K290"/>
    <mergeCell ref="J291:K291"/>
    <mergeCell ref="J292:K292"/>
    <mergeCell ref="C294:F294"/>
    <mergeCell ref="J294:K294"/>
    <mergeCell ref="C286:F286"/>
    <mergeCell ref="J286:K286"/>
    <mergeCell ref="C287:F287"/>
    <mergeCell ref="J287:K287"/>
    <mergeCell ref="C288:F288"/>
    <mergeCell ref="J288:K288"/>
    <mergeCell ref="J280:K280"/>
    <mergeCell ref="J281:K281"/>
    <mergeCell ref="J282:K282"/>
    <mergeCell ref="C284:F284"/>
    <mergeCell ref="J284:K284"/>
    <mergeCell ref="C285:F285"/>
    <mergeCell ref="J285:K285"/>
    <mergeCell ref="C277:F277"/>
    <mergeCell ref="J277:K277"/>
    <mergeCell ref="C278:F278"/>
    <mergeCell ref="J278:K278"/>
    <mergeCell ref="C279:F279"/>
    <mergeCell ref="J279:K279"/>
    <mergeCell ref="J272:K272"/>
    <mergeCell ref="C274:F274"/>
    <mergeCell ref="J274:K274"/>
    <mergeCell ref="C275:F275"/>
    <mergeCell ref="J275:K275"/>
    <mergeCell ref="C276:F276"/>
    <mergeCell ref="J276:K276"/>
    <mergeCell ref="C268:F268"/>
    <mergeCell ref="J268:K268"/>
    <mergeCell ref="C269:F269"/>
    <mergeCell ref="J269:K269"/>
    <mergeCell ref="J270:K270"/>
    <mergeCell ref="J271:K271"/>
    <mergeCell ref="C265:F265"/>
    <mergeCell ref="J265:K265"/>
    <mergeCell ref="C266:F266"/>
    <mergeCell ref="J266:K266"/>
    <mergeCell ref="C267:F267"/>
    <mergeCell ref="J267:K267"/>
    <mergeCell ref="C262:F262"/>
    <mergeCell ref="J262:K262"/>
    <mergeCell ref="C263:F263"/>
    <mergeCell ref="J263:K263"/>
    <mergeCell ref="C264:F264"/>
    <mergeCell ref="J264:K264"/>
    <mergeCell ref="C259:F259"/>
    <mergeCell ref="J259:K259"/>
    <mergeCell ref="C260:F260"/>
    <mergeCell ref="J260:K260"/>
    <mergeCell ref="C261:F261"/>
    <mergeCell ref="J261:K261"/>
    <mergeCell ref="J254:K254"/>
    <mergeCell ref="C256:F256"/>
    <mergeCell ref="J256:K256"/>
    <mergeCell ref="C257:F257"/>
    <mergeCell ref="J257:K257"/>
    <mergeCell ref="C258:F258"/>
    <mergeCell ref="J258:K258"/>
    <mergeCell ref="C250:F250"/>
    <mergeCell ref="J250:K250"/>
    <mergeCell ref="C251:F251"/>
    <mergeCell ref="J251:K251"/>
    <mergeCell ref="J252:K252"/>
    <mergeCell ref="J253:K253"/>
    <mergeCell ref="C247:F247"/>
    <mergeCell ref="J247:K247"/>
    <mergeCell ref="C248:F248"/>
    <mergeCell ref="J248:K248"/>
    <mergeCell ref="C249:F249"/>
    <mergeCell ref="J249:K249"/>
    <mergeCell ref="C244:F244"/>
    <mergeCell ref="J244:K244"/>
    <mergeCell ref="C245:F245"/>
    <mergeCell ref="J245:K245"/>
    <mergeCell ref="C246:F246"/>
    <mergeCell ref="J246:K246"/>
    <mergeCell ref="C241:F241"/>
    <mergeCell ref="J241:K241"/>
    <mergeCell ref="C242:F242"/>
    <mergeCell ref="J242:K242"/>
    <mergeCell ref="C243:F243"/>
    <mergeCell ref="J243:K243"/>
    <mergeCell ref="C238:F238"/>
    <mergeCell ref="J238:K238"/>
    <mergeCell ref="C239:F239"/>
    <mergeCell ref="J239:K239"/>
    <mergeCell ref="C240:F240"/>
    <mergeCell ref="J240:K240"/>
    <mergeCell ref="C235:F235"/>
    <mergeCell ref="J235:K235"/>
    <mergeCell ref="C236:F236"/>
    <mergeCell ref="J236:K236"/>
    <mergeCell ref="C237:F237"/>
    <mergeCell ref="J237:K237"/>
    <mergeCell ref="J230:K230"/>
    <mergeCell ref="C232:F232"/>
    <mergeCell ref="J232:K232"/>
    <mergeCell ref="C233:F233"/>
    <mergeCell ref="J233:K233"/>
    <mergeCell ref="C234:F234"/>
    <mergeCell ref="J234:K234"/>
    <mergeCell ref="C226:F226"/>
    <mergeCell ref="J226:K226"/>
    <mergeCell ref="C227:F227"/>
    <mergeCell ref="J227:K227"/>
    <mergeCell ref="J228:K228"/>
    <mergeCell ref="J229:K229"/>
    <mergeCell ref="C223:F223"/>
    <mergeCell ref="J223:K223"/>
    <mergeCell ref="C224:F224"/>
    <mergeCell ref="J224:K224"/>
    <mergeCell ref="C225:F225"/>
    <mergeCell ref="J225:K225"/>
    <mergeCell ref="C217:F217"/>
    <mergeCell ref="J217:K217"/>
    <mergeCell ref="J218:K218"/>
    <mergeCell ref="J219:K219"/>
    <mergeCell ref="J220:K220"/>
    <mergeCell ref="C222:F222"/>
    <mergeCell ref="J222:K222"/>
    <mergeCell ref="C214:F214"/>
    <mergeCell ref="J214:K214"/>
    <mergeCell ref="C215:F215"/>
    <mergeCell ref="J215:K215"/>
    <mergeCell ref="C216:F216"/>
    <mergeCell ref="J216:K216"/>
    <mergeCell ref="C208:F208"/>
    <mergeCell ref="J208:K208"/>
    <mergeCell ref="J209:K209"/>
    <mergeCell ref="J210:K210"/>
    <mergeCell ref="J211:K211"/>
    <mergeCell ref="C213:F213"/>
    <mergeCell ref="J213:K213"/>
    <mergeCell ref="C205:F205"/>
    <mergeCell ref="J205:K205"/>
    <mergeCell ref="C206:F206"/>
    <mergeCell ref="J206:K206"/>
    <mergeCell ref="C207:F207"/>
    <mergeCell ref="J207:K207"/>
    <mergeCell ref="C202:F202"/>
    <mergeCell ref="J202:K202"/>
    <mergeCell ref="C203:F203"/>
    <mergeCell ref="J203:K203"/>
    <mergeCell ref="C204:F204"/>
    <mergeCell ref="J204:K204"/>
    <mergeCell ref="C196:F196"/>
    <mergeCell ref="J196:K196"/>
    <mergeCell ref="J197:K197"/>
    <mergeCell ref="J198:K198"/>
    <mergeCell ref="J199:K199"/>
    <mergeCell ref="C201:F201"/>
    <mergeCell ref="J201:K201"/>
    <mergeCell ref="C193:F193"/>
    <mergeCell ref="J193:K193"/>
    <mergeCell ref="C194:F194"/>
    <mergeCell ref="J194:K194"/>
    <mergeCell ref="C195:F195"/>
    <mergeCell ref="J195:K195"/>
    <mergeCell ref="J188:K188"/>
    <mergeCell ref="C190:F190"/>
    <mergeCell ref="J190:K190"/>
    <mergeCell ref="C191:F191"/>
    <mergeCell ref="J191:K191"/>
    <mergeCell ref="C192:F192"/>
    <mergeCell ref="J192:K192"/>
    <mergeCell ref="C184:F184"/>
    <mergeCell ref="J184:K184"/>
    <mergeCell ref="C185:F185"/>
    <mergeCell ref="J185:K185"/>
    <mergeCell ref="J186:K186"/>
    <mergeCell ref="J187:K187"/>
    <mergeCell ref="C181:F181"/>
    <mergeCell ref="J181:K181"/>
    <mergeCell ref="C182:F182"/>
    <mergeCell ref="J182:K182"/>
    <mergeCell ref="C183:F183"/>
    <mergeCell ref="J183:K183"/>
    <mergeCell ref="C178:F178"/>
    <mergeCell ref="J178:K178"/>
    <mergeCell ref="C179:F179"/>
    <mergeCell ref="J179:K179"/>
    <mergeCell ref="C180:F180"/>
    <mergeCell ref="J180:K180"/>
    <mergeCell ref="C175:F175"/>
    <mergeCell ref="J175:K175"/>
    <mergeCell ref="C176:F176"/>
    <mergeCell ref="J176:K176"/>
    <mergeCell ref="C177:F177"/>
    <mergeCell ref="J177:K177"/>
    <mergeCell ref="J169:K169"/>
    <mergeCell ref="J170:K170"/>
    <mergeCell ref="J171:K171"/>
    <mergeCell ref="C173:F173"/>
    <mergeCell ref="J173:K173"/>
    <mergeCell ref="C174:F174"/>
    <mergeCell ref="J174:K174"/>
    <mergeCell ref="C166:F166"/>
    <mergeCell ref="J166:K166"/>
    <mergeCell ref="C167:F167"/>
    <mergeCell ref="J167:K167"/>
    <mergeCell ref="C168:F168"/>
    <mergeCell ref="J168:K168"/>
    <mergeCell ref="J161:K161"/>
    <mergeCell ref="C163:F163"/>
    <mergeCell ref="J163:K163"/>
    <mergeCell ref="C164:F164"/>
    <mergeCell ref="J164:K164"/>
    <mergeCell ref="C165:F165"/>
    <mergeCell ref="J165:K165"/>
    <mergeCell ref="C157:F157"/>
    <mergeCell ref="J157:K157"/>
    <mergeCell ref="C158:F158"/>
    <mergeCell ref="J158:K158"/>
    <mergeCell ref="J159:K159"/>
    <mergeCell ref="J160:K160"/>
    <mergeCell ref="C154:F154"/>
    <mergeCell ref="J154:K154"/>
    <mergeCell ref="C155:F155"/>
    <mergeCell ref="J155:K155"/>
    <mergeCell ref="C156:F156"/>
    <mergeCell ref="J156:K156"/>
    <mergeCell ref="C151:F151"/>
    <mergeCell ref="J151:K151"/>
    <mergeCell ref="C152:F152"/>
    <mergeCell ref="J152:K152"/>
    <mergeCell ref="C153:F153"/>
    <mergeCell ref="J153:K153"/>
    <mergeCell ref="C148:F148"/>
    <mergeCell ref="J148:K148"/>
    <mergeCell ref="C149:F149"/>
    <mergeCell ref="J149:K149"/>
    <mergeCell ref="C150:F150"/>
    <mergeCell ref="J150:K150"/>
    <mergeCell ref="C145:F145"/>
    <mergeCell ref="J145:K145"/>
    <mergeCell ref="C146:F146"/>
    <mergeCell ref="J146:K146"/>
    <mergeCell ref="C147:F147"/>
    <mergeCell ref="J147:K147"/>
    <mergeCell ref="J140:K140"/>
    <mergeCell ref="C142:F142"/>
    <mergeCell ref="J142:K142"/>
    <mergeCell ref="C143:F143"/>
    <mergeCell ref="J143:K143"/>
    <mergeCell ref="C144:F144"/>
    <mergeCell ref="J144:K144"/>
    <mergeCell ref="C136:F136"/>
    <mergeCell ref="J136:K136"/>
    <mergeCell ref="C137:F137"/>
    <mergeCell ref="J137:K137"/>
    <mergeCell ref="J138:K138"/>
    <mergeCell ref="J139:K139"/>
    <mergeCell ref="C133:F133"/>
    <mergeCell ref="J133:K133"/>
    <mergeCell ref="C134:F134"/>
    <mergeCell ref="J134:K134"/>
    <mergeCell ref="C135:F135"/>
    <mergeCell ref="J135:K135"/>
    <mergeCell ref="C130:F130"/>
    <mergeCell ref="J130:K130"/>
    <mergeCell ref="C131:F131"/>
    <mergeCell ref="J131:K131"/>
    <mergeCell ref="C132:F132"/>
    <mergeCell ref="J132:K132"/>
    <mergeCell ref="C127:F127"/>
    <mergeCell ref="J127:K127"/>
    <mergeCell ref="C128:F128"/>
    <mergeCell ref="J128:K128"/>
    <mergeCell ref="C129:F129"/>
    <mergeCell ref="J129:K129"/>
    <mergeCell ref="C124:F124"/>
    <mergeCell ref="J124:K124"/>
    <mergeCell ref="C125:F125"/>
    <mergeCell ref="J125:K125"/>
    <mergeCell ref="C126:F126"/>
    <mergeCell ref="J126:K126"/>
    <mergeCell ref="J119:K119"/>
    <mergeCell ref="C121:F121"/>
    <mergeCell ref="J121:K121"/>
    <mergeCell ref="C122:F122"/>
    <mergeCell ref="J122:K122"/>
    <mergeCell ref="C123:F123"/>
    <mergeCell ref="J123:K123"/>
    <mergeCell ref="C115:F115"/>
    <mergeCell ref="J115:K115"/>
    <mergeCell ref="C116:F116"/>
    <mergeCell ref="J116:K116"/>
    <mergeCell ref="J117:K117"/>
    <mergeCell ref="J118:K118"/>
    <mergeCell ref="C112:F112"/>
    <mergeCell ref="J112:K112"/>
    <mergeCell ref="C113:F113"/>
    <mergeCell ref="J113:K113"/>
    <mergeCell ref="C114:F114"/>
    <mergeCell ref="J114:K114"/>
    <mergeCell ref="C109:F109"/>
    <mergeCell ref="J109:K109"/>
    <mergeCell ref="C110:F110"/>
    <mergeCell ref="J110:K110"/>
    <mergeCell ref="C111:F111"/>
    <mergeCell ref="J111:K111"/>
    <mergeCell ref="C106:F106"/>
    <mergeCell ref="J106:K106"/>
    <mergeCell ref="C107:F107"/>
    <mergeCell ref="J107:K107"/>
    <mergeCell ref="C108:F108"/>
    <mergeCell ref="J108:K108"/>
    <mergeCell ref="C103:F103"/>
    <mergeCell ref="J103:K103"/>
    <mergeCell ref="C104:F104"/>
    <mergeCell ref="J104:K104"/>
    <mergeCell ref="C105:F105"/>
    <mergeCell ref="J105:K105"/>
    <mergeCell ref="C100:F100"/>
    <mergeCell ref="J100:K100"/>
    <mergeCell ref="C101:F101"/>
    <mergeCell ref="J101:K101"/>
    <mergeCell ref="C102:F102"/>
    <mergeCell ref="J102:K102"/>
    <mergeCell ref="J94:K94"/>
    <mergeCell ref="J95:K95"/>
    <mergeCell ref="J96:K96"/>
    <mergeCell ref="C98:F98"/>
    <mergeCell ref="J98:K98"/>
    <mergeCell ref="C99:F99"/>
    <mergeCell ref="J99:K99"/>
    <mergeCell ref="C91:F91"/>
    <mergeCell ref="J91:K91"/>
    <mergeCell ref="C92:F92"/>
    <mergeCell ref="J92:K92"/>
    <mergeCell ref="C93:F93"/>
    <mergeCell ref="J93:K93"/>
    <mergeCell ref="C88:F88"/>
    <mergeCell ref="J88:K88"/>
    <mergeCell ref="C89:F89"/>
    <mergeCell ref="J89:K89"/>
    <mergeCell ref="C90:F90"/>
    <mergeCell ref="J90:K90"/>
    <mergeCell ref="C85:F85"/>
    <mergeCell ref="J85:K85"/>
    <mergeCell ref="C86:F86"/>
    <mergeCell ref="J86:K86"/>
    <mergeCell ref="C87:F87"/>
    <mergeCell ref="J87:K87"/>
    <mergeCell ref="C82:F82"/>
    <mergeCell ref="J82:K82"/>
    <mergeCell ref="C83:F83"/>
    <mergeCell ref="J83:K83"/>
    <mergeCell ref="C84:F84"/>
    <mergeCell ref="J84:K84"/>
    <mergeCell ref="J76:K76"/>
    <mergeCell ref="J77:K77"/>
    <mergeCell ref="J78:K78"/>
    <mergeCell ref="C80:F80"/>
    <mergeCell ref="J80:K80"/>
    <mergeCell ref="C81:F81"/>
    <mergeCell ref="J81:K81"/>
    <mergeCell ref="C73:F73"/>
    <mergeCell ref="J73:K73"/>
    <mergeCell ref="C74:F74"/>
    <mergeCell ref="J74:K74"/>
    <mergeCell ref="C75:F75"/>
    <mergeCell ref="J75:K75"/>
    <mergeCell ref="C70:F70"/>
    <mergeCell ref="J70:K70"/>
    <mergeCell ref="C71:F71"/>
    <mergeCell ref="J71:K71"/>
    <mergeCell ref="C72:F72"/>
    <mergeCell ref="J72:K72"/>
    <mergeCell ref="C67:F67"/>
    <mergeCell ref="J67:K67"/>
    <mergeCell ref="C68:F68"/>
    <mergeCell ref="J68:K68"/>
    <mergeCell ref="C69:F69"/>
    <mergeCell ref="J69:K69"/>
    <mergeCell ref="C64:F64"/>
    <mergeCell ref="J64:K64"/>
    <mergeCell ref="C65:F65"/>
    <mergeCell ref="J65:K65"/>
    <mergeCell ref="C66:F66"/>
    <mergeCell ref="J66:K66"/>
    <mergeCell ref="C61:F61"/>
    <mergeCell ref="J61:K61"/>
    <mergeCell ref="C62:F62"/>
    <mergeCell ref="J62:K62"/>
    <mergeCell ref="C63:F63"/>
    <mergeCell ref="J63:K63"/>
    <mergeCell ref="C58:F58"/>
    <mergeCell ref="J58:K58"/>
    <mergeCell ref="C59:F59"/>
    <mergeCell ref="J59:K59"/>
    <mergeCell ref="C60:F60"/>
    <mergeCell ref="J60:K60"/>
    <mergeCell ref="J53:K53"/>
    <mergeCell ref="C55:F55"/>
    <mergeCell ref="J55:K55"/>
    <mergeCell ref="C56:F56"/>
    <mergeCell ref="J56:K56"/>
    <mergeCell ref="C57:F57"/>
    <mergeCell ref="J57:K57"/>
    <mergeCell ref="C49:F49"/>
    <mergeCell ref="J49:K49"/>
    <mergeCell ref="C50:F50"/>
    <mergeCell ref="J50:K50"/>
    <mergeCell ref="J51:K51"/>
    <mergeCell ref="J52:K52"/>
    <mergeCell ref="C46:F46"/>
    <mergeCell ref="J46:K46"/>
    <mergeCell ref="C47:F47"/>
    <mergeCell ref="J47:K47"/>
    <mergeCell ref="C48:F48"/>
    <mergeCell ref="J48:K48"/>
    <mergeCell ref="C43:F43"/>
    <mergeCell ref="J43:K43"/>
    <mergeCell ref="C44:F44"/>
    <mergeCell ref="J44:K44"/>
    <mergeCell ref="C45:F45"/>
    <mergeCell ref="J45:K45"/>
    <mergeCell ref="C40:F40"/>
    <mergeCell ref="J40:K40"/>
    <mergeCell ref="C41:F41"/>
    <mergeCell ref="J41:K41"/>
    <mergeCell ref="C42:F42"/>
    <mergeCell ref="J42:K42"/>
    <mergeCell ref="C37:F37"/>
    <mergeCell ref="J37:K37"/>
    <mergeCell ref="C38:F38"/>
    <mergeCell ref="J38:K38"/>
    <mergeCell ref="C39:F39"/>
    <mergeCell ref="J39:K39"/>
    <mergeCell ref="C34:F34"/>
    <mergeCell ref="J34:K34"/>
    <mergeCell ref="C35:F35"/>
    <mergeCell ref="J35:K35"/>
    <mergeCell ref="C36:F36"/>
    <mergeCell ref="J36:K36"/>
    <mergeCell ref="C31:F31"/>
    <mergeCell ref="J31:K31"/>
    <mergeCell ref="C32:F32"/>
    <mergeCell ref="J32:K32"/>
    <mergeCell ref="C33:F33"/>
    <mergeCell ref="J33:K33"/>
    <mergeCell ref="C28:F28"/>
    <mergeCell ref="J28:K28"/>
    <mergeCell ref="C29:F29"/>
    <mergeCell ref="J29:K29"/>
    <mergeCell ref="C30:F30"/>
    <mergeCell ref="J30:K30"/>
    <mergeCell ref="J22:K22"/>
    <mergeCell ref="J23:K23"/>
    <mergeCell ref="J24:K24"/>
    <mergeCell ref="C26:F26"/>
    <mergeCell ref="J26:K26"/>
    <mergeCell ref="C27:F27"/>
    <mergeCell ref="J27:K27"/>
    <mergeCell ref="C19:F19"/>
    <mergeCell ref="J19:K19"/>
    <mergeCell ref="C20:F20"/>
    <mergeCell ref="J20:K20"/>
    <mergeCell ref="C21:F21"/>
    <mergeCell ref="J21:K21"/>
    <mergeCell ref="C16:F16"/>
    <mergeCell ref="J16:K16"/>
    <mergeCell ref="C17:F17"/>
    <mergeCell ref="J17:K17"/>
    <mergeCell ref="C18:F18"/>
    <mergeCell ref="J18:K18"/>
    <mergeCell ref="C13:F13"/>
    <mergeCell ref="J13:K13"/>
    <mergeCell ref="C14:F14"/>
    <mergeCell ref="J14:K14"/>
    <mergeCell ref="C15:F15"/>
    <mergeCell ref="J15:K15"/>
    <mergeCell ref="C10:F10"/>
    <mergeCell ref="J10:K10"/>
    <mergeCell ref="C11:F11"/>
    <mergeCell ref="J11:K11"/>
    <mergeCell ref="C12:F12"/>
    <mergeCell ref="J12:K12"/>
    <mergeCell ref="C7:F7"/>
    <mergeCell ref="J7:K7"/>
    <mergeCell ref="C8:F8"/>
    <mergeCell ref="J8:K8"/>
    <mergeCell ref="C9:F9"/>
    <mergeCell ref="J9:K9"/>
    <mergeCell ref="A1:K1"/>
    <mergeCell ref="A2:K2"/>
    <mergeCell ref="A3:K3"/>
    <mergeCell ref="O4:P4"/>
    <mergeCell ref="C6:F6"/>
    <mergeCell ref="J6:K6"/>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3"/>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CAMPINAS - SC</v>
      </c>
      <c r="B1" s="3"/>
      <c r="C1" s="3"/>
      <c r="D1" s="3"/>
      <c r="E1" s="3"/>
      <c r="F1" s="3"/>
      <c r="G1" s="3"/>
      <c r="H1" s="3"/>
      <c r="I1" s="3"/>
      <c r="J1" s="3"/>
      <c r="K1" s="3"/>
    </row>
    <row r="2" spans="1:13" ht="15" customHeight="1" x14ac:dyDescent="0.25">
      <c r="A2" s="3" t="str">
        <f>OBRA</f>
        <v>RESIDÊNCIA UNIFAMILIAR TÉRREA EM ALVENARIA ESTRUTURAL 1 (2021)</v>
      </c>
      <c r="B2" s="3"/>
      <c r="C2" s="3"/>
      <c r="D2" s="3"/>
      <c r="E2" s="3"/>
      <c r="F2" s="3"/>
      <c r="G2" s="3"/>
      <c r="H2" s="3"/>
      <c r="I2" s="3"/>
      <c r="J2" s="3"/>
      <c r="K2" s="3"/>
    </row>
    <row r="3" spans="1:13" ht="15" customHeight="1" x14ac:dyDescent="0.25">
      <c r="A3" s="3" t="s">
        <v>348</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SC-12/2022, SEM DESONERAÇÃO</v>
      </c>
      <c r="C5" s="2"/>
      <c r="D5" s="2"/>
      <c r="E5" s="2"/>
      <c r="G5" s="4"/>
      <c r="H5" s="2" t="s">
        <v>6</v>
      </c>
      <c r="I5" s="6">
        <f>LEI</f>
        <v>115.47</v>
      </c>
      <c r="J5" s="2" t="s">
        <v>7</v>
      </c>
      <c r="K5" s="6">
        <f>BDI</f>
        <v>23.01</v>
      </c>
    </row>
    <row r="6" spans="1:13" ht="15" customHeight="1" x14ac:dyDescent="0.25">
      <c r="A6" s="29" t="s">
        <v>243</v>
      </c>
      <c r="B6" s="29" t="s">
        <v>37</v>
      </c>
      <c r="C6" s="53" t="s">
        <v>8</v>
      </c>
      <c r="D6" s="54"/>
      <c r="E6" s="54"/>
      <c r="F6" s="54"/>
      <c r="G6" s="7" t="s">
        <v>38</v>
      </c>
      <c r="H6" s="7" t="s">
        <v>244</v>
      </c>
      <c r="I6" s="7" t="s">
        <v>245</v>
      </c>
      <c r="J6" s="42" t="s">
        <v>10</v>
      </c>
      <c r="K6" s="41"/>
    </row>
    <row r="7" spans="1:13" ht="30" customHeight="1" x14ac:dyDescent="0.25">
      <c r="A7" s="7" t="s">
        <v>349</v>
      </c>
      <c r="B7" s="78">
        <v>88239</v>
      </c>
      <c r="C7" s="80" t="str">
        <f>VLOOKUP(B7,S!$A:$D,2,FALSE)</f>
        <v>AJUDANTE DE CARPINTEIRO COM ENCARGOS COMPLEMENTARES</v>
      </c>
      <c r="D7" s="80"/>
      <c r="E7" s="80"/>
      <c r="F7" s="79"/>
      <c r="G7" s="7" t="str">
        <f>VLOOKUP(B7,S!$A:$D,3,FALSE)</f>
        <v>H</v>
      </c>
      <c r="H7" s="81"/>
      <c r="I7" s="81">
        <f>J16</f>
        <v>22.689999999999998</v>
      </c>
      <c r="J7" s="60"/>
      <c r="K7" s="59"/>
      <c r="L7" s="81">
        <f>VLOOKUP(B7,S!$A:$D,4,FALSE)</f>
        <v>22.69</v>
      </c>
      <c r="M7" s="7" t="str">
        <f>IF(ROUND((L7-I7),2)=0,"OK, confere com a tabela.",IF(ROUND((L7-I7),2)&lt;0,"ACIMA ("&amp;TEXT(ROUND(I7*100/L7,4),"0,0000")&amp;" %) da tabela.","ABAIXO ("&amp;TEXT(ROUND(I7*100/L7,4),"0,0000")&amp;" %) da tabela."))</f>
        <v>OK, confere com a tabela.</v>
      </c>
    </row>
    <row r="8" spans="1:13" ht="30" customHeight="1" x14ac:dyDescent="0.25">
      <c r="A8" s="61" t="s">
        <v>247</v>
      </c>
      <c r="B8" s="74">
        <v>37370</v>
      </c>
      <c r="C8" s="62" t="str">
        <f>VLOOKUP(B8,IF(A8="COMPOSICAO",S!$A:$D,I!$A:$D),2,FALSE)</f>
        <v>ALIMENTACAO - HORISTA (COLETADO CAIXA - ENCARGOS COMPLEMENTARES)</v>
      </c>
      <c r="D8" s="62"/>
      <c r="E8" s="62"/>
      <c r="F8" s="62"/>
      <c r="G8" s="61" t="str">
        <f>VLOOKUP(B8,IF(A8="COMPOSICAO",S!$A:$D,I!$A:$D),3,FALSE)</f>
        <v>H</v>
      </c>
      <c r="H8" s="20">
        <f>1</f>
        <v>1</v>
      </c>
      <c r="I8" s="63">
        <f>IF(A8="COMPOSICAO",VLOOKUP("TOTAL - "&amp;B8,COMPOSICAO_AUX_2!$A:$J,10,FALSE),VLOOKUP(B8,I!$A:$D,4,FALSE))</f>
        <v>0.01</v>
      </c>
      <c r="J8" s="67">
        <f t="shared" ref="J8:J15" si="0">TRUNC(H8*I8,2)</f>
        <v>0.01</v>
      </c>
      <c r="K8" s="66"/>
    </row>
    <row r="9" spans="1:13" ht="15" customHeight="1" x14ac:dyDescent="0.25">
      <c r="A9" s="61" t="s">
        <v>247</v>
      </c>
      <c r="B9" s="74">
        <v>6117</v>
      </c>
      <c r="C9" s="62" t="str">
        <f>VLOOKUP(B9,IF(A9="COMPOSICAO",S!$A:$D,I!$A:$D),2,FALSE)</f>
        <v>CARPINTEIRO AUXILIAR (HORISTA)</v>
      </c>
      <c r="D9" s="62"/>
      <c r="E9" s="62"/>
      <c r="F9" s="62"/>
      <c r="G9" s="61" t="str">
        <f>VLOOKUP(B9,IF(A9="COMPOSICAO",S!$A:$D,I!$A:$D),3,FALSE)</f>
        <v>H</v>
      </c>
      <c r="H9" s="20">
        <f>1</f>
        <v>1</v>
      </c>
      <c r="I9" s="63">
        <f>IF(A9="COMPOSICAO",VLOOKUP("TOTAL - "&amp;B9,COMPOSICAO_AUX_2!$A:$J,10,FALSE),VLOOKUP(B9,I!$A:$D,4,FALSE))</f>
        <v>18.809999999999999</v>
      </c>
      <c r="J9" s="67">
        <f t="shared" si="0"/>
        <v>18.809999999999999</v>
      </c>
      <c r="K9" s="66"/>
    </row>
    <row r="10" spans="1:13" ht="30" customHeight="1" x14ac:dyDescent="0.25">
      <c r="A10" s="61" t="s">
        <v>247</v>
      </c>
      <c r="B10" s="74">
        <v>43483</v>
      </c>
      <c r="C10" s="62" t="str">
        <f>VLOOKUP(B10,IF(A10="COMPOSICAO",S!$A:$D,I!$A:$D),2,FALSE)</f>
        <v>EPI - FAMILIA CARPINTEIRO DE FORMAS - HORISTA (ENCARGOS COMPLEMENTARES - COLETADO CAIXA)</v>
      </c>
      <c r="D10" s="62"/>
      <c r="E10" s="62"/>
      <c r="F10" s="62"/>
      <c r="G10" s="61" t="str">
        <f>VLOOKUP(B10,IF(A10="COMPOSICAO",S!$A:$D,I!$A:$D),3,FALSE)</f>
        <v>H</v>
      </c>
      <c r="H10" s="20">
        <f>1</f>
        <v>1</v>
      </c>
      <c r="I10" s="63">
        <f>IF(A10="COMPOSICAO",VLOOKUP("TOTAL - "&amp;B10,COMPOSICAO_AUX_2!$A:$J,10,FALSE),VLOOKUP(B10,I!$A:$D,4,FALSE))</f>
        <v>1.34</v>
      </c>
      <c r="J10" s="67">
        <f t="shared" si="0"/>
        <v>1.34</v>
      </c>
      <c r="K10" s="66"/>
    </row>
    <row r="11" spans="1:13" ht="30" customHeight="1" x14ac:dyDescent="0.25">
      <c r="A11" s="61" t="s">
        <v>247</v>
      </c>
      <c r="B11" s="74">
        <v>37372</v>
      </c>
      <c r="C11" s="62" t="str">
        <f>VLOOKUP(B11,IF(A11="COMPOSICAO",S!$A:$D,I!$A:$D),2,FALSE)</f>
        <v>EXAMES - HORISTA (COLETADO CAIXA - ENCARGOS COMPLEMENTARES)</v>
      </c>
      <c r="D11" s="62"/>
      <c r="E11" s="62"/>
      <c r="F11" s="62"/>
      <c r="G11" s="61" t="str">
        <f>VLOOKUP(B11,IF(A11="COMPOSICAO",S!$A:$D,I!$A:$D),3,FALSE)</f>
        <v>H</v>
      </c>
      <c r="H11" s="20">
        <f>1</f>
        <v>1</v>
      </c>
      <c r="I11" s="63">
        <f>IF(A11="COMPOSICAO",VLOOKUP("TOTAL - "&amp;B11,COMPOSICAO_AUX_2!$A:$J,10,FALSE),VLOOKUP(B11,I!$A:$D,4,FALSE))</f>
        <v>1.1399999999999999</v>
      </c>
      <c r="J11" s="67">
        <f t="shared" si="0"/>
        <v>1.1399999999999999</v>
      </c>
      <c r="K11" s="66"/>
    </row>
    <row r="12" spans="1:13" ht="45" customHeight="1" x14ac:dyDescent="0.25">
      <c r="A12" s="61" t="s">
        <v>247</v>
      </c>
      <c r="B12" s="74">
        <v>43459</v>
      </c>
      <c r="C12" s="62" t="str">
        <f>VLOOKUP(B12,IF(A12="COMPOSICAO",S!$A:$D,I!$A:$D),2,FALSE)</f>
        <v>FERRAMENTAS - FAMILIA CARPINTEIRO DE FORMAS - HORISTA (ENCARGOS COMPLEMENTARES - COLETADO CAIXA)</v>
      </c>
      <c r="D12" s="62"/>
      <c r="E12" s="62"/>
      <c r="F12" s="62"/>
      <c r="G12" s="61" t="str">
        <f>VLOOKUP(B12,IF(A12="COMPOSICAO",S!$A:$D,I!$A:$D),3,FALSE)</f>
        <v>H</v>
      </c>
      <c r="H12" s="20">
        <f>1</f>
        <v>1</v>
      </c>
      <c r="I12" s="63">
        <f>IF(A12="COMPOSICAO",VLOOKUP("TOTAL - "&amp;B12,COMPOSICAO_AUX_2!$A:$J,10,FALSE),VLOOKUP(B12,I!$A:$D,4,FALSE))</f>
        <v>0.49</v>
      </c>
      <c r="J12" s="67">
        <f t="shared" si="0"/>
        <v>0.49</v>
      </c>
      <c r="K12" s="66"/>
    </row>
    <row r="13" spans="1:13" ht="30" customHeight="1" x14ac:dyDescent="0.25">
      <c r="A13" s="61" t="s">
        <v>247</v>
      </c>
      <c r="B13" s="74">
        <v>37373</v>
      </c>
      <c r="C13" s="62" t="str">
        <f>VLOOKUP(B13,IF(A13="COMPOSICAO",S!$A:$D,I!$A:$D),2,FALSE)</f>
        <v>SEGURO - HORISTA (COLETADO CAIXA - ENCARGOS COMPLEMENTARES)</v>
      </c>
      <c r="D13" s="62"/>
      <c r="E13" s="62"/>
      <c r="F13" s="62"/>
      <c r="G13" s="61" t="str">
        <f>VLOOKUP(B13,IF(A13="COMPOSICAO",S!$A:$D,I!$A:$D),3,FALSE)</f>
        <v>H</v>
      </c>
      <c r="H13" s="20">
        <f>1</f>
        <v>1</v>
      </c>
      <c r="I13" s="63">
        <f>IF(A13="COMPOSICAO",VLOOKUP("TOTAL - "&amp;B13,COMPOSICAO_AUX_2!$A:$J,10,FALSE),VLOOKUP(B13,I!$A:$D,4,FALSE))</f>
        <v>0.06</v>
      </c>
      <c r="J13" s="67">
        <f t="shared" si="0"/>
        <v>0.06</v>
      </c>
      <c r="K13" s="66"/>
    </row>
    <row r="14" spans="1:13" ht="30" customHeight="1" x14ac:dyDescent="0.25">
      <c r="A14" s="61" t="s">
        <v>247</v>
      </c>
      <c r="B14" s="74">
        <v>37371</v>
      </c>
      <c r="C14" s="62" t="str">
        <f>VLOOKUP(B14,IF(A14="COMPOSICAO",S!$A:$D,I!$A:$D),2,FALSE)</f>
        <v>TRANSPORTE - HORISTA (COLETADO CAIXA - ENCARGOS COMPLEMENTARES)</v>
      </c>
      <c r="D14" s="62"/>
      <c r="E14" s="62"/>
      <c r="F14" s="62"/>
      <c r="G14" s="61" t="str">
        <f>VLOOKUP(B14,IF(A14="COMPOSICAO",S!$A:$D,I!$A:$D),3,FALSE)</f>
        <v>H</v>
      </c>
      <c r="H14" s="20">
        <f>1</f>
        <v>1</v>
      </c>
      <c r="I14" s="63">
        <f>IF(A14="COMPOSICAO",VLOOKUP("TOTAL - "&amp;B14,COMPOSICAO_AUX_2!$A:$J,10,FALSE),VLOOKUP(B14,I!$A:$D,4,FALSE))</f>
        <v>0.55000000000000004</v>
      </c>
      <c r="J14" s="67">
        <f t="shared" si="0"/>
        <v>0.55000000000000004</v>
      </c>
      <c r="K14" s="66"/>
    </row>
    <row r="15" spans="1:13" ht="30" customHeight="1" x14ac:dyDescent="0.25">
      <c r="A15" s="61" t="s">
        <v>248</v>
      </c>
      <c r="B15" s="74">
        <v>95309</v>
      </c>
      <c r="C15" s="62" t="str">
        <f>VLOOKUP(B15,IF(A15="COMPOSICAO",S!$A:$D,I!$A:$D),2,FALSE)</f>
        <v>CURSO DE CAPACITAÇÃO PARA AJUDANTE DE CARPINTEIRO (ENCARGOS COMPLEMENTARES) - HORISTA</v>
      </c>
      <c r="D15" s="62"/>
      <c r="E15" s="62"/>
      <c r="F15" s="62"/>
      <c r="G15" s="61" t="str">
        <f>VLOOKUP(B15,IF(A15="COMPOSICAO",S!$A:$D,I!$A:$D),3,FALSE)</f>
        <v>H</v>
      </c>
      <c r="H15" s="20">
        <f>1</f>
        <v>1</v>
      </c>
      <c r="I15" s="63">
        <f>IF(A15="COMPOSICAO",VLOOKUP("TOTAL - "&amp;B15,COMPOSICAO_AUX_2!$A:$J,10,FALSE),VLOOKUP(B15,I!$A:$D,4,FALSE))</f>
        <v>0.28999999999999998</v>
      </c>
      <c r="J15" s="67">
        <f t="shared" si="0"/>
        <v>0.28999999999999998</v>
      </c>
      <c r="K15" s="66"/>
    </row>
    <row r="16" spans="1:13" ht="15" customHeight="1" x14ac:dyDescent="0.25">
      <c r="A16" s="82" t="s">
        <v>350</v>
      </c>
      <c r="B16" s="83"/>
      <c r="C16" s="83"/>
      <c r="D16" s="83"/>
      <c r="E16" s="83"/>
      <c r="F16" s="83"/>
      <c r="G16" s="84"/>
      <c r="H16" s="85"/>
      <c r="I16" s="86"/>
      <c r="J16" s="67">
        <f>SUM(J7:K15)</f>
        <v>22.689999999999998</v>
      </c>
      <c r="K16" s="66"/>
    </row>
    <row r="17" spans="1:13" ht="15" customHeight="1" x14ac:dyDescent="0.25">
      <c r="A17" s="4"/>
      <c r="B17" s="4"/>
      <c r="C17" s="4"/>
      <c r="D17" s="4"/>
      <c r="E17" s="4"/>
      <c r="F17" s="4"/>
      <c r="G17" s="4"/>
      <c r="H17" s="4"/>
      <c r="I17" s="4"/>
      <c r="J17" s="4"/>
      <c r="K17" s="4"/>
    </row>
    <row r="18" spans="1:13" ht="15" customHeight="1" x14ac:dyDescent="0.25">
      <c r="A18" s="29" t="s">
        <v>243</v>
      </c>
      <c r="B18" s="29" t="s">
        <v>37</v>
      </c>
      <c r="C18" s="53" t="s">
        <v>8</v>
      </c>
      <c r="D18" s="54"/>
      <c r="E18" s="54"/>
      <c r="F18" s="54"/>
      <c r="G18" s="7" t="s">
        <v>38</v>
      </c>
      <c r="H18" s="7" t="s">
        <v>244</v>
      </c>
      <c r="I18" s="7" t="s">
        <v>245</v>
      </c>
      <c r="J18" s="42" t="s">
        <v>10</v>
      </c>
      <c r="K18" s="41"/>
    </row>
    <row r="19" spans="1:13" ht="30" customHeight="1" x14ac:dyDescent="0.25">
      <c r="A19" s="7" t="s">
        <v>349</v>
      </c>
      <c r="B19" s="78">
        <v>88262</v>
      </c>
      <c r="C19" s="80" t="str">
        <f>VLOOKUP(B19,S!$A:$D,2,FALSE)</f>
        <v>CARPINTEIRO DE FORMAS COM ENCARGOS COMPLEMENTARES</v>
      </c>
      <c r="D19" s="80"/>
      <c r="E19" s="80"/>
      <c r="F19" s="79"/>
      <c r="G19" s="7" t="str">
        <f>VLOOKUP(B19,S!$A:$D,3,FALSE)</f>
        <v>H</v>
      </c>
      <c r="H19" s="81"/>
      <c r="I19" s="81">
        <f>J28</f>
        <v>29.619999999999997</v>
      </c>
      <c r="J19" s="60"/>
      <c r="K19" s="59"/>
      <c r="L19" s="81">
        <f>VLOOKUP(B19,S!$A:$D,4,FALSE)</f>
        <v>29.62</v>
      </c>
      <c r="M19" s="7" t="str">
        <f>IF(ROUND((L19-I19),2)=0,"OK, confere com a tabela.",IF(ROUND((L19-I19),2)&lt;0,"ACIMA ("&amp;TEXT(ROUND(I19*100/L19,4),"0,0000")&amp;" %) da tabela.","ABAIXO ("&amp;TEXT(ROUND(I19*100/L19,4),"0,0000")&amp;" %) da tabela."))</f>
        <v>OK, confere com a tabela.</v>
      </c>
    </row>
    <row r="20" spans="1:13" ht="30" customHeight="1" x14ac:dyDescent="0.25">
      <c r="A20" s="61" t="s">
        <v>247</v>
      </c>
      <c r="B20" s="74">
        <v>37370</v>
      </c>
      <c r="C20" s="62" t="str">
        <f>VLOOKUP(B20,IF(A20="COMPOSICAO",S!$A:$D,I!$A:$D),2,FALSE)</f>
        <v>ALIMENTACAO - HORISTA (COLETADO CAIXA - ENCARGOS COMPLEMENTARES)</v>
      </c>
      <c r="D20" s="62"/>
      <c r="E20" s="62"/>
      <c r="F20" s="62"/>
      <c r="G20" s="61" t="str">
        <f>VLOOKUP(B20,IF(A20="COMPOSICAO",S!$A:$D,I!$A:$D),3,FALSE)</f>
        <v>H</v>
      </c>
      <c r="H20" s="20">
        <f>1</f>
        <v>1</v>
      </c>
      <c r="I20" s="63">
        <f>IF(A20="COMPOSICAO",VLOOKUP("TOTAL - "&amp;B20,COMPOSICAO_AUX_2!$A:$J,10,FALSE),VLOOKUP(B20,I!$A:$D,4,FALSE))</f>
        <v>0.01</v>
      </c>
      <c r="J20" s="67">
        <f t="shared" ref="J20:J27" si="1">TRUNC(H20*I20,2)</f>
        <v>0.01</v>
      </c>
      <c r="K20" s="66"/>
    </row>
    <row r="21" spans="1:13" ht="15" customHeight="1" x14ac:dyDescent="0.25">
      <c r="A21" s="61" t="s">
        <v>247</v>
      </c>
      <c r="B21" s="74">
        <v>1213</v>
      </c>
      <c r="C21" s="62" t="str">
        <f>VLOOKUP(B21,IF(A21="COMPOSICAO",S!$A:$D,I!$A:$D),2,FALSE)</f>
        <v>CARPINTEIRO DE FORMAS (HORISTA)</v>
      </c>
      <c r="D21" s="62"/>
      <c r="E21" s="62"/>
      <c r="F21" s="62"/>
      <c r="G21" s="61" t="str">
        <f>VLOOKUP(B21,IF(A21="COMPOSICAO",S!$A:$D,I!$A:$D),3,FALSE)</f>
        <v>H</v>
      </c>
      <c r="H21" s="20">
        <f>1</f>
        <v>1</v>
      </c>
      <c r="I21" s="63">
        <f>IF(A21="COMPOSICAO",VLOOKUP("TOTAL - "&amp;B21,COMPOSICAO_AUX_2!$A:$J,10,FALSE),VLOOKUP(B21,I!$A:$D,4,FALSE))</f>
        <v>25.72</v>
      </c>
      <c r="J21" s="67">
        <f t="shared" si="1"/>
        <v>25.72</v>
      </c>
      <c r="K21" s="66"/>
    </row>
    <row r="22" spans="1:13" ht="30" customHeight="1" x14ac:dyDescent="0.25">
      <c r="A22" s="61" t="s">
        <v>247</v>
      </c>
      <c r="B22" s="74">
        <v>43483</v>
      </c>
      <c r="C22" s="62" t="str">
        <f>VLOOKUP(B22,IF(A22="COMPOSICAO",S!$A:$D,I!$A:$D),2,FALSE)</f>
        <v>EPI - FAMILIA CARPINTEIRO DE FORMAS - HORISTA (ENCARGOS COMPLEMENTARES - COLETADO CAIXA)</v>
      </c>
      <c r="D22" s="62"/>
      <c r="E22" s="62"/>
      <c r="F22" s="62"/>
      <c r="G22" s="61" t="str">
        <f>VLOOKUP(B22,IF(A22="COMPOSICAO",S!$A:$D,I!$A:$D),3,FALSE)</f>
        <v>H</v>
      </c>
      <c r="H22" s="20">
        <f>1</f>
        <v>1</v>
      </c>
      <c r="I22" s="63">
        <f>IF(A22="COMPOSICAO",VLOOKUP("TOTAL - "&amp;B22,COMPOSICAO_AUX_2!$A:$J,10,FALSE),VLOOKUP(B22,I!$A:$D,4,FALSE))</f>
        <v>1.34</v>
      </c>
      <c r="J22" s="67">
        <f t="shared" si="1"/>
        <v>1.34</v>
      </c>
      <c r="K22" s="66"/>
    </row>
    <row r="23" spans="1:13" ht="30" customHeight="1" x14ac:dyDescent="0.25">
      <c r="A23" s="61" t="s">
        <v>247</v>
      </c>
      <c r="B23" s="74">
        <v>37372</v>
      </c>
      <c r="C23" s="62" t="str">
        <f>VLOOKUP(B23,IF(A23="COMPOSICAO",S!$A:$D,I!$A:$D),2,FALSE)</f>
        <v>EXAMES - HORISTA (COLETADO CAIXA - ENCARGOS COMPLEMENTARES)</v>
      </c>
      <c r="D23" s="62"/>
      <c r="E23" s="62"/>
      <c r="F23" s="62"/>
      <c r="G23" s="61" t="str">
        <f>VLOOKUP(B23,IF(A23="COMPOSICAO",S!$A:$D,I!$A:$D),3,FALSE)</f>
        <v>H</v>
      </c>
      <c r="H23" s="20">
        <f>1</f>
        <v>1</v>
      </c>
      <c r="I23" s="63">
        <f>IF(A23="COMPOSICAO",VLOOKUP("TOTAL - "&amp;B23,COMPOSICAO_AUX_2!$A:$J,10,FALSE),VLOOKUP(B23,I!$A:$D,4,FALSE))</f>
        <v>1.1399999999999999</v>
      </c>
      <c r="J23" s="67">
        <f t="shared" si="1"/>
        <v>1.1399999999999999</v>
      </c>
      <c r="K23" s="66"/>
    </row>
    <row r="24" spans="1:13" ht="45" customHeight="1" x14ac:dyDescent="0.25">
      <c r="A24" s="61" t="s">
        <v>247</v>
      </c>
      <c r="B24" s="74">
        <v>43459</v>
      </c>
      <c r="C24" s="62" t="str">
        <f>VLOOKUP(B24,IF(A24="COMPOSICAO",S!$A:$D,I!$A:$D),2,FALSE)</f>
        <v>FERRAMENTAS - FAMILIA CARPINTEIRO DE FORMAS - HORISTA (ENCARGOS COMPLEMENTARES - COLETADO CAIXA)</v>
      </c>
      <c r="D24" s="62"/>
      <c r="E24" s="62"/>
      <c r="F24" s="62"/>
      <c r="G24" s="61" t="str">
        <f>VLOOKUP(B24,IF(A24="COMPOSICAO",S!$A:$D,I!$A:$D),3,FALSE)</f>
        <v>H</v>
      </c>
      <c r="H24" s="20">
        <f>1</f>
        <v>1</v>
      </c>
      <c r="I24" s="63">
        <f>IF(A24="COMPOSICAO",VLOOKUP("TOTAL - "&amp;B24,COMPOSICAO_AUX_2!$A:$J,10,FALSE),VLOOKUP(B24,I!$A:$D,4,FALSE))</f>
        <v>0.49</v>
      </c>
      <c r="J24" s="67">
        <f t="shared" si="1"/>
        <v>0.49</v>
      </c>
      <c r="K24" s="66"/>
    </row>
    <row r="25" spans="1:13" ht="30" customHeight="1" x14ac:dyDescent="0.25">
      <c r="A25" s="61" t="s">
        <v>247</v>
      </c>
      <c r="B25" s="74">
        <v>37373</v>
      </c>
      <c r="C25" s="62" t="str">
        <f>VLOOKUP(B25,IF(A25="COMPOSICAO",S!$A:$D,I!$A:$D),2,FALSE)</f>
        <v>SEGURO - HORISTA (COLETADO CAIXA - ENCARGOS COMPLEMENTARES)</v>
      </c>
      <c r="D25" s="62"/>
      <c r="E25" s="62"/>
      <c r="F25" s="62"/>
      <c r="G25" s="61" t="str">
        <f>VLOOKUP(B25,IF(A25="COMPOSICAO",S!$A:$D,I!$A:$D),3,FALSE)</f>
        <v>H</v>
      </c>
      <c r="H25" s="20">
        <f>1</f>
        <v>1</v>
      </c>
      <c r="I25" s="63">
        <f>IF(A25="COMPOSICAO",VLOOKUP("TOTAL - "&amp;B25,COMPOSICAO_AUX_2!$A:$J,10,FALSE),VLOOKUP(B25,I!$A:$D,4,FALSE))</f>
        <v>0.06</v>
      </c>
      <c r="J25" s="67">
        <f t="shared" si="1"/>
        <v>0.06</v>
      </c>
      <c r="K25" s="66"/>
    </row>
    <row r="26" spans="1:13" ht="30" customHeight="1" x14ac:dyDescent="0.25">
      <c r="A26" s="61" t="s">
        <v>247</v>
      </c>
      <c r="B26" s="74">
        <v>37371</v>
      </c>
      <c r="C26" s="62" t="str">
        <f>VLOOKUP(B26,IF(A26="COMPOSICAO",S!$A:$D,I!$A:$D),2,FALSE)</f>
        <v>TRANSPORTE - HORISTA (COLETADO CAIXA - ENCARGOS COMPLEMENTARES)</v>
      </c>
      <c r="D26" s="62"/>
      <c r="E26" s="62"/>
      <c r="F26" s="62"/>
      <c r="G26" s="61" t="str">
        <f>VLOOKUP(B26,IF(A26="COMPOSICAO",S!$A:$D,I!$A:$D),3,FALSE)</f>
        <v>H</v>
      </c>
      <c r="H26" s="20">
        <f>1</f>
        <v>1</v>
      </c>
      <c r="I26" s="63">
        <f>IF(A26="COMPOSICAO",VLOOKUP("TOTAL - "&amp;B26,COMPOSICAO_AUX_2!$A:$J,10,FALSE),VLOOKUP(B26,I!$A:$D,4,FALSE))</f>
        <v>0.55000000000000004</v>
      </c>
      <c r="J26" s="67">
        <f t="shared" si="1"/>
        <v>0.55000000000000004</v>
      </c>
      <c r="K26" s="66"/>
    </row>
    <row r="27" spans="1:13" ht="30" customHeight="1" x14ac:dyDescent="0.25">
      <c r="A27" s="61" t="s">
        <v>248</v>
      </c>
      <c r="B27" s="74">
        <v>95330</v>
      </c>
      <c r="C27" s="62" t="str">
        <f>VLOOKUP(B27,IF(A27="COMPOSICAO",S!$A:$D,I!$A:$D),2,FALSE)</f>
        <v>CURSO DE CAPACITAÇÃO PARA CARPINTEIRO DE FÔRMAS (ENCARGOS COMPLEMENTARES) - HORISTA</v>
      </c>
      <c r="D27" s="62"/>
      <c r="E27" s="62"/>
      <c r="F27" s="62"/>
      <c r="G27" s="61" t="str">
        <f>VLOOKUP(B27,IF(A27="COMPOSICAO",S!$A:$D,I!$A:$D),3,FALSE)</f>
        <v>H</v>
      </c>
      <c r="H27" s="20">
        <f>1</f>
        <v>1</v>
      </c>
      <c r="I27" s="63">
        <f>IF(A27="COMPOSICAO",VLOOKUP("TOTAL - "&amp;B27,COMPOSICAO_AUX_2!$A:$J,10,FALSE),VLOOKUP(B27,I!$A:$D,4,FALSE))</f>
        <v>0.31</v>
      </c>
      <c r="J27" s="67">
        <f t="shared" si="1"/>
        <v>0.31</v>
      </c>
      <c r="K27" s="66"/>
    </row>
    <row r="28" spans="1:13" ht="15" customHeight="1" x14ac:dyDescent="0.25">
      <c r="A28" s="82" t="s">
        <v>351</v>
      </c>
      <c r="B28" s="83"/>
      <c r="C28" s="83"/>
      <c r="D28" s="83"/>
      <c r="E28" s="83"/>
      <c r="F28" s="83"/>
      <c r="G28" s="84"/>
      <c r="H28" s="85"/>
      <c r="I28" s="86"/>
      <c r="J28" s="67">
        <f>SUM(J19:K27)</f>
        <v>29.619999999999997</v>
      </c>
      <c r="K28" s="66"/>
    </row>
    <row r="29" spans="1:13" ht="15" customHeight="1" x14ac:dyDescent="0.25">
      <c r="A29" s="4"/>
      <c r="B29" s="4"/>
      <c r="C29" s="4"/>
      <c r="D29" s="4"/>
      <c r="E29" s="4"/>
      <c r="F29" s="4"/>
      <c r="G29" s="4"/>
      <c r="H29" s="4"/>
      <c r="I29" s="4"/>
      <c r="J29" s="4"/>
      <c r="K29" s="4"/>
    </row>
    <row r="30" spans="1:13" ht="15" customHeight="1" x14ac:dyDescent="0.25">
      <c r="A30" s="29" t="s">
        <v>243</v>
      </c>
      <c r="B30" s="29" t="s">
        <v>37</v>
      </c>
      <c r="C30" s="53" t="s">
        <v>8</v>
      </c>
      <c r="D30" s="54"/>
      <c r="E30" s="54"/>
      <c r="F30" s="54"/>
      <c r="G30" s="7" t="s">
        <v>38</v>
      </c>
      <c r="H30" s="7" t="s">
        <v>244</v>
      </c>
      <c r="I30" s="7" t="s">
        <v>245</v>
      </c>
      <c r="J30" s="42" t="s">
        <v>10</v>
      </c>
      <c r="K30" s="41"/>
    </row>
    <row r="31" spans="1:13" ht="30" customHeight="1" x14ac:dyDescent="0.25">
      <c r="A31" s="7" t="s">
        <v>349</v>
      </c>
      <c r="B31" s="78">
        <v>88297</v>
      </c>
      <c r="C31" s="80" t="str">
        <f>VLOOKUP(B31,S!$A:$D,2,FALSE)</f>
        <v>OPERADOR DE MÁQUINAS E EQUIPAMENTOS COM ENCARGOS COMPLEMENTARES</v>
      </c>
      <c r="D31" s="80"/>
      <c r="E31" s="80"/>
      <c r="F31" s="79"/>
      <c r="G31" s="7" t="str">
        <f>VLOOKUP(B31,S!$A:$D,3,FALSE)</f>
        <v>H</v>
      </c>
      <c r="H31" s="81"/>
      <c r="I31" s="81">
        <f>J40</f>
        <v>26.84</v>
      </c>
      <c r="J31" s="60"/>
      <c r="K31" s="59"/>
      <c r="L31" s="81">
        <f>VLOOKUP(B31,S!$A:$D,4,FALSE)</f>
        <v>26.84</v>
      </c>
      <c r="M31" s="7" t="str">
        <f>IF(ROUND((L31-I31),2)=0,"OK, confere com a tabela.",IF(ROUND((L31-I31),2)&lt;0,"ACIMA ("&amp;TEXT(ROUND(I31*100/L31,4),"0,0000")&amp;" %) da tabela.","ABAIXO ("&amp;TEXT(ROUND(I31*100/L31,4),"0,0000")&amp;" %) da tabela."))</f>
        <v>OK, confere com a tabela.</v>
      </c>
    </row>
    <row r="32" spans="1:13" ht="30" customHeight="1" x14ac:dyDescent="0.25">
      <c r="A32" s="61" t="s">
        <v>247</v>
      </c>
      <c r="B32" s="74">
        <v>37370</v>
      </c>
      <c r="C32" s="62" t="str">
        <f>VLOOKUP(B32,IF(A32="COMPOSICAO",S!$A:$D,I!$A:$D),2,FALSE)</f>
        <v>ALIMENTACAO - HORISTA (COLETADO CAIXA - ENCARGOS COMPLEMENTARES)</v>
      </c>
      <c r="D32" s="62"/>
      <c r="E32" s="62"/>
      <c r="F32" s="62"/>
      <c r="G32" s="61" t="str">
        <f>VLOOKUP(B32,IF(A32="COMPOSICAO",S!$A:$D,I!$A:$D),3,FALSE)</f>
        <v>H</v>
      </c>
      <c r="H32" s="20">
        <f>1</f>
        <v>1</v>
      </c>
      <c r="I32" s="63">
        <f>IF(A32="COMPOSICAO",VLOOKUP("TOTAL - "&amp;B32,COMPOSICAO_AUX_2!$A:$J,10,FALSE),VLOOKUP(B32,I!$A:$D,4,FALSE))</f>
        <v>0.01</v>
      </c>
      <c r="J32" s="67">
        <f t="shared" ref="J32:J39" si="2">TRUNC(H32*I32,2)</f>
        <v>0.01</v>
      </c>
      <c r="K32" s="66"/>
    </row>
    <row r="33" spans="1:13" ht="30" customHeight="1" x14ac:dyDescent="0.25">
      <c r="A33" s="61" t="s">
        <v>247</v>
      </c>
      <c r="B33" s="74">
        <v>43488</v>
      </c>
      <c r="C33" s="62" t="str">
        <f>VLOOKUP(B33,IF(A33="COMPOSICAO",S!$A:$D,I!$A:$D),2,FALSE)</f>
        <v>EPI - FAMILIA OPERADOR ESCAVADEIRA - HORISTA (ENCARGOS COMPLEMENTARES - COLETADO CAIXA)</v>
      </c>
      <c r="D33" s="62"/>
      <c r="E33" s="62"/>
      <c r="F33" s="62"/>
      <c r="G33" s="61" t="str">
        <f>VLOOKUP(B33,IF(A33="COMPOSICAO",S!$A:$D,I!$A:$D),3,FALSE)</f>
        <v>H</v>
      </c>
      <c r="H33" s="20">
        <f>1</f>
        <v>1</v>
      </c>
      <c r="I33" s="63">
        <f>IF(A33="COMPOSICAO",VLOOKUP("TOTAL - "&amp;B33,COMPOSICAO_AUX_2!$A:$J,10,FALSE),VLOOKUP(B33,I!$A:$D,4,FALSE))</f>
        <v>0.82</v>
      </c>
      <c r="J33" s="67">
        <f t="shared" si="2"/>
        <v>0.82</v>
      </c>
      <c r="K33" s="66"/>
    </row>
    <row r="34" spans="1:13" ht="30" customHeight="1" x14ac:dyDescent="0.25">
      <c r="A34" s="61" t="s">
        <v>247</v>
      </c>
      <c r="B34" s="74">
        <v>37372</v>
      </c>
      <c r="C34" s="62" t="str">
        <f>VLOOKUP(B34,IF(A34="COMPOSICAO",S!$A:$D,I!$A:$D),2,FALSE)</f>
        <v>EXAMES - HORISTA (COLETADO CAIXA - ENCARGOS COMPLEMENTARES)</v>
      </c>
      <c r="D34" s="62"/>
      <c r="E34" s="62"/>
      <c r="F34" s="62"/>
      <c r="G34" s="61" t="str">
        <f>VLOOKUP(B34,IF(A34="COMPOSICAO",S!$A:$D,I!$A:$D),3,FALSE)</f>
        <v>H</v>
      </c>
      <c r="H34" s="20">
        <f>1</f>
        <v>1</v>
      </c>
      <c r="I34" s="63">
        <f>IF(A34="COMPOSICAO",VLOOKUP("TOTAL - "&amp;B34,COMPOSICAO_AUX_2!$A:$J,10,FALSE),VLOOKUP(B34,I!$A:$D,4,FALSE))</f>
        <v>1.1399999999999999</v>
      </c>
      <c r="J34" s="67">
        <f t="shared" si="2"/>
        <v>1.1399999999999999</v>
      </c>
      <c r="K34" s="66"/>
    </row>
    <row r="35" spans="1:13" ht="45" customHeight="1" x14ac:dyDescent="0.25">
      <c r="A35" s="61" t="s">
        <v>247</v>
      </c>
      <c r="B35" s="74">
        <v>43464</v>
      </c>
      <c r="C35" s="62" t="str">
        <f>VLOOKUP(B35,IF(A35="COMPOSICAO",S!$A:$D,I!$A:$D),2,FALSE)</f>
        <v>FERRAMENTAS - FAMILIA OPERADOR ESCAVADEIRA - HORISTA (ENCARGOS COMPLEMENTARES - COLETADO CAIXA)</v>
      </c>
      <c r="D35" s="62"/>
      <c r="E35" s="62"/>
      <c r="F35" s="62"/>
      <c r="G35" s="61" t="str">
        <f>VLOOKUP(B35,IF(A35="COMPOSICAO",S!$A:$D,I!$A:$D),3,FALSE)</f>
        <v>H</v>
      </c>
      <c r="H35" s="20">
        <f>1</f>
        <v>1</v>
      </c>
      <c r="I35" s="63">
        <f>IF(A35="COMPOSICAO",VLOOKUP("TOTAL - "&amp;B35,COMPOSICAO_AUX_2!$A:$J,10,FALSE),VLOOKUP(B35,I!$A:$D,4,FALSE))</f>
        <v>0.01</v>
      </c>
      <c r="J35" s="67">
        <f t="shared" si="2"/>
        <v>0.01</v>
      </c>
      <c r="K35" s="66"/>
    </row>
    <row r="36" spans="1:13" ht="30" customHeight="1" x14ac:dyDescent="0.25">
      <c r="A36" s="61" t="s">
        <v>247</v>
      </c>
      <c r="B36" s="74">
        <v>4230</v>
      </c>
      <c r="C36" s="62" t="str">
        <f>VLOOKUP(B36,IF(A36="COMPOSICAO",S!$A:$D,I!$A:$D),2,FALSE)</f>
        <v>OPERADOR DE MAQUINAS E TRATORES DIVERSOS (TERRAPLANAGEM)</v>
      </c>
      <c r="D36" s="62"/>
      <c r="E36" s="62"/>
      <c r="F36" s="62"/>
      <c r="G36" s="61" t="str">
        <f>VLOOKUP(B36,IF(A36="COMPOSICAO",S!$A:$D,I!$A:$D),3,FALSE)</f>
        <v>H</v>
      </c>
      <c r="H36" s="20">
        <f>1</f>
        <v>1</v>
      </c>
      <c r="I36" s="63">
        <f>IF(A36="COMPOSICAO",VLOOKUP("TOTAL - "&amp;B36,COMPOSICAO_AUX_2!$A:$J,10,FALSE),VLOOKUP(B36,I!$A:$D,4,FALSE))</f>
        <v>23.96</v>
      </c>
      <c r="J36" s="67">
        <f t="shared" si="2"/>
        <v>23.96</v>
      </c>
      <c r="K36" s="66"/>
    </row>
    <row r="37" spans="1:13" ht="30" customHeight="1" x14ac:dyDescent="0.25">
      <c r="A37" s="61" t="s">
        <v>247</v>
      </c>
      <c r="B37" s="74">
        <v>37373</v>
      </c>
      <c r="C37" s="62" t="str">
        <f>VLOOKUP(B37,IF(A37="COMPOSICAO",S!$A:$D,I!$A:$D),2,FALSE)</f>
        <v>SEGURO - HORISTA (COLETADO CAIXA - ENCARGOS COMPLEMENTARES)</v>
      </c>
      <c r="D37" s="62"/>
      <c r="E37" s="62"/>
      <c r="F37" s="62"/>
      <c r="G37" s="61" t="str">
        <f>VLOOKUP(B37,IF(A37="COMPOSICAO",S!$A:$D,I!$A:$D),3,FALSE)</f>
        <v>H</v>
      </c>
      <c r="H37" s="20">
        <f>1</f>
        <v>1</v>
      </c>
      <c r="I37" s="63">
        <f>IF(A37="COMPOSICAO",VLOOKUP("TOTAL - "&amp;B37,COMPOSICAO_AUX_2!$A:$J,10,FALSE),VLOOKUP(B37,I!$A:$D,4,FALSE))</f>
        <v>0.06</v>
      </c>
      <c r="J37" s="67">
        <f t="shared" si="2"/>
        <v>0.06</v>
      </c>
      <c r="K37" s="66"/>
    </row>
    <row r="38" spans="1:13" ht="30" customHeight="1" x14ac:dyDescent="0.25">
      <c r="A38" s="61" t="s">
        <v>247</v>
      </c>
      <c r="B38" s="74">
        <v>37371</v>
      </c>
      <c r="C38" s="62" t="str">
        <f>VLOOKUP(B38,IF(A38="COMPOSICAO",S!$A:$D,I!$A:$D),2,FALSE)</f>
        <v>TRANSPORTE - HORISTA (COLETADO CAIXA - ENCARGOS COMPLEMENTARES)</v>
      </c>
      <c r="D38" s="62"/>
      <c r="E38" s="62"/>
      <c r="F38" s="62"/>
      <c r="G38" s="61" t="str">
        <f>VLOOKUP(B38,IF(A38="COMPOSICAO",S!$A:$D,I!$A:$D),3,FALSE)</f>
        <v>H</v>
      </c>
      <c r="H38" s="20">
        <f>1</f>
        <v>1</v>
      </c>
      <c r="I38" s="63">
        <f>IF(A38="COMPOSICAO",VLOOKUP("TOTAL - "&amp;B38,COMPOSICAO_AUX_2!$A:$J,10,FALSE),VLOOKUP(B38,I!$A:$D,4,FALSE))</f>
        <v>0.55000000000000004</v>
      </c>
      <c r="J38" s="67">
        <f t="shared" si="2"/>
        <v>0.55000000000000004</v>
      </c>
      <c r="K38" s="66"/>
    </row>
    <row r="39" spans="1:13" ht="45" customHeight="1" x14ac:dyDescent="0.25">
      <c r="A39" s="61" t="s">
        <v>248</v>
      </c>
      <c r="B39" s="74">
        <v>95360</v>
      </c>
      <c r="C39" s="62" t="str">
        <f>VLOOKUP(B39,IF(A39="COMPOSICAO",S!$A:$D,I!$A:$D),2,FALSE)</f>
        <v>CURSO DE CAPACITAÇÃO PARA OPERADOR DE MÁQUINAS E EQUIPAMENTOS (ENCARGOS COMPLEMENTARES) - HORISTA</v>
      </c>
      <c r="D39" s="62"/>
      <c r="E39" s="62"/>
      <c r="F39" s="62"/>
      <c r="G39" s="61" t="str">
        <f>VLOOKUP(B39,IF(A39="COMPOSICAO",S!$A:$D,I!$A:$D),3,FALSE)</f>
        <v>H</v>
      </c>
      <c r="H39" s="20">
        <f>1</f>
        <v>1</v>
      </c>
      <c r="I39" s="63">
        <f>IF(A39="COMPOSICAO",VLOOKUP("TOTAL - "&amp;B39,COMPOSICAO_AUX_2!$A:$J,10,FALSE),VLOOKUP(B39,I!$A:$D,4,FALSE))</f>
        <v>0.28999999999999998</v>
      </c>
      <c r="J39" s="67">
        <f t="shared" si="2"/>
        <v>0.28999999999999998</v>
      </c>
      <c r="K39" s="66"/>
    </row>
    <row r="40" spans="1:13" ht="15" customHeight="1" x14ac:dyDescent="0.25">
      <c r="A40" s="82" t="s">
        <v>352</v>
      </c>
      <c r="B40" s="83"/>
      <c r="C40" s="83"/>
      <c r="D40" s="83"/>
      <c r="E40" s="83"/>
      <c r="F40" s="83"/>
      <c r="G40" s="84"/>
      <c r="H40" s="85"/>
      <c r="I40" s="86"/>
      <c r="J40" s="67">
        <f>SUM(J31:K39)</f>
        <v>26.84</v>
      </c>
      <c r="K40" s="66"/>
    </row>
    <row r="41" spans="1:13" ht="15" customHeight="1" x14ac:dyDescent="0.25">
      <c r="A41" s="4"/>
      <c r="B41" s="4"/>
      <c r="C41" s="4"/>
      <c r="D41" s="4"/>
      <c r="E41" s="4"/>
      <c r="F41" s="4"/>
      <c r="G41" s="4"/>
      <c r="H41" s="4"/>
      <c r="I41" s="4"/>
      <c r="J41" s="4"/>
      <c r="K41" s="4"/>
    </row>
    <row r="42" spans="1:13" ht="15" customHeight="1" x14ac:dyDescent="0.25">
      <c r="A42" s="29" t="s">
        <v>243</v>
      </c>
      <c r="B42" s="29" t="s">
        <v>37</v>
      </c>
      <c r="C42" s="53" t="s">
        <v>8</v>
      </c>
      <c r="D42" s="54"/>
      <c r="E42" s="54"/>
      <c r="F42" s="54"/>
      <c r="G42" s="7" t="s">
        <v>38</v>
      </c>
      <c r="H42" s="7" t="s">
        <v>244</v>
      </c>
      <c r="I42" s="7" t="s">
        <v>245</v>
      </c>
      <c r="J42" s="42" t="s">
        <v>10</v>
      </c>
      <c r="K42" s="41"/>
    </row>
    <row r="43" spans="1:13" ht="15" customHeight="1" x14ac:dyDescent="0.25">
      <c r="A43" s="7" t="s">
        <v>349</v>
      </c>
      <c r="B43" s="78">
        <v>88316</v>
      </c>
      <c r="C43" s="80" t="str">
        <f>VLOOKUP(B43,S!$A:$D,2,FALSE)</f>
        <v>SERVENTE COM ENCARGOS COMPLEMENTARES</v>
      </c>
      <c r="D43" s="80"/>
      <c r="E43" s="80"/>
      <c r="F43" s="79"/>
      <c r="G43" s="7" t="str">
        <f>VLOOKUP(B43,S!$A:$D,3,FALSE)</f>
        <v>H</v>
      </c>
      <c r="H43" s="81"/>
      <c r="I43" s="81">
        <f>J52</f>
        <v>21.47</v>
      </c>
      <c r="J43" s="60"/>
      <c r="K43" s="59"/>
      <c r="L43" s="81">
        <f>VLOOKUP(B43,S!$A:$D,4,FALSE)</f>
        <v>21.47</v>
      </c>
      <c r="M43" s="7" t="str">
        <f>IF(ROUND((L43-I43),2)=0,"OK, confere com a tabela.",IF(ROUND((L43-I43),2)&lt;0,"ACIMA ("&amp;TEXT(ROUND(I43*100/L43,4),"0,0000")&amp;" %) da tabela.","ABAIXO ("&amp;TEXT(ROUND(I43*100/L43,4),"0,0000")&amp;" %) da tabela."))</f>
        <v>OK, confere com a tabela.</v>
      </c>
    </row>
    <row r="44" spans="1:13" ht="30" customHeight="1" x14ac:dyDescent="0.25">
      <c r="A44" s="61" t="s">
        <v>247</v>
      </c>
      <c r="B44" s="74">
        <v>37370</v>
      </c>
      <c r="C44" s="62" t="str">
        <f>VLOOKUP(B44,IF(A44="COMPOSICAO",S!$A:$D,I!$A:$D),2,FALSE)</f>
        <v>ALIMENTACAO - HORISTA (COLETADO CAIXA - ENCARGOS COMPLEMENTARES)</v>
      </c>
      <c r="D44" s="62"/>
      <c r="E44" s="62"/>
      <c r="F44" s="62"/>
      <c r="G44" s="61" t="str">
        <f>VLOOKUP(B44,IF(A44="COMPOSICAO",S!$A:$D,I!$A:$D),3,FALSE)</f>
        <v>H</v>
      </c>
      <c r="H44" s="20">
        <f>1</f>
        <v>1</v>
      </c>
      <c r="I44" s="63">
        <f>IF(A44="COMPOSICAO",VLOOKUP("TOTAL - "&amp;B44,COMPOSICAO_AUX_2!$A:$J,10,FALSE),VLOOKUP(B44,I!$A:$D,4,FALSE))</f>
        <v>0.01</v>
      </c>
      <c r="J44" s="67">
        <f t="shared" ref="J44:J51" si="3">TRUNC(H44*I44,2)</f>
        <v>0.01</v>
      </c>
      <c r="K44" s="66"/>
    </row>
    <row r="45" spans="1:13" ht="30" customHeight="1" x14ac:dyDescent="0.25">
      <c r="A45" s="61" t="s">
        <v>247</v>
      </c>
      <c r="B45" s="74">
        <v>43491</v>
      </c>
      <c r="C45" s="62" t="str">
        <f>VLOOKUP(B45,IF(A45="COMPOSICAO",S!$A:$D,I!$A:$D),2,FALSE)</f>
        <v>EPI - FAMILIA SERVENTE - HORISTA (ENCARGOS COMPLEMENTARES - COLETADO CAIXA)</v>
      </c>
      <c r="D45" s="62"/>
      <c r="E45" s="62"/>
      <c r="F45" s="62"/>
      <c r="G45" s="61" t="str">
        <f>VLOOKUP(B45,IF(A45="COMPOSICAO",S!$A:$D,I!$A:$D),3,FALSE)</f>
        <v>H</v>
      </c>
      <c r="H45" s="20">
        <f>1</f>
        <v>1</v>
      </c>
      <c r="I45" s="63">
        <f>IF(A45="COMPOSICAO",VLOOKUP("TOTAL - "&amp;B45,COMPOSICAO_AUX_2!$A:$J,10,FALSE),VLOOKUP(B45,I!$A:$D,4,FALSE))</f>
        <v>1.25</v>
      </c>
      <c r="J45" s="67">
        <f t="shared" si="3"/>
        <v>1.25</v>
      </c>
      <c r="K45" s="66"/>
    </row>
    <row r="46" spans="1:13" ht="30" customHeight="1" x14ac:dyDescent="0.25">
      <c r="A46" s="61" t="s">
        <v>247</v>
      </c>
      <c r="B46" s="74">
        <v>37372</v>
      </c>
      <c r="C46" s="62" t="str">
        <f>VLOOKUP(B46,IF(A46="COMPOSICAO",S!$A:$D,I!$A:$D),2,FALSE)</f>
        <v>EXAMES - HORISTA (COLETADO CAIXA - ENCARGOS COMPLEMENTARES)</v>
      </c>
      <c r="D46" s="62"/>
      <c r="E46" s="62"/>
      <c r="F46" s="62"/>
      <c r="G46" s="61" t="str">
        <f>VLOOKUP(B46,IF(A46="COMPOSICAO",S!$A:$D,I!$A:$D),3,FALSE)</f>
        <v>H</v>
      </c>
      <c r="H46" s="20">
        <f>1</f>
        <v>1</v>
      </c>
      <c r="I46" s="63">
        <f>IF(A46="COMPOSICAO",VLOOKUP("TOTAL - "&amp;B46,COMPOSICAO_AUX_2!$A:$J,10,FALSE),VLOOKUP(B46,I!$A:$D,4,FALSE))</f>
        <v>1.1399999999999999</v>
      </c>
      <c r="J46" s="67">
        <f t="shared" si="3"/>
        <v>1.1399999999999999</v>
      </c>
      <c r="K46" s="66"/>
    </row>
    <row r="47" spans="1:13" ht="30" customHeight="1" x14ac:dyDescent="0.25">
      <c r="A47" s="61" t="s">
        <v>247</v>
      </c>
      <c r="B47" s="74">
        <v>43467</v>
      </c>
      <c r="C47" s="62" t="str">
        <f>VLOOKUP(B47,IF(A47="COMPOSICAO",S!$A:$D,I!$A:$D),2,FALSE)</f>
        <v>FERRAMENTAS - FAMILIA SERVENTE - HORISTA (ENCARGOS COMPLEMENTARES - COLETADO CAIXA)</v>
      </c>
      <c r="D47" s="62"/>
      <c r="E47" s="62"/>
      <c r="F47" s="62"/>
      <c r="G47" s="61" t="str">
        <f>VLOOKUP(B47,IF(A47="COMPOSICAO",S!$A:$D,I!$A:$D),3,FALSE)</f>
        <v>H</v>
      </c>
      <c r="H47" s="20">
        <f>1</f>
        <v>1</v>
      </c>
      <c r="I47" s="63">
        <f>IF(A47="COMPOSICAO",VLOOKUP("TOTAL - "&amp;B47,COMPOSICAO_AUX_2!$A:$J,10,FALSE),VLOOKUP(B47,I!$A:$D,4,FALSE))</f>
        <v>0.59</v>
      </c>
      <c r="J47" s="67">
        <f t="shared" si="3"/>
        <v>0.59</v>
      </c>
      <c r="K47" s="66"/>
    </row>
    <row r="48" spans="1:13" ht="30" customHeight="1" x14ac:dyDescent="0.25">
      <c r="A48" s="61" t="s">
        <v>247</v>
      </c>
      <c r="B48" s="74">
        <v>37373</v>
      </c>
      <c r="C48" s="62" t="str">
        <f>VLOOKUP(B48,IF(A48="COMPOSICAO",S!$A:$D,I!$A:$D),2,FALSE)</f>
        <v>SEGURO - HORISTA (COLETADO CAIXA - ENCARGOS COMPLEMENTARES)</v>
      </c>
      <c r="D48" s="62"/>
      <c r="E48" s="62"/>
      <c r="F48" s="62"/>
      <c r="G48" s="61" t="str">
        <f>VLOOKUP(B48,IF(A48="COMPOSICAO",S!$A:$D,I!$A:$D),3,FALSE)</f>
        <v>H</v>
      </c>
      <c r="H48" s="20">
        <f>1</f>
        <v>1</v>
      </c>
      <c r="I48" s="63">
        <f>IF(A48="COMPOSICAO",VLOOKUP("TOTAL - "&amp;B48,COMPOSICAO_AUX_2!$A:$J,10,FALSE),VLOOKUP(B48,I!$A:$D,4,FALSE))</f>
        <v>0.06</v>
      </c>
      <c r="J48" s="67">
        <f t="shared" si="3"/>
        <v>0.06</v>
      </c>
      <c r="K48" s="66"/>
    </row>
    <row r="49" spans="1:13" ht="15" customHeight="1" x14ac:dyDescent="0.25">
      <c r="A49" s="61" t="s">
        <v>247</v>
      </c>
      <c r="B49" s="74">
        <v>6111</v>
      </c>
      <c r="C49" s="62" t="str">
        <f>VLOOKUP(B49,IF(A49="COMPOSICAO",S!$A:$D,I!$A:$D),2,FALSE)</f>
        <v>SERVENTE DE OBRAS</v>
      </c>
      <c r="D49" s="62"/>
      <c r="E49" s="62"/>
      <c r="F49" s="62"/>
      <c r="G49" s="61" t="str">
        <f>VLOOKUP(B49,IF(A49="COMPOSICAO",S!$A:$D,I!$A:$D),3,FALSE)</f>
        <v>H</v>
      </c>
      <c r="H49" s="20">
        <f>1</f>
        <v>1</v>
      </c>
      <c r="I49" s="63">
        <f>IF(A49="COMPOSICAO",VLOOKUP("TOTAL - "&amp;B49,COMPOSICAO_AUX_2!$A:$J,10,FALSE),VLOOKUP(B49,I!$A:$D,4,FALSE))</f>
        <v>17.489999999999998</v>
      </c>
      <c r="J49" s="67">
        <f t="shared" si="3"/>
        <v>17.489999999999998</v>
      </c>
      <c r="K49" s="66"/>
    </row>
    <row r="50" spans="1:13" ht="30" customHeight="1" x14ac:dyDescent="0.25">
      <c r="A50" s="61" t="s">
        <v>247</v>
      </c>
      <c r="B50" s="74">
        <v>37371</v>
      </c>
      <c r="C50" s="62" t="str">
        <f>VLOOKUP(B50,IF(A50="COMPOSICAO",S!$A:$D,I!$A:$D),2,FALSE)</f>
        <v>TRANSPORTE - HORISTA (COLETADO CAIXA - ENCARGOS COMPLEMENTARES)</v>
      </c>
      <c r="D50" s="62"/>
      <c r="E50" s="62"/>
      <c r="F50" s="62"/>
      <c r="G50" s="61" t="str">
        <f>VLOOKUP(B50,IF(A50="COMPOSICAO",S!$A:$D,I!$A:$D),3,FALSE)</f>
        <v>H</v>
      </c>
      <c r="H50" s="20">
        <f>1</f>
        <v>1</v>
      </c>
      <c r="I50" s="63">
        <f>IF(A50="COMPOSICAO",VLOOKUP("TOTAL - "&amp;B50,COMPOSICAO_AUX_2!$A:$J,10,FALSE),VLOOKUP(B50,I!$A:$D,4,FALSE))</f>
        <v>0.55000000000000004</v>
      </c>
      <c r="J50" s="67">
        <f t="shared" si="3"/>
        <v>0.55000000000000004</v>
      </c>
      <c r="K50" s="66"/>
    </row>
    <row r="51" spans="1:13" ht="30" customHeight="1" x14ac:dyDescent="0.25">
      <c r="A51" s="61" t="s">
        <v>248</v>
      </c>
      <c r="B51" s="74">
        <v>95378</v>
      </c>
      <c r="C51" s="62" t="str">
        <f>VLOOKUP(B51,IF(A51="COMPOSICAO",S!$A:$D,I!$A:$D),2,FALSE)</f>
        <v>CURSO DE CAPACITAÇÃO PARA SERVENTE (ENCARGOS COMPLEMENTARES) - HORISTA</v>
      </c>
      <c r="D51" s="62"/>
      <c r="E51" s="62"/>
      <c r="F51" s="62"/>
      <c r="G51" s="61" t="str">
        <f>VLOOKUP(B51,IF(A51="COMPOSICAO",S!$A:$D,I!$A:$D),3,FALSE)</f>
        <v>H</v>
      </c>
      <c r="H51" s="20">
        <f>1</f>
        <v>1</v>
      </c>
      <c r="I51" s="63">
        <f>IF(A51="COMPOSICAO",VLOOKUP("TOTAL - "&amp;B51,COMPOSICAO_AUX_2!$A:$J,10,FALSE),VLOOKUP(B51,I!$A:$D,4,FALSE))</f>
        <v>0.38</v>
      </c>
      <c r="J51" s="67">
        <f t="shared" si="3"/>
        <v>0.38</v>
      </c>
      <c r="K51" s="66"/>
    </row>
    <row r="52" spans="1:13" ht="15" customHeight="1" x14ac:dyDescent="0.25">
      <c r="A52" s="82" t="s">
        <v>353</v>
      </c>
      <c r="B52" s="83"/>
      <c r="C52" s="83"/>
      <c r="D52" s="83"/>
      <c r="E52" s="83"/>
      <c r="F52" s="83"/>
      <c r="G52" s="84"/>
      <c r="H52" s="85"/>
      <c r="I52" s="86"/>
      <c r="J52" s="67">
        <f>SUM(J43:K51)</f>
        <v>21.47</v>
      </c>
      <c r="K52" s="66"/>
    </row>
    <row r="53" spans="1:13" ht="15" customHeight="1" x14ac:dyDescent="0.25">
      <c r="A53" s="4"/>
      <c r="B53" s="4"/>
      <c r="C53" s="4"/>
      <c r="D53" s="4"/>
      <c r="E53" s="4"/>
      <c r="F53" s="4"/>
      <c r="G53" s="4"/>
      <c r="H53" s="4"/>
      <c r="I53" s="4"/>
      <c r="J53" s="4"/>
      <c r="K53" s="4"/>
    </row>
    <row r="54" spans="1:13" ht="15" customHeight="1" x14ac:dyDescent="0.25">
      <c r="A54" s="29" t="s">
        <v>243</v>
      </c>
      <c r="B54" s="29" t="s">
        <v>37</v>
      </c>
      <c r="C54" s="53" t="s">
        <v>8</v>
      </c>
      <c r="D54" s="54"/>
      <c r="E54" s="54"/>
      <c r="F54" s="54"/>
      <c r="G54" s="7" t="s">
        <v>38</v>
      </c>
      <c r="H54" s="7" t="s">
        <v>244</v>
      </c>
      <c r="I54" s="7" t="s">
        <v>245</v>
      </c>
      <c r="J54" s="42" t="s">
        <v>10</v>
      </c>
      <c r="K54" s="41"/>
    </row>
    <row r="55" spans="1:13" ht="15" customHeight="1" x14ac:dyDescent="0.25">
      <c r="A55" s="7" t="s">
        <v>349</v>
      </c>
      <c r="B55" s="78">
        <v>88309</v>
      </c>
      <c r="C55" s="80" t="str">
        <f>VLOOKUP(B55,S!$A:$D,2,FALSE)</f>
        <v>PEDREIRO COM ENCARGOS COMPLEMENTARES</v>
      </c>
      <c r="D55" s="80"/>
      <c r="E55" s="80"/>
      <c r="F55" s="79"/>
      <c r="G55" s="7" t="str">
        <f>VLOOKUP(B55,S!$A:$D,3,FALSE)</f>
        <v>H</v>
      </c>
      <c r="H55" s="81"/>
      <c r="I55" s="81">
        <f>J64</f>
        <v>31.29</v>
      </c>
      <c r="J55" s="60"/>
      <c r="K55" s="59"/>
      <c r="L55" s="81">
        <f>VLOOKUP(B55,S!$A:$D,4,FALSE)</f>
        <v>31.29</v>
      </c>
      <c r="M55" s="7" t="str">
        <f>IF(ROUND((L55-I55),2)=0,"OK, confere com a tabela.",IF(ROUND((L55-I55),2)&lt;0,"ACIMA ("&amp;TEXT(ROUND(I55*100/L55,4),"0,0000")&amp;" %) da tabela.","ABAIXO ("&amp;TEXT(ROUND(I55*100/L55,4),"0,0000")&amp;" %) da tabela."))</f>
        <v>OK, confere com a tabela.</v>
      </c>
    </row>
    <row r="56" spans="1:13" ht="30" customHeight="1" x14ac:dyDescent="0.25">
      <c r="A56" s="61" t="s">
        <v>247</v>
      </c>
      <c r="B56" s="74">
        <v>37370</v>
      </c>
      <c r="C56" s="62" t="str">
        <f>VLOOKUP(B56,IF(A56="COMPOSICAO",S!$A:$D,I!$A:$D),2,FALSE)</f>
        <v>ALIMENTACAO - HORISTA (COLETADO CAIXA - ENCARGOS COMPLEMENTARES)</v>
      </c>
      <c r="D56" s="62"/>
      <c r="E56" s="62"/>
      <c r="F56" s="62"/>
      <c r="G56" s="61" t="str">
        <f>VLOOKUP(B56,IF(A56="COMPOSICAO",S!$A:$D,I!$A:$D),3,FALSE)</f>
        <v>H</v>
      </c>
      <c r="H56" s="20">
        <f>1</f>
        <v>1</v>
      </c>
      <c r="I56" s="63">
        <f>IF(A56="COMPOSICAO",VLOOKUP("TOTAL - "&amp;B56,COMPOSICAO_AUX_2!$A:$J,10,FALSE),VLOOKUP(B56,I!$A:$D,4,FALSE))</f>
        <v>0.01</v>
      </c>
      <c r="J56" s="67">
        <f t="shared" ref="J56:J63" si="4">TRUNC(H56*I56,2)</f>
        <v>0.01</v>
      </c>
      <c r="K56" s="66"/>
    </row>
    <row r="57" spans="1:13" ht="30" customHeight="1" x14ac:dyDescent="0.25">
      <c r="A57" s="61" t="s">
        <v>247</v>
      </c>
      <c r="B57" s="74">
        <v>43489</v>
      </c>
      <c r="C57" s="62" t="str">
        <f>VLOOKUP(B57,IF(A57="COMPOSICAO",S!$A:$D,I!$A:$D),2,FALSE)</f>
        <v>EPI - FAMILIA PEDREIRO - HORISTA (ENCARGOS COMPLEMENTARES - COLETADO CAIXA)</v>
      </c>
      <c r="D57" s="62"/>
      <c r="E57" s="62"/>
      <c r="F57" s="62"/>
      <c r="G57" s="61" t="str">
        <f>VLOOKUP(B57,IF(A57="COMPOSICAO",S!$A:$D,I!$A:$D),3,FALSE)</f>
        <v>H</v>
      </c>
      <c r="H57" s="20">
        <f>1</f>
        <v>1</v>
      </c>
      <c r="I57" s="63">
        <f>IF(A57="COMPOSICAO",VLOOKUP("TOTAL - "&amp;B57,COMPOSICAO_AUX_2!$A:$J,10,FALSE),VLOOKUP(B57,I!$A:$D,4,FALSE))</f>
        <v>1.17</v>
      </c>
      <c r="J57" s="67">
        <f t="shared" si="4"/>
        <v>1.17</v>
      </c>
      <c r="K57" s="66"/>
    </row>
    <row r="58" spans="1:13" ht="30" customHeight="1" x14ac:dyDescent="0.25">
      <c r="A58" s="61" t="s">
        <v>247</v>
      </c>
      <c r="B58" s="74">
        <v>37372</v>
      </c>
      <c r="C58" s="62" t="str">
        <f>VLOOKUP(B58,IF(A58="COMPOSICAO",S!$A:$D,I!$A:$D),2,FALSE)</f>
        <v>EXAMES - HORISTA (COLETADO CAIXA - ENCARGOS COMPLEMENTARES)</v>
      </c>
      <c r="D58" s="62"/>
      <c r="E58" s="62"/>
      <c r="F58" s="62"/>
      <c r="G58" s="61" t="str">
        <f>VLOOKUP(B58,IF(A58="COMPOSICAO",S!$A:$D,I!$A:$D),3,FALSE)</f>
        <v>H</v>
      </c>
      <c r="H58" s="20">
        <f>1</f>
        <v>1</v>
      </c>
      <c r="I58" s="63">
        <f>IF(A58="COMPOSICAO",VLOOKUP("TOTAL - "&amp;B58,COMPOSICAO_AUX_2!$A:$J,10,FALSE),VLOOKUP(B58,I!$A:$D,4,FALSE))</f>
        <v>1.1399999999999999</v>
      </c>
      <c r="J58" s="67">
        <f t="shared" si="4"/>
        <v>1.1399999999999999</v>
      </c>
      <c r="K58" s="66"/>
    </row>
    <row r="59" spans="1:13" ht="30" customHeight="1" x14ac:dyDescent="0.25">
      <c r="A59" s="61" t="s">
        <v>247</v>
      </c>
      <c r="B59" s="74">
        <v>43465</v>
      </c>
      <c r="C59" s="62" t="str">
        <f>VLOOKUP(B59,IF(A59="COMPOSICAO",S!$A:$D,I!$A:$D),2,FALSE)</f>
        <v>FERRAMENTAS - FAMILIA PEDREIRO - HORISTA (ENCARGOS COMPLEMENTARES - COLETADO CAIXA)</v>
      </c>
      <c r="D59" s="62"/>
      <c r="E59" s="62"/>
      <c r="F59" s="62"/>
      <c r="G59" s="61" t="str">
        <f>VLOOKUP(B59,IF(A59="COMPOSICAO",S!$A:$D,I!$A:$D),3,FALSE)</f>
        <v>H</v>
      </c>
      <c r="H59" s="20">
        <f>1</f>
        <v>1</v>
      </c>
      <c r="I59" s="63">
        <f>IF(A59="COMPOSICAO",VLOOKUP("TOTAL - "&amp;B59,COMPOSICAO_AUX_2!$A:$J,10,FALSE),VLOOKUP(B59,I!$A:$D,4,FALSE))</f>
        <v>0.84</v>
      </c>
      <c r="J59" s="67">
        <f t="shared" si="4"/>
        <v>0.84</v>
      </c>
      <c r="K59" s="66"/>
    </row>
    <row r="60" spans="1:13" ht="15" customHeight="1" x14ac:dyDescent="0.25">
      <c r="A60" s="61" t="s">
        <v>247</v>
      </c>
      <c r="B60" s="74">
        <v>4750</v>
      </c>
      <c r="C60" s="62" t="str">
        <f>VLOOKUP(B60,IF(A60="COMPOSICAO",S!$A:$D,I!$A:$D),2,FALSE)</f>
        <v>PEDREIRO (HORISTA)</v>
      </c>
      <c r="D60" s="62"/>
      <c r="E60" s="62"/>
      <c r="F60" s="62"/>
      <c r="G60" s="61" t="str">
        <f>VLOOKUP(B60,IF(A60="COMPOSICAO",S!$A:$D,I!$A:$D),3,FALSE)</f>
        <v>H</v>
      </c>
      <c r="H60" s="20">
        <f>1</f>
        <v>1</v>
      </c>
      <c r="I60" s="63">
        <f>IF(A60="COMPOSICAO",VLOOKUP("TOTAL - "&amp;B60,COMPOSICAO_AUX_2!$A:$J,10,FALSE),VLOOKUP(B60,I!$A:$D,4,FALSE))</f>
        <v>26.93</v>
      </c>
      <c r="J60" s="67">
        <f t="shared" si="4"/>
        <v>26.93</v>
      </c>
      <c r="K60" s="66"/>
    </row>
    <row r="61" spans="1:13" ht="30" customHeight="1" x14ac:dyDescent="0.25">
      <c r="A61" s="61" t="s">
        <v>247</v>
      </c>
      <c r="B61" s="74">
        <v>37373</v>
      </c>
      <c r="C61" s="62" t="str">
        <f>VLOOKUP(B61,IF(A61="COMPOSICAO",S!$A:$D,I!$A:$D),2,FALSE)</f>
        <v>SEGURO - HORISTA (COLETADO CAIXA - ENCARGOS COMPLEMENTARES)</v>
      </c>
      <c r="D61" s="62"/>
      <c r="E61" s="62"/>
      <c r="F61" s="62"/>
      <c r="G61" s="61" t="str">
        <f>VLOOKUP(B61,IF(A61="COMPOSICAO",S!$A:$D,I!$A:$D),3,FALSE)</f>
        <v>H</v>
      </c>
      <c r="H61" s="20">
        <f>1</f>
        <v>1</v>
      </c>
      <c r="I61" s="63">
        <f>IF(A61="COMPOSICAO",VLOOKUP("TOTAL - "&amp;B61,COMPOSICAO_AUX_2!$A:$J,10,FALSE),VLOOKUP(B61,I!$A:$D,4,FALSE))</f>
        <v>0.06</v>
      </c>
      <c r="J61" s="67">
        <f t="shared" si="4"/>
        <v>0.06</v>
      </c>
      <c r="K61" s="66"/>
    </row>
    <row r="62" spans="1:13" ht="30" customHeight="1" x14ac:dyDescent="0.25">
      <c r="A62" s="61" t="s">
        <v>247</v>
      </c>
      <c r="B62" s="74">
        <v>37371</v>
      </c>
      <c r="C62" s="62" t="str">
        <f>VLOOKUP(B62,IF(A62="COMPOSICAO",S!$A:$D,I!$A:$D),2,FALSE)</f>
        <v>TRANSPORTE - HORISTA (COLETADO CAIXA - ENCARGOS COMPLEMENTARES)</v>
      </c>
      <c r="D62" s="62"/>
      <c r="E62" s="62"/>
      <c r="F62" s="62"/>
      <c r="G62" s="61" t="str">
        <f>VLOOKUP(B62,IF(A62="COMPOSICAO",S!$A:$D,I!$A:$D),3,FALSE)</f>
        <v>H</v>
      </c>
      <c r="H62" s="20">
        <f>1</f>
        <v>1</v>
      </c>
      <c r="I62" s="63">
        <f>IF(A62="COMPOSICAO",VLOOKUP("TOTAL - "&amp;B62,COMPOSICAO_AUX_2!$A:$J,10,FALSE),VLOOKUP(B62,I!$A:$D,4,FALSE))</f>
        <v>0.55000000000000004</v>
      </c>
      <c r="J62" s="67">
        <f t="shared" si="4"/>
        <v>0.55000000000000004</v>
      </c>
      <c r="K62" s="66"/>
    </row>
    <row r="63" spans="1:13" ht="30" customHeight="1" x14ac:dyDescent="0.25">
      <c r="A63" s="61" t="s">
        <v>248</v>
      </c>
      <c r="B63" s="74">
        <v>95371</v>
      </c>
      <c r="C63" s="62" t="str">
        <f>VLOOKUP(B63,IF(A63="COMPOSICAO",S!$A:$D,I!$A:$D),2,FALSE)</f>
        <v>CURSO DE CAPACITAÇÃO PARA PEDREIRO (ENCARGOS COMPLEMENTARES) - HORISTA</v>
      </c>
      <c r="D63" s="62"/>
      <c r="E63" s="62"/>
      <c r="F63" s="62"/>
      <c r="G63" s="61" t="str">
        <f>VLOOKUP(B63,IF(A63="COMPOSICAO",S!$A:$D,I!$A:$D),3,FALSE)</f>
        <v>H</v>
      </c>
      <c r="H63" s="20">
        <f>1</f>
        <v>1</v>
      </c>
      <c r="I63" s="63">
        <f>IF(A63="COMPOSICAO",VLOOKUP("TOTAL - "&amp;B63,COMPOSICAO_AUX_2!$A:$J,10,FALSE),VLOOKUP(B63,I!$A:$D,4,FALSE))</f>
        <v>0.59</v>
      </c>
      <c r="J63" s="67">
        <f t="shared" si="4"/>
        <v>0.59</v>
      </c>
      <c r="K63" s="66"/>
    </row>
    <row r="64" spans="1:13" ht="15" customHeight="1" x14ac:dyDescent="0.25">
      <c r="A64" s="82" t="s">
        <v>354</v>
      </c>
      <c r="B64" s="83"/>
      <c r="C64" s="83"/>
      <c r="D64" s="83"/>
      <c r="E64" s="83"/>
      <c r="F64" s="83"/>
      <c r="G64" s="84"/>
      <c r="H64" s="85"/>
      <c r="I64" s="86"/>
      <c r="J64" s="67">
        <f>SUM(J55:K63)</f>
        <v>31.29</v>
      </c>
      <c r="K64" s="66"/>
    </row>
    <row r="65" spans="1:13" ht="15" customHeight="1" x14ac:dyDescent="0.25">
      <c r="A65" s="4"/>
      <c r="B65" s="4"/>
      <c r="C65" s="4"/>
      <c r="D65" s="4"/>
      <c r="E65" s="4"/>
      <c r="F65" s="4"/>
      <c r="G65" s="4"/>
      <c r="H65" s="4"/>
      <c r="I65" s="4"/>
      <c r="J65" s="4"/>
      <c r="K65" s="4"/>
    </row>
    <row r="66" spans="1:13" ht="15" customHeight="1" x14ac:dyDescent="0.25">
      <c r="A66" s="29" t="s">
        <v>243</v>
      </c>
      <c r="B66" s="29" t="s">
        <v>37</v>
      </c>
      <c r="C66" s="53" t="s">
        <v>8</v>
      </c>
      <c r="D66" s="54"/>
      <c r="E66" s="54"/>
      <c r="F66" s="54"/>
      <c r="G66" s="7" t="s">
        <v>38</v>
      </c>
      <c r="H66" s="7" t="s">
        <v>244</v>
      </c>
      <c r="I66" s="7" t="s">
        <v>245</v>
      </c>
      <c r="J66" s="42" t="s">
        <v>10</v>
      </c>
      <c r="K66" s="41"/>
    </row>
    <row r="67" spans="1:13" ht="30" customHeight="1" x14ac:dyDescent="0.25">
      <c r="A67" s="7" t="s">
        <v>349</v>
      </c>
      <c r="B67" s="78">
        <v>88238</v>
      </c>
      <c r="C67" s="80" t="str">
        <f>VLOOKUP(B67,S!$A:$D,2,FALSE)</f>
        <v>AJUDANTE DE ARMADOR COM ENCARGOS COMPLEMENTARES</v>
      </c>
      <c r="D67" s="80"/>
      <c r="E67" s="80"/>
      <c r="F67" s="79"/>
      <c r="G67" s="7" t="str">
        <f>VLOOKUP(B67,S!$A:$D,3,FALSE)</f>
        <v>H</v>
      </c>
      <c r="H67" s="81"/>
      <c r="I67" s="81">
        <f>J76</f>
        <v>21.900000000000002</v>
      </c>
      <c r="J67" s="60"/>
      <c r="K67" s="59"/>
      <c r="L67" s="81">
        <f>VLOOKUP(B67,S!$A:$D,4,FALSE)</f>
        <v>21.9</v>
      </c>
      <c r="M67" s="7" t="str">
        <f>IF(ROUND((L67-I67),2)=0,"OK, confere com a tabela.",IF(ROUND((L67-I67),2)&lt;0,"ACIMA ("&amp;TEXT(ROUND(I67*100/L67,4),"0,0000")&amp;" %) da tabela.","ABAIXO ("&amp;TEXT(ROUND(I67*100/L67,4),"0,0000")&amp;" %) da tabela."))</f>
        <v>OK, confere com a tabela.</v>
      </c>
    </row>
    <row r="68" spans="1:13" ht="15" customHeight="1" x14ac:dyDescent="0.25">
      <c r="A68" s="61" t="s">
        <v>247</v>
      </c>
      <c r="B68" s="74">
        <v>6114</v>
      </c>
      <c r="C68" s="62" t="str">
        <f>VLOOKUP(B68,IF(A68="COMPOSICAO",S!$A:$D,I!$A:$D),2,FALSE)</f>
        <v>AJUDANTE DE ARMADOR (HORISTA)</v>
      </c>
      <c r="D68" s="62"/>
      <c r="E68" s="62"/>
      <c r="F68" s="62"/>
      <c r="G68" s="61" t="str">
        <f>VLOOKUP(B68,IF(A68="COMPOSICAO",S!$A:$D,I!$A:$D),3,FALSE)</f>
        <v>H</v>
      </c>
      <c r="H68" s="20">
        <f>1</f>
        <v>1</v>
      </c>
      <c r="I68" s="63">
        <f>IF(A68="COMPOSICAO",VLOOKUP("TOTAL - "&amp;B68,COMPOSICAO_AUX_2!$A:$J,10,FALSE),VLOOKUP(B68,I!$A:$D,4,FALSE))</f>
        <v>17.920000000000002</v>
      </c>
      <c r="J68" s="67">
        <f t="shared" ref="J68:J75" si="5">TRUNC(H68*I68,2)</f>
        <v>17.920000000000002</v>
      </c>
      <c r="K68" s="66"/>
    </row>
    <row r="69" spans="1:13" ht="30" customHeight="1" x14ac:dyDescent="0.25">
      <c r="A69" s="61" t="s">
        <v>247</v>
      </c>
      <c r="B69" s="74">
        <v>37370</v>
      </c>
      <c r="C69" s="62" t="str">
        <f>VLOOKUP(B69,IF(A69="COMPOSICAO",S!$A:$D,I!$A:$D),2,FALSE)</f>
        <v>ALIMENTACAO - HORISTA (COLETADO CAIXA - ENCARGOS COMPLEMENTARES)</v>
      </c>
      <c r="D69" s="62"/>
      <c r="E69" s="62"/>
      <c r="F69" s="62"/>
      <c r="G69" s="61" t="str">
        <f>VLOOKUP(B69,IF(A69="COMPOSICAO",S!$A:$D,I!$A:$D),3,FALSE)</f>
        <v>H</v>
      </c>
      <c r="H69" s="20">
        <f>1</f>
        <v>1</v>
      </c>
      <c r="I69" s="63">
        <f>IF(A69="COMPOSICAO",VLOOKUP("TOTAL - "&amp;B69,COMPOSICAO_AUX_2!$A:$J,10,FALSE),VLOOKUP(B69,I!$A:$D,4,FALSE))</f>
        <v>0.01</v>
      </c>
      <c r="J69" s="67">
        <f t="shared" si="5"/>
        <v>0.01</v>
      </c>
      <c r="K69" s="66"/>
    </row>
    <row r="70" spans="1:13" ht="30" customHeight="1" x14ac:dyDescent="0.25">
      <c r="A70" s="61" t="s">
        <v>247</v>
      </c>
      <c r="B70" s="74">
        <v>43489</v>
      </c>
      <c r="C70" s="62" t="str">
        <f>VLOOKUP(B70,IF(A70="COMPOSICAO",S!$A:$D,I!$A:$D),2,FALSE)</f>
        <v>EPI - FAMILIA PEDREIRO - HORISTA (ENCARGOS COMPLEMENTARES - COLETADO CAIXA)</v>
      </c>
      <c r="D70" s="62"/>
      <c r="E70" s="62"/>
      <c r="F70" s="62"/>
      <c r="G70" s="61" t="str">
        <f>VLOOKUP(B70,IF(A70="COMPOSICAO",S!$A:$D,I!$A:$D),3,FALSE)</f>
        <v>H</v>
      </c>
      <c r="H70" s="20">
        <f>1</f>
        <v>1</v>
      </c>
      <c r="I70" s="63">
        <f>IF(A70="COMPOSICAO",VLOOKUP("TOTAL - "&amp;B70,COMPOSICAO_AUX_2!$A:$J,10,FALSE),VLOOKUP(B70,I!$A:$D,4,FALSE))</f>
        <v>1.17</v>
      </c>
      <c r="J70" s="67">
        <f t="shared" si="5"/>
        <v>1.17</v>
      </c>
      <c r="K70" s="66"/>
    </row>
    <row r="71" spans="1:13" ht="30" customHeight="1" x14ac:dyDescent="0.25">
      <c r="A71" s="61" t="s">
        <v>247</v>
      </c>
      <c r="B71" s="74">
        <v>37372</v>
      </c>
      <c r="C71" s="62" t="str">
        <f>VLOOKUP(B71,IF(A71="COMPOSICAO",S!$A:$D,I!$A:$D),2,FALSE)</f>
        <v>EXAMES - HORISTA (COLETADO CAIXA - ENCARGOS COMPLEMENTARES)</v>
      </c>
      <c r="D71" s="62"/>
      <c r="E71" s="62"/>
      <c r="F71" s="62"/>
      <c r="G71" s="61" t="str">
        <f>VLOOKUP(B71,IF(A71="COMPOSICAO",S!$A:$D,I!$A:$D),3,FALSE)</f>
        <v>H</v>
      </c>
      <c r="H71" s="20">
        <f>1</f>
        <v>1</v>
      </c>
      <c r="I71" s="63">
        <f>IF(A71="COMPOSICAO",VLOOKUP("TOTAL - "&amp;B71,COMPOSICAO_AUX_2!$A:$J,10,FALSE),VLOOKUP(B71,I!$A:$D,4,FALSE))</f>
        <v>1.1399999999999999</v>
      </c>
      <c r="J71" s="67">
        <f t="shared" si="5"/>
        <v>1.1399999999999999</v>
      </c>
      <c r="K71" s="66"/>
    </row>
    <row r="72" spans="1:13" ht="30" customHeight="1" x14ac:dyDescent="0.25">
      <c r="A72" s="61" t="s">
        <v>247</v>
      </c>
      <c r="B72" s="74">
        <v>43465</v>
      </c>
      <c r="C72" s="62" t="str">
        <f>VLOOKUP(B72,IF(A72="COMPOSICAO",S!$A:$D,I!$A:$D),2,FALSE)</f>
        <v>FERRAMENTAS - FAMILIA PEDREIRO - HORISTA (ENCARGOS COMPLEMENTARES - COLETADO CAIXA)</v>
      </c>
      <c r="D72" s="62"/>
      <c r="E72" s="62"/>
      <c r="F72" s="62"/>
      <c r="G72" s="61" t="str">
        <f>VLOOKUP(B72,IF(A72="COMPOSICAO",S!$A:$D,I!$A:$D),3,FALSE)</f>
        <v>H</v>
      </c>
      <c r="H72" s="20">
        <f>1</f>
        <v>1</v>
      </c>
      <c r="I72" s="63">
        <f>IF(A72="COMPOSICAO",VLOOKUP("TOTAL - "&amp;B72,COMPOSICAO_AUX_2!$A:$J,10,FALSE),VLOOKUP(B72,I!$A:$D,4,FALSE))</f>
        <v>0.84</v>
      </c>
      <c r="J72" s="67">
        <f t="shared" si="5"/>
        <v>0.84</v>
      </c>
      <c r="K72" s="66"/>
    </row>
    <row r="73" spans="1:13" ht="30" customHeight="1" x14ac:dyDescent="0.25">
      <c r="A73" s="61" t="s">
        <v>247</v>
      </c>
      <c r="B73" s="74">
        <v>37373</v>
      </c>
      <c r="C73" s="62" t="str">
        <f>VLOOKUP(B73,IF(A73="COMPOSICAO",S!$A:$D,I!$A:$D),2,FALSE)</f>
        <v>SEGURO - HORISTA (COLETADO CAIXA - ENCARGOS COMPLEMENTARES)</v>
      </c>
      <c r="D73" s="62"/>
      <c r="E73" s="62"/>
      <c r="F73" s="62"/>
      <c r="G73" s="61" t="str">
        <f>VLOOKUP(B73,IF(A73="COMPOSICAO",S!$A:$D,I!$A:$D),3,FALSE)</f>
        <v>H</v>
      </c>
      <c r="H73" s="20">
        <f>1</f>
        <v>1</v>
      </c>
      <c r="I73" s="63">
        <f>IF(A73="COMPOSICAO",VLOOKUP("TOTAL - "&amp;B73,COMPOSICAO_AUX_2!$A:$J,10,FALSE),VLOOKUP(B73,I!$A:$D,4,FALSE))</f>
        <v>0.06</v>
      </c>
      <c r="J73" s="67">
        <f t="shared" si="5"/>
        <v>0.06</v>
      </c>
      <c r="K73" s="66"/>
    </row>
    <row r="74" spans="1:13" ht="30" customHeight="1" x14ac:dyDescent="0.25">
      <c r="A74" s="61" t="s">
        <v>247</v>
      </c>
      <c r="B74" s="74">
        <v>37371</v>
      </c>
      <c r="C74" s="62" t="str">
        <f>VLOOKUP(B74,IF(A74="COMPOSICAO",S!$A:$D,I!$A:$D),2,FALSE)</f>
        <v>TRANSPORTE - HORISTA (COLETADO CAIXA - ENCARGOS COMPLEMENTARES)</v>
      </c>
      <c r="D74" s="62"/>
      <c r="E74" s="62"/>
      <c r="F74" s="62"/>
      <c r="G74" s="61" t="str">
        <f>VLOOKUP(B74,IF(A74="COMPOSICAO",S!$A:$D,I!$A:$D),3,FALSE)</f>
        <v>H</v>
      </c>
      <c r="H74" s="20">
        <f>1</f>
        <v>1</v>
      </c>
      <c r="I74" s="63">
        <f>IF(A74="COMPOSICAO",VLOOKUP("TOTAL - "&amp;B74,COMPOSICAO_AUX_2!$A:$J,10,FALSE),VLOOKUP(B74,I!$A:$D,4,FALSE))</f>
        <v>0.55000000000000004</v>
      </c>
      <c r="J74" s="67">
        <f t="shared" si="5"/>
        <v>0.55000000000000004</v>
      </c>
      <c r="K74" s="66"/>
    </row>
    <row r="75" spans="1:13" ht="30" customHeight="1" x14ac:dyDescent="0.25">
      <c r="A75" s="61" t="s">
        <v>248</v>
      </c>
      <c r="B75" s="74">
        <v>95308</v>
      </c>
      <c r="C75" s="62" t="str">
        <f>VLOOKUP(B75,IF(A75="COMPOSICAO",S!$A:$D,I!$A:$D),2,FALSE)</f>
        <v>CURSO DE CAPACITAÇÃO PARA AJUDANTE DE ARMADOR (ENCARGOS COMPLEMENTARES) - HORISTA</v>
      </c>
      <c r="D75" s="62"/>
      <c r="E75" s="62"/>
      <c r="F75" s="62"/>
      <c r="G75" s="61" t="str">
        <f>VLOOKUP(B75,IF(A75="COMPOSICAO",S!$A:$D,I!$A:$D),3,FALSE)</f>
        <v>H</v>
      </c>
      <c r="H75" s="20">
        <f>1</f>
        <v>1</v>
      </c>
      <c r="I75" s="63">
        <f>IF(A75="COMPOSICAO",VLOOKUP("TOTAL - "&amp;B75,COMPOSICAO_AUX_2!$A:$J,10,FALSE),VLOOKUP(B75,I!$A:$D,4,FALSE))</f>
        <v>0.21</v>
      </c>
      <c r="J75" s="67">
        <f t="shared" si="5"/>
        <v>0.21</v>
      </c>
      <c r="K75" s="66"/>
    </row>
    <row r="76" spans="1:13" ht="15" customHeight="1" x14ac:dyDescent="0.25">
      <c r="A76" s="82" t="s">
        <v>355</v>
      </c>
      <c r="B76" s="83"/>
      <c r="C76" s="83"/>
      <c r="D76" s="83"/>
      <c r="E76" s="83"/>
      <c r="F76" s="83"/>
      <c r="G76" s="84"/>
      <c r="H76" s="85"/>
      <c r="I76" s="86"/>
      <c r="J76" s="67">
        <f>SUM(J67:K75)</f>
        <v>21.900000000000002</v>
      </c>
      <c r="K76" s="66"/>
    </row>
    <row r="77" spans="1:13" ht="15" customHeight="1" x14ac:dyDescent="0.25">
      <c r="A77" s="4"/>
      <c r="B77" s="4"/>
      <c r="C77" s="4"/>
      <c r="D77" s="4"/>
      <c r="E77" s="4"/>
      <c r="F77" s="4"/>
      <c r="G77" s="4"/>
      <c r="H77" s="4"/>
      <c r="I77" s="4"/>
      <c r="J77" s="4"/>
      <c r="K77" s="4"/>
    </row>
    <row r="78" spans="1:13" ht="15" customHeight="1" x14ac:dyDescent="0.25">
      <c r="A78" s="29" t="s">
        <v>243</v>
      </c>
      <c r="B78" s="29" t="s">
        <v>37</v>
      </c>
      <c r="C78" s="53" t="s">
        <v>8</v>
      </c>
      <c r="D78" s="54"/>
      <c r="E78" s="54"/>
      <c r="F78" s="54"/>
      <c r="G78" s="7" t="s">
        <v>38</v>
      </c>
      <c r="H78" s="7" t="s">
        <v>244</v>
      </c>
      <c r="I78" s="7" t="s">
        <v>245</v>
      </c>
      <c r="J78" s="42" t="s">
        <v>10</v>
      </c>
      <c r="K78" s="41"/>
    </row>
    <row r="79" spans="1:13" ht="15" customHeight="1" x14ac:dyDescent="0.25">
      <c r="A79" s="7" t="s">
        <v>349</v>
      </c>
      <c r="B79" s="78">
        <v>88245</v>
      </c>
      <c r="C79" s="80" t="str">
        <f>VLOOKUP(B79,S!$A:$D,2,FALSE)</f>
        <v>ARMADOR COM ENCARGOS COMPLEMENTARES</v>
      </c>
      <c r="D79" s="80"/>
      <c r="E79" s="80"/>
      <c r="F79" s="79"/>
      <c r="G79" s="7" t="str">
        <f>VLOOKUP(B79,S!$A:$D,3,FALSE)</f>
        <v>H</v>
      </c>
      <c r="H79" s="81"/>
      <c r="I79" s="81">
        <f>J88</f>
        <v>31.02</v>
      </c>
      <c r="J79" s="60"/>
      <c r="K79" s="59"/>
      <c r="L79" s="81">
        <f>VLOOKUP(B79,S!$A:$D,4,FALSE)</f>
        <v>31.02</v>
      </c>
      <c r="M79" s="7" t="str">
        <f>IF(ROUND((L79-I79),2)=0,"OK, confere com a tabela.",IF(ROUND((L79-I79),2)&lt;0,"ACIMA ("&amp;TEXT(ROUND(I79*100/L79,4),"0,0000")&amp;" %) da tabela.","ABAIXO ("&amp;TEXT(ROUND(I79*100/L79,4),"0,0000")&amp;" %) da tabela."))</f>
        <v>OK, confere com a tabela.</v>
      </c>
    </row>
    <row r="80" spans="1:13" ht="30" customHeight="1" x14ac:dyDescent="0.25">
      <c r="A80" s="61" t="s">
        <v>247</v>
      </c>
      <c r="B80" s="74">
        <v>37370</v>
      </c>
      <c r="C80" s="62" t="str">
        <f>VLOOKUP(B80,IF(A80="COMPOSICAO",S!$A:$D,I!$A:$D),2,FALSE)</f>
        <v>ALIMENTACAO - HORISTA (COLETADO CAIXA - ENCARGOS COMPLEMENTARES)</v>
      </c>
      <c r="D80" s="62"/>
      <c r="E80" s="62"/>
      <c r="F80" s="62"/>
      <c r="G80" s="61" t="str">
        <f>VLOOKUP(B80,IF(A80="COMPOSICAO",S!$A:$D,I!$A:$D),3,FALSE)</f>
        <v>H</v>
      </c>
      <c r="H80" s="20">
        <f>1</f>
        <v>1</v>
      </c>
      <c r="I80" s="63">
        <f>IF(A80="COMPOSICAO",VLOOKUP("TOTAL - "&amp;B80,COMPOSICAO_AUX_2!$A:$J,10,FALSE),VLOOKUP(B80,I!$A:$D,4,FALSE))</f>
        <v>0.01</v>
      </c>
      <c r="J80" s="67">
        <f t="shared" ref="J80:J87" si="6">TRUNC(H80*I80,2)</f>
        <v>0.01</v>
      </c>
      <c r="K80" s="66"/>
    </row>
    <row r="81" spans="1:13" ht="15" customHeight="1" x14ac:dyDescent="0.25">
      <c r="A81" s="61" t="s">
        <v>247</v>
      </c>
      <c r="B81" s="74">
        <v>378</v>
      </c>
      <c r="C81" s="62" t="str">
        <f>VLOOKUP(B81,IF(A81="COMPOSICAO",S!$A:$D,I!$A:$D),2,FALSE)</f>
        <v>ARMADOR (HORISTA)</v>
      </c>
      <c r="D81" s="62"/>
      <c r="E81" s="62"/>
      <c r="F81" s="62"/>
      <c r="G81" s="61" t="str">
        <f>VLOOKUP(B81,IF(A81="COMPOSICAO",S!$A:$D,I!$A:$D),3,FALSE)</f>
        <v>H</v>
      </c>
      <c r="H81" s="20">
        <f>1</f>
        <v>1</v>
      </c>
      <c r="I81" s="63">
        <f>IF(A81="COMPOSICAO",VLOOKUP("TOTAL - "&amp;B81,COMPOSICAO_AUX_2!$A:$J,10,FALSE),VLOOKUP(B81,I!$A:$D,4,FALSE))</f>
        <v>26.93</v>
      </c>
      <c r="J81" s="67">
        <f t="shared" si="6"/>
        <v>26.93</v>
      </c>
      <c r="K81" s="66"/>
    </row>
    <row r="82" spans="1:13" ht="30" customHeight="1" x14ac:dyDescent="0.25">
      <c r="A82" s="61" t="s">
        <v>247</v>
      </c>
      <c r="B82" s="74">
        <v>43489</v>
      </c>
      <c r="C82" s="62" t="str">
        <f>VLOOKUP(B82,IF(A82="COMPOSICAO",S!$A:$D,I!$A:$D),2,FALSE)</f>
        <v>EPI - FAMILIA PEDREIRO - HORISTA (ENCARGOS COMPLEMENTARES - COLETADO CAIXA)</v>
      </c>
      <c r="D82" s="62"/>
      <c r="E82" s="62"/>
      <c r="F82" s="62"/>
      <c r="G82" s="61" t="str">
        <f>VLOOKUP(B82,IF(A82="COMPOSICAO",S!$A:$D,I!$A:$D),3,FALSE)</f>
        <v>H</v>
      </c>
      <c r="H82" s="20">
        <f>1</f>
        <v>1</v>
      </c>
      <c r="I82" s="63">
        <f>IF(A82="COMPOSICAO",VLOOKUP("TOTAL - "&amp;B82,COMPOSICAO_AUX_2!$A:$J,10,FALSE),VLOOKUP(B82,I!$A:$D,4,FALSE))</f>
        <v>1.17</v>
      </c>
      <c r="J82" s="67">
        <f t="shared" si="6"/>
        <v>1.17</v>
      </c>
      <c r="K82" s="66"/>
    </row>
    <row r="83" spans="1:13" ht="30" customHeight="1" x14ac:dyDescent="0.25">
      <c r="A83" s="61" t="s">
        <v>247</v>
      </c>
      <c r="B83" s="74">
        <v>37372</v>
      </c>
      <c r="C83" s="62" t="str">
        <f>VLOOKUP(B83,IF(A83="COMPOSICAO",S!$A:$D,I!$A:$D),2,FALSE)</f>
        <v>EXAMES - HORISTA (COLETADO CAIXA - ENCARGOS COMPLEMENTARES)</v>
      </c>
      <c r="D83" s="62"/>
      <c r="E83" s="62"/>
      <c r="F83" s="62"/>
      <c r="G83" s="61" t="str">
        <f>VLOOKUP(B83,IF(A83="COMPOSICAO",S!$A:$D,I!$A:$D),3,FALSE)</f>
        <v>H</v>
      </c>
      <c r="H83" s="20">
        <f>1</f>
        <v>1</v>
      </c>
      <c r="I83" s="63">
        <f>IF(A83="COMPOSICAO",VLOOKUP("TOTAL - "&amp;B83,COMPOSICAO_AUX_2!$A:$J,10,FALSE),VLOOKUP(B83,I!$A:$D,4,FALSE))</f>
        <v>1.1399999999999999</v>
      </c>
      <c r="J83" s="67">
        <f t="shared" si="6"/>
        <v>1.1399999999999999</v>
      </c>
      <c r="K83" s="66"/>
    </row>
    <row r="84" spans="1:13" ht="30" customHeight="1" x14ac:dyDescent="0.25">
      <c r="A84" s="61" t="s">
        <v>247</v>
      </c>
      <c r="B84" s="74">
        <v>43465</v>
      </c>
      <c r="C84" s="62" t="str">
        <f>VLOOKUP(B84,IF(A84="COMPOSICAO",S!$A:$D,I!$A:$D),2,FALSE)</f>
        <v>FERRAMENTAS - FAMILIA PEDREIRO - HORISTA (ENCARGOS COMPLEMENTARES - COLETADO CAIXA)</v>
      </c>
      <c r="D84" s="62"/>
      <c r="E84" s="62"/>
      <c r="F84" s="62"/>
      <c r="G84" s="61" t="str">
        <f>VLOOKUP(B84,IF(A84="COMPOSICAO",S!$A:$D,I!$A:$D),3,FALSE)</f>
        <v>H</v>
      </c>
      <c r="H84" s="20">
        <f>1</f>
        <v>1</v>
      </c>
      <c r="I84" s="63">
        <f>IF(A84="COMPOSICAO",VLOOKUP("TOTAL - "&amp;B84,COMPOSICAO_AUX_2!$A:$J,10,FALSE),VLOOKUP(B84,I!$A:$D,4,FALSE))</f>
        <v>0.84</v>
      </c>
      <c r="J84" s="67">
        <f t="shared" si="6"/>
        <v>0.84</v>
      </c>
      <c r="K84" s="66"/>
    </row>
    <row r="85" spans="1:13" ht="30" customHeight="1" x14ac:dyDescent="0.25">
      <c r="A85" s="61" t="s">
        <v>247</v>
      </c>
      <c r="B85" s="74">
        <v>37373</v>
      </c>
      <c r="C85" s="62" t="str">
        <f>VLOOKUP(B85,IF(A85="COMPOSICAO",S!$A:$D,I!$A:$D),2,FALSE)</f>
        <v>SEGURO - HORISTA (COLETADO CAIXA - ENCARGOS COMPLEMENTARES)</v>
      </c>
      <c r="D85" s="62"/>
      <c r="E85" s="62"/>
      <c r="F85" s="62"/>
      <c r="G85" s="61" t="str">
        <f>VLOOKUP(B85,IF(A85="COMPOSICAO",S!$A:$D,I!$A:$D),3,FALSE)</f>
        <v>H</v>
      </c>
      <c r="H85" s="20">
        <f>1</f>
        <v>1</v>
      </c>
      <c r="I85" s="63">
        <f>IF(A85="COMPOSICAO",VLOOKUP("TOTAL - "&amp;B85,COMPOSICAO_AUX_2!$A:$J,10,FALSE),VLOOKUP(B85,I!$A:$D,4,FALSE))</f>
        <v>0.06</v>
      </c>
      <c r="J85" s="67">
        <f t="shared" si="6"/>
        <v>0.06</v>
      </c>
      <c r="K85" s="66"/>
    </row>
    <row r="86" spans="1:13" ht="30" customHeight="1" x14ac:dyDescent="0.25">
      <c r="A86" s="61" t="s">
        <v>247</v>
      </c>
      <c r="B86" s="74">
        <v>37371</v>
      </c>
      <c r="C86" s="62" t="str">
        <f>VLOOKUP(B86,IF(A86="COMPOSICAO",S!$A:$D,I!$A:$D),2,FALSE)</f>
        <v>TRANSPORTE - HORISTA (COLETADO CAIXA - ENCARGOS COMPLEMENTARES)</v>
      </c>
      <c r="D86" s="62"/>
      <c r="E86" s="62"/>
      <c r="F86" s="62"/>
      <c r="G86" s="61" t="str">
        <f>VLOOKUP(B86,IF(A86="COMPOSICAO",S!$A:$D,I!$A:$D),3,FALSE)</f>
        <v>H</v>
      </c>
      <c r="H86" s="20">
        <f>1</f>
        <v>1</v>
      </c>
      <c r="I86" s="63">
        <f>IF(A86="COMPOSICAO",VLOOKUP("TOTAL - "&amp;B86,COMPOSICAO_AUX_2!$A:$J,10,FALSE),VLOOKUP(B86,I!$A:$D,4,FALSE))</f>
        <v>0.55000000000000004</v>
      </c>
      <c r="J86" s="67">
        <f t="shared" si="6"/>
        <v>0.55000000000000004</v>
      </c>
      <c r="K86" s="66"/>
    </row>
    <row r="87" spans="1:13" ht="30" customHeight="1" x14ac:dyDescent="0.25">
      <c r="A87" s="61" t="s">
        <v>248</v>
      </c>
      <c r="B87" s="74">
        <v>95314</v>
      </c>
      <c r="C87" s="62" t="str">
        <f>VLOOKUP(B87,IF(A87="COMPOSICAO",S!$A:$D,I!$A:$D),2,FALSE)</f>
        <v>CURSO DE CAPACITAÇÃO PARA ARMADOR (ENCARGOS COMPLEMENTARES) - HORISTA</v>
      </c>
      <c r="D87" s="62"/>
      <c r="E87" s="62"/>
      <c r="F87" s="62"/>
      <c r="G87" s="61" t="str">
        <f>VLOOKUP(B87,IF(A87="COMPOSICAO",S!$A:$D,I!$A:$D),3,FALSE)</f>
        <v>H</v>
      </c>
      <c r="H87" s="20">
        <f>1</f>
        <v>1</v>
      </c>
      <c r="I87" s="63">
        <f>IF(A87="COMPOSICAO",VLOOKUP("TOTAL - "&amp;B87,COMPOSICAO_AUX_2!$A:$J,10,FALSE),VLOOKUP(B87,I!$A:$D,4,FALSE))</f>
        <v>0.32</v>
      </c>
      <c r="J87" s="67">
        <f t="shared" si="6"/>
        <v>0.32</v>
      </c>
      <c r="K87" s="66"/>
    </row>
    <row r="88" spans="1:13" ht="15" customHeight="1" x14ac:dyDescent="0.25">
      <c r="A88" s="82" t="s">
        <v>356</v>
      </c>
      <c r="B88" s="83"/>
      <c r="C88" s="83"/>
      <c r="D88" s="83"/>
      <c r="E88" s="83"/>
      <c r="F88" s="83"/>
      <c r="G88" s="84"/>
      <c r="H88" s="85"/>
      <c r="I88" s="86"/>
      <c r="J88" s="67">
        <f>SUM(J79:K87)</f>
        <v>31.02</v>
      </c>
      <c r="K88" s="66"/>
    </row>
    <row r="89" spans="1:13" ht="15" customHeight="1" x14ac:dyDescent="0.25">
      <c r="A89" s="4"/>
      <c r="B89" s="4"/>
      <c r="C89" s="4"/>
      <c r="D89" s="4"/>
      <c r="E89" s="4"/>
      <c r="F89" s="4"/>
      <c r="G89" s="4"/>
      <c r="H89" s="4"/>
      <c r="I89" s="4"/>
      <c r="J89" s="4"/>
      <c r="K89" s="4"/>
    </row>
    <row r="90" spans="1:13" ht="15" customHeight="1" x14ac:dyDescent="0.25">
      <c r="A90" s="29" t="s">
        <v>243</v>
      </c>
      <c r="B90" s="29" t="s">
        <v>37</v>
      </c>
      <c r="C90" s="53" t="s">
        <v>8</v>
      </c>
      <c r="D90" s="54"/>
      <c r="E90" s="54"/>
      <c r="F90" s="54"/>
      <c r="G90" s="7" t="s">
        <v>38</v>
      </c>
      <c r="H90" s="7" t="s">
        <v>244</v>
      </c>
      <c r="I90" s="7" t="s">
        <v>245</v>
      </c>
      <c r="J90" s="42" t="s">
        <v>10</v>
      </c>
      <c r="K90" s="41"/>
    </row>
    <row r="91" spans="1:13" ht="30" customHeight="1" x14ac:dyDescent="0.25">
      <c r="A91" s="7" t="s">
        <v>349</v>
      </c>
      <c r="B91" s="78">
        <v>88377</v>
      </c>
      <c r="C91" s="80" t="str">
        <f>VLOOKUP(B91,S!$A:$D,2,FALSE)</f>
        <v>OPERADOR DE BETONEIRA ESTACIONÁRIA/MISTURADOR COM ENCARGOS COMPLEMENTARES</v>
      </c>
      <c r="D91" s="80"/>
      <c r="E91" s="80"/>
      <c r="F91" s="79"/>
      <c r="G91" s="7" t="str">
        <f>VLOOKUP(B91,S!$A:$D,3,FALSE)</f>
        <v>H</v>
      </c>
      <c r="H91" s="81"/>
      <c r="I91" s="81">
        <f>J100</f>
        <v>21.15</v>
      </c>
      <c r="J91" s="60"/>
      <c r="K91" s="59"/>
      <c r="L91" s="81">
        <f>VLOOKUP(B91,S!$A:$D,4,FALSE)</f>
        <v>21.15</v>
      </c>
      <c r="M91" s="7" t="str">
        <f>IF(ROUND((L91-I91),2)=0,"OK, confere com a tabela.",IF(ROUND((L91-I91),2)&lt;0,"ACIMA ("&amp;TEXT(ROUND(I91*100/L91,4),"0,0000")&amp;" %) da tabela.","ABAIXO ("&amp;TEXT(ROUND(I91*100/L91,4),"0,0000")&amp;" %) da tabela."))</f>
        <v>OK, confere com a tabela.</v>
      </c>
    </row>
    <row r="92" spans="1:13" ht="30" customHeight="1" x14ac:dyDescent="0.25">
      <c r="A92" s="61" t="s">
        <v>247</v>
      </c>
      <c r="B92" s="74">
        <v>37370</v>
      </c>
      <c r="C92" s="62" t="str">
        <f>VLOOKUP(B92,IF(A92="COMPOSICAO",S!$A:$D,I!$A:$D),2,FALSE)</f>
        <v>ALIMENTACAO - HORISTA (COLETADO CAIXA - ENCARGOS COMPLEMENTARES)</v>
      </c>
      <c r="D92" s="62"/>
      <c r="E92" s="62"/>
      <c r="F92" s="62"/>
      <c r="G92" s="61" t="str">
        <f>VLOOKUP(B92,IF(A92="COMPOSICAO",S!$A:$D,I!$A:$D),3,FALSE)</f>
        <v>H</v>
      </c>
      <c r="H92" s="20">
        <f>1</f>
        <v>1</v>
      </c>
      <c r="I92" s="63">
        <f>IF(A92="COMPOSICAO",VLOOKUP("TOTAL - "&amp;B92,COMPOSICAO_AUX_2!$A:$J,10,FALSE),VLOOKUP(B92,I!$A:$D,4,FALSE))</f>
        <v>0.01</v>
      </c>
      <c r="J92" s="67">
        <f t="shared" ref="J92:J99" si="7">TRUNC(H92*I92,2)</f>
        <v>0.01</v>
      </c>
      <c r="K92" s="66"/>
    </row>
    <row r="93" spans="1:13" ht="30" customHeight="1" x14ac:dyDescent="0.25">
      <c r="A93" s="61" t="s">
        <v>247</v>
      </c>
      <c r="B93" s="74">
        <v>43488</v>
      </c>
      <c r="C93" s="62" t="str">
        <f>VLOOKUP(B93,IF(A93="COMPOSICAO",S!$A:$D,I!$A:$D),2,FALSE)</f>
        <v>EPI - FAMILIA OPERADOR ESCAVADEIRA - HORISTA (ENCARGOS COMPLEMENTARES - COLETADO CAIXA)</v>
      </c>
      <c r="D93" s="62"/>
      <c r="E93" s="62"/>
      <c r="F93" s="62"/>
      <c r="G93" s="61" t="str">
        <f>VLOOKUP(B93,IF(A93="COMPOSICAO",S!$A:$D,I!$A:$D),3,FALSE)</f>
        <v>H</v>
      </c>
      <c r="H93" s="20">
        <f>1</f>
        <v>1</v>
      </c>
      <c r="I93" s="63">
        <f>IF(A93="COMPOSICAO",VLOOKUP("TOTAL - "&amp;B93,COMPOSICAO_AUX_2!$A:$J,10,FALSE),VLOOKUP(B93,I!$A:$D,4,FALSE))</f>
        <v>0.82</v>
      </c>
      <c r="J93" s="67">
        <f t="shared" si="7"/>
        <v>0.82</v>
      </c>
      <c r="K93" s="66"/>
    </row>
    <row r="94" spans="1:13" ht="30" customHeight="1" x14ac:dyDescent="0.25">
      <c r="A94" s="61" t="s">
        <v>247</v>
      </c>
      <c r="B94" s="74">
        <v>37372</v>
      </c>
      <c r="C94" s="62" t="str">
        <f>VLOOKUP(B94,IF(A94="COMPOSICAO",S!$A:$D,I!$A:$D),2,FALSE)</f>
        <v>EXAMES - HORISTA (COLETADO CAIXA - ENCARGOS COMPLEMENTARES)</v>
      </c>
      <c r="D94" s="62"/>
      <c r="E94" s="62"/>
      <c r="F94" s="62"/>
      <c r="G94" s="61" t="str">
        <f>VLOOKUP(B94,IF(A94="COMPOSICAO",S!$A:$D,I!$A:$D),3,FALSE)</f>
        <v>H</v>
      </c>
      <c r="H94" s="20">
        <f>1</f>
        <v>1</v>
      </c>
      <c r="I94" s="63">
        <f>IF(A94="COMPOSICAO",VLOOKUP("TOTAL - "&amp;B94,COMPOSICAO_AUX_2!$A:$J,10,FALSE),VLOOKUP(B94,I!$A:$D,4,FALSE))</f>
        <v>1.1399999999999999</v>
      </c>
      <c r="J94" s="67">
        <f t="shared" si="7"/>
        <v>1.1399999999999999</v>
      </c>
      <c r="K94" s="66"/>
    </row>
    <row r="95" spans="1:13" ht="45" customHeight="1" x14ac:dyDescent="0.25">
      <c r="A95" s="61" t="s">
        <v>247</v>
      </c>
      <c r="B95" s="74">
        <v>43464</v>
      </c>
      <c r="C95" s="62" t="str">
        <f>VLOOKUP(B95,IF(A95="COMPOSICAO",S!$A:$D,I!$A:$D),2,FALSE)</f>
        <v>FERRAMENTAS - FAMILIA OPERADOR ESCAVADEIRA - HORISTA (ENCARGOS COMPLEMENTARES - COLETADO CAIXA)</v>
      </c>
      <c r="D95" s="62"/>
      <c r="E95" s="62"/>
      <c r="F95" s="62"/>
      <c r="G95" s="61" t="str">
        <f>VLOOKUP(B95,IF(A95="COMPOSICAO",S!$A:$D,I!$A:$D),3,FALSE)</f>
        <v>H</v>
      </c>
      <c r="H95" s="20">
        <f>1</f>
        <v>1</v>
      </c>
      <c r="I95" s="63">
        <f>IF(A95="COMPOSICAO",VLOOKUP("TOTAL - "&amp;B95,COMPOSICAO_AUX_2!$A:$J,10,FALSE),VLOOKUP(B95,I!$A:$D,4,FALSE))</f>
        <v>0.01</v>
      </c>
      <c r="J95" s="67">
        <f t="shared" si="7"/>
        <v>0.01</v>
      </c>
      <c r="K95" s="66"/>
    </row>
    <row r="96" spans="1:13" ht="30" customHeight="1" x14ac:dyDescent="0.25">
      <c r="A96" s="61" t="s">
        <v>247</v>
      </c>
      <c r="B96" s="74">
        <v>37666</v>
      </c>
      <c r="C96" s="62" t="str">
        <f>VLOOKUP(B96,IF(A96="COMPOSICAO",S!$A:$D,I!$A:$D),2,FALSE)</f>
        <v>OPERADOR DE BETONEIRA ESTACIONARIA / MISTURADOR</v>
      </c>
      <c r="D96" s="62"/>
      <c r="E96" s="62"/>
      <c r="F96" s="62"/>
      <c r="G96" s="61" t="str">
        <f>VLOOKUP(B96,IF(A96="COMPOSICAO",S!$A:$D,I!$A:$D),3,FALSE)</f>
        <v>H</v>
      </c>
      <c r="H96" s="20">
        <f>1</f>
        <v>1</v>
      </c>
      <c r="I96" s="63">
        <f>IF(A96="COMPOSICAO",VLOOKUP("TOTAL - "&amp;B96,COMPOSICAO_AUX_2!$A:$J,10,FALSE),VLOOKUP(B96,I!$A:$D,4,FALSE))</f>
        <v>18.399999999999999</v>
      </c>
      <c r="J96" s="67">
        <f t="shared" si="7"/>
        <v>18.399999999999999</v>
      </c>
      <c r="K96" s="66"/>
    </row>
    <row r="97" spans="1:13" ht="30" customHeight="1" x14ac:dyDescent="0.25">
      <c r="A97" s="61" t="s">
        <v>247</v>
      </c>
      <c r="B97" s="74">
        <v>37373</v>
      </c>
      <c r="C97" s="62" t="str">
        <f>VLOOKUP(B97,IF(A97="COMPOSICAO",S!$A:$D,I!$A:$D),2,FALSE)</f>
        <v>SEGURO - HORISTA (COLETADO CAIXA - ENCARGOS COMPLEMENTARES)</v>
      </c>
      <c r="D97" s="62"/>
      <c r="E97" s="62"/>
      <c r="F97" s="62"/>
      <c r="G97" s="61" t="str">
        <f>VLOOKUP(B97,IF(A97="COMPOSICAO",S!$A:$D,I!$A:$D),3,FALSE)</f>
        <v>H</v>
      </c>
      <c r="H97" s="20">
        <f>1</f>
        <v>1</v>
      </c>
      <c r="I97" s="63">
        <f>IF(A97="COMPOSICAO",VLOOKUP("TOTAL - "&amp;B97,COMPOSICAO_AUX_2!$A:$J,10,FALSE),VLOOKUP(B97,I!$A:$D,4,FALSE))</f>
        <v>0.06</v>
      </c>
      <c r="J97" s="67">
        <f t="shared" si="7"/>
        <v>0.06</v>
      </c>
      <c r="K97" s="66"/>
    </row>
    <row r="98" spans="1:13" ht="30" customHeight="1" x14ac:dyDescent="0.25">
      <c r="A98" s="61" t="s">
        <v>247</v>
      </c>
      <c r="B98" s="74">
        <v>37371</v>
      </c>
      <c r="C98" s="62" t="str">
        <f>VLOOKUP(B98,IF(A98="COMPOSICAO",S!$A:$D,I!$A:$D),2,FALSE)</f>
        <v>TRANSPORTE - HORISTA (COLETADO CAIXA - ENCARGOS COMPLEMENTARES)</v>
      </c>
      <c r="D98" s="62"/>
      <c r="E98" s="62"/>
      <c r="F98" s="62"/>
      <c r="G98" s="61" t="str">
        <f>VLOOKUP(B98,IF(A98="COMPOSICAO",S!$A:$D,I!$A:$D),3,FALSE)</f>
        <v>H</v>
      </c>
      <c r="H98" s="20">
        <f>1</f>
        <v>1</v>
      </c>
      <c r="I98" s="63">
        <f>IF(A98="COMPOSICAO",VLOOKUP("TOTAL - "&amp;B98,COMPOSICAO_AUX_2!$A:$J,10,FALSE),VLOOKUP(B98,I!$A:$D,4,FALSE))</f>
        <v>0.55000000000000004</v>
      </c>
      <c r="J98" s="67">
        <f t="shared" si="7"/>
        <v>0.55000000000000004</v>
      </c>
      <c r="K98" s="66"/>
    </row>
    <row r="99" spans="1:13" ht="45" customHeight="1" x14ac:dyDescent="0.25">
      <c r="A99" s="61" t="s">
        <v>248</v>
      </c>
      <c r="B99" s="74">
        <v>95389</v>
      </c>
      <c r="C99" s="62" t="str">
        <f>VLOOKUP(B99,IF(A99="COMPOSICAO",S!$A:$D,I!$A:$D),2,FALSE)</f>
        <v>CURSO DE CAPACITAÇÃO PARA OPERADOR DE BETONEIRA ESTACIONÁRIA/MISTURADOR (ENCARGOS COMPLEMENTARES) - HORISTA</v>
      </c>
      <c r="D99" s="62"/>
      <c r="E99" s="62"/>
      <c r="F99" s="62"/>
      <c r="G99" s="61" t="str">
        <f>VLOOKUP(B99,IF(A99="COMPOSICAO",S!$A:$D,I!$A:$D),3,FALSE)</f>
        <v>H</v>
      </c>
      <c r="H99" s="20">
        <f>1</f>
        <v>1</v>
      </c>
      <c r="I99" s="63">
        <f>IF(A99="COMPOSICAO",VLOOKUP("TOTAL - "&amp;B99,COMPOSICAO_AUX_2!$A:$J,10,FALSE),VLOOKUP(B99,I!$A:$D,4,FALSE))</f>
        <v>0.16</v>
      </c>
      <c r="J99" s="67">
        <f t="shared" si="7"/>
        <v>0.16</v>
      </c>
      <c r="K99" s="66"/>
    </row>
    <row r="100" spans="1:13" ht="15" customHeight="1" x14ac:dyDescent="0.25">
      <c r="A100" s="82" t="s">
        <v>357</v>
      </c>
      <c r="B100" s="83"/>
      <c r="C100" s="83"/>
      <c r="D100" s="83"/>
      <c r="E100" s="83"/>
      <c r="F100" s="83"/>
      <c r="G100" s="84"/>
      <c r="H100" s="85"/>
      <c r="I100" s="86"/>
      <c r="J100" s="67">
        <f>SUM(J91:K99)</f>
        <v>21.15</v>
      </c>
      <c r="K100" s="66"/>
    </row>
    <row r="101" spans="1:13" ht="15" customHeight="1" x14ac:dyDescent="0.25">
      <c r="A101" s="4"/>
      <c r="B101" s="4"/>
      <c r="C101" s="4"/>
      <c r="D101" s="4"/>
      <c r="E101" s="4"/>
      <c r="F101" s="4"/>
      <c r="G101" s="4"/>
      <c r="H101" s="4"/>
      <c r="I101" s="4"/>
      <c r="J101" s="4"/>
      <c r="K101" s="4"/>
    </row>
    <row r="102" spans="1:13" ht="15" customHeight="1" x14ac:dyDescent="0.25">
      <c r="A102" s="29" t="s">
        <v>243</v>
      </c>
      <c r="B102" s="29" t="s">
        <v>37</v>
      </c>
      <c r="C102" s="53" t="s">
        <v>8</v>
      </c>
      <c r="D102" s="54"/>
      <c r="E102" s="54"/>
      <c r="F102" s="54"/>
      <c r="G102" s="7" t="s">
        <v>38</v>
      </c>
      <c r="H102" s="7" t="s">
        <v>244</v>
      </c>
      <c r="I102" s="7" t="s">
        <v>245</v>
      </c>
      <c r="J102" s="42" t="s">
        <v>10</v>
      </c>
      <c r="K102" s="41"/>
    </row>
    <row r="103" spans="1:13" ht="30" customHeight="1" x14ac:dyDescent="0.25">
      <c r="A103" s="7" t="s">
        <v>349</v>
      </c>
      <c r="B103" s="78">
        <v>88274</v>
      </c>
      <c r="C103" s="80" t="str">
        <f>VLOOKUP(B103,S!$A:$D,2,FALSE)</f>
        <v>MARMORISTA/GRANITEIRO COM ENCARGOS COMPLEMENTARES</v>
      </c>
      <c r="D103" s="80"/>
      <c r="E103" s="80"/>
      <c r="F103" s="79"/>
      <c r="G103" s="7" t="str">
        <f>VLOOKUP(B103,S!$A:$D,3,FALSE)</f>
        <v>H</v>
      </c>
      <c r="H103" s="81"/>
      <c r="I103" s="81">
        <f>J112</f>
        <v>24.080000000000002</v>
      </c>
      <c r="J103" s="60"/>
      <c r="K103" s="59"/>
      <c r="L103" s="81">
        <f>VLOOKUP(B103,S!$A:$D,4,FALSE)</f>
        <v>24.08</v>
      </c>
      <c r="M103" s="7" t="str">
        <f>IF(ROUND((L103-I103),2)=0,"OK, confere com a tabela.",IF(ROUND((L103-I103),2)&lt;0,"ACIMA ("&amp;TEXT(ROUND(I103*100/L103,4),"0,0000")&amp;" %) da tabela.","ABAIXO ("&amp;TEXT(ROUND(I103*100/L103,4),"0,0000")&amp;" %) da tabela."))</f>
        <v>OK, confere com a tabela.</v>
      </c>
    </row>
    <row r="104" spans="1:13" ht="30" customHeight="1" x14ac:dyDescent="0.25">
      <c r="A104" s="61" t="s">
        <v>247</v>
      </c>
      <c r="B104" s="74">
        <v>37370</v>
      </c>
      <c r="C104" s="62" t="str">
        <f>VLOOKUP(B104,IF(A104="COMPOSICAO",S!$A:$D,I!$A:$D),2,FALSE)</f>
        <v>ALIMENTACAO - HORISTA (COLETADO CAIXA - ENCARGOS COMPLEMENTARES)</v>
      </c>
      <c r="D104" s="62"/>
      <c r="E104" s="62"/>
      <c r="F104" s="62"/>
      <c r="G104" s="61" t="str">
        <f>VLOOKUP(B104,IF(A104="COMPOSICAO",S!$A:$D,I!$A:$D),3,FALSE)</f>
        <v>H</v>
      </c>
      <c r="H104" s="20">
        <f>1</f>
        <v>1</v>
      </c>
      <c r="I104" s="63">
        <f>IF(A104="COMPOSICAO",VLOOKUP("TOTAL - "&amp;B104,COMPOSICAO_AUX_2!$A:$J,10,FALSE),VLOOKUP(B104,I!$A:$D,4,FALSE))</f>
        <v>0.01</v>
      </c>
      <c r="J104" s="67">
        <f t="shared" ref="J104:J111" si="8">TRUNC(H104*I104,2)</f>
        <v>0.01</v>
      </c>
      <c r="K104" s="66"/>
    </row>
    <row r="105" spans="1:13" ht="30" customHeight="1" x14ac:dyDescent="0.25">
      <c r="A105" s="61" t="s">
        <v>247</v>
      </c>
      <c r="B105" s="74">
        <v>43489</v>
      </c>
      <c r="C105" s="62" t="str">
        <f>VLOOKUP(B105,IF(A105="COMPOSICAO",S!$A:$D,I!$A:$D),2,FALSE)</f>
        <v>EPI - FAMILIA PEDREIRO - HORISTA (ENCARGOS COMPLEMENTARES - COLETADO CAIXA)</v>
      </c>
      <c r="D105" s="62"/>
      <c r="E105" s="62"/>
      <c r="F105" s="62"/>
      <c r="G105" s="61" t="str">
        <f>VLOOKUP(B105,IF(A105="COMPOSICAO",S!$A:$D,I!$A:$D),3,FALSE)</f>
        <v>H</v>
      </c>
      <c r="H105" s="20">
        <f>1</f>
        <v>1</v>
      </c>
      <c r="I105" s="63">
        <f>IF(A105="COMPOSICAO",VLOOKUP("TOTAL - "&amp;B105,COMPOSICAO_AUX_2!$A:$J,10,FALSE),VLOOKUP(B105,I!$A:$D,4,FALSE))</f>
        <v>1.17</v>
      </c>
      <c r="J105" s="67">
        <f t="shared" si="8"/>
        <v>1.17</v>
      </c>
      <c r="K105" s="66"/>
    </row>
    <row r="106" spans="1:13" ht="30" customHeight="1" x14ac:dyDescent="0.25">
      <c r="A106" s="61" t="s">
        <v>247</v>
      </c>
      <c r="B106" s="74">
        <v>37372</v>
      </c>
      <c r="C106" s="62" t="str">
        <f>VLOOKUP(B106,IF(A106="COMPOSICAO",S!$A:$D,I!$A:$D),2,FALSE)</f>
        <v>EXAMES - HORISTA (COLETADO CAIXA - ENCARGOS COMPLEMENTARES)</v>
      </c>
      <c r="D106" s="62"/>
      <c r="E106" s="62"/>
      <c r="F106" s="62"/>
      <c r="G106" s="61" t="str">
        <f>VLOOKUP(B106,IF(A106="COMPOSICAO",S!$A:$D,I!$A:$D),3,FALSE)</f>
        <v>H</v>
      </c>
      <c r="H106" s="20">
        <f>1</f>
        <v>1</v>
      </c>
      <c r="I106" s="63">
        <f>IF(A106="COMPOSICAO",VLOOKUP("TOTAL - "&amp;B106,COMPOSICAO_AUX_2!$A:$J,10,FALSE),VLOOKUP(B106,I!$A:$D,4,FALSE))</f>
        <v>1.1399999999999999</v>
      </c>
      <c r="J106" s="67">
        <f t="shared" si="8"/>
        <v>1.1399999999999999</v>
      </c>
      <c r="K106" s="66"/>
    </row>
    <row r="107" spans="1:13" ht="30" customHeight="1" x14ac:dyDescent="0.25">
      <c r="A107" s="61" t="s">
        <v>247</v>
      </c>
      <c r="B107" s="74">
        <v>43465</v>
      </c>
      <c r="C107" s="62" t="str">
        <f>VLOOKUP(B107,IF(A107="COMPOSICAO",S!$A:$D,I!$A:$D),2,FALSE)</f>
        <v>FERRAMENTAS - FAMILIA PEDREIRO - HORISTA (ENCARGOS COMPLEMENTARES - COLETADO CAIXA)</v>
      </c>
      <c r="D107" s="62"/>
      <c r="E107" s="62"/>
      <c r="F107" s="62"/>
      <c r="G107" s="61" t="str">
        <f>VLOOKUP(B107,IF(A107="COMPOSICAO",S!$A:$D,I!$A:$D),3,FALSE)</f>
        <v>H</v>
      </c>
      <c r="H107" s="20">
        <f>1</f>
        <v>1</v>
      </c>
      <c r="I107" s="63">
        <f>IF(A107="COMPOSICAO",VLOOKUP("TOTAL - "&amp;B107,COMPOSICAO_AUX_2!$A:$J,10,FALSE),VLOOKUP(B107,I!$A:$D,4,FALSE))</f>
        <v>0.84</v>
      </c>
      <c r="J107" s="67">
        <f t="shared" si="8"/>
        <v>0.84</v>
      </c>
      <c r="K107" s="66"/>
    </row>
    <row r="108" spans="1:13" ht="15" customHeight="1" x14ac:dyDescent="0.25">
      <c r="A108" s="61" t="s">
        <v>247</v>
      </c>
      <c r="B108" s="74">
        <v>4755</v>
      </c>
      <c r="C108" s="62" t="str">
        <f>VLOOKUP(B108,IF(A108="COMPOSICAO",S!$A:$D,I!$A:$D),2,FALSE)</f>
        <v>MARMORISTA / GRANITEIRO (HORISTA)</v>
      </c>
      <c r="D108" s="62"/>
      <c r="E108" s="62"/>
      <c r="F108" s="62"/>
      <c r="G108" s="61" t="str">
        <f>VLOOKUP(B108,IF(A108="COMPOSICAO",S!$A:$D,I!$A:$D),3,FALSE)</f>
        <v>H</v>
      </c>
      <c r="H108" s="20">
        <f>1</f>
        <v>1</v>
      </c>
      <c r="I108" s="63">
        <f>IF(A108="COMPOSICAO",VLOOKUP("TOTAL - "&amp;B108,COMPOSICAO_AUX_2!$A:$J,10,FALSE),VLOOKUP(B108,I!$A:$D,4,FALSE))</f>
        <v>20.010000000000002</v>
      </c>
      <c r="J108" s="67">
        <f t="shared" si="8"/>
        <v>20.010000000000002</v>
      </c>
      <c r="K108" s="66"/>
    </row>
    <row r="109" spans="1:13" ht="30" customHeight="1" x14ac:dyDescent="0.25">
      <c r="A109" s="61" t="s">
        <v>247</v>
      </c>
      <c r="B109" s="74">
        <v>37373</v>
      </c>
      <c r="C109" s="62" t="str">
        <f>VLOOKUP(B109,IF(A109="COMPOSICAO",S!$A:$D,I!$A:$D),2,FALSE)</f>
        <v>SEGURO - HORISTA (COLETADO CAIXA - ENCARGOS COMPLEMENTARES)</v>
      </c>
      <c r="D109" s="62"/>
      <c r="E109" s="62"/>
      <c r="F109" s="62"/>
      <c r="G109" s="61" t="str">
        <f>VLOOKUP(B109,IF(A109="COMPOSICAO",S!$A:$D,I!$A:$D),3,FALSE)</f>
        <v>H</v>
      </c>
      <c r="H109" s="20">
        <f>1</f>
        <v>1</v>
      </c>
      <c r="I109" s="63">
        <f>IF(A109="COMPOSICAO",VLOOKUP("TOTAL - "&amp;B109,COMPOSICAO_AUX_2!$A:$J,10,FALSE),VLOOKUP(B109,I!$A:$D,4,FALSE))</f>
        <v>0.06</v>
      </c>
      <c r="J109" s="67">
        <f t="shared" si="8"/>
        <v>0.06</v>
      </c>
      <c r="K109" s="66"/>
    </row>
    <row r="110" spans="1:13" ht="30" customHeight="1" x14ac:dyDescent="0.25">
      <c r="A110" s="61" t="s">
        <v>247</v>
      </c>
      <c r="B110" s="74">
        <v>37371</v>
      </c>
      <c r="C110" s="62" t="str">
        <f>VLOOKUP(B110,IF(A110="COMPOSICAO",S!$A:$D,I!$A:$D),2,FALSE)</f>
        <v>TRANSPORTE - HORISTA (COLETADO CAIXA - ENCARGOS COMPLEMENTARES)</v>
      </c>
      <c r="D110" s="62"/>
      <c r="E110" s="62"/>
      <c r="F110" s="62"/>
      <c r="G110" s="61" t="str">
        <f>VLOOKUP(B110,IF(A110="COMPOSICAO",S!$A:$D,I!$A:$D),3,FALSE)</f>
        <v>H</v>
      </c>
      <c r="H110" s="20">
        <f>1</f>
        <v>1</v>
      </c>
      <c r="I110" s="63">
        <f>IF(A110="COMPOSICAO",VLOOKUP("TOTAL - "&amp;B110,COMPOSICAO_AUX_2!$A:$J,10,FALSE),VLOOKUP(B110,I!$A:$D,4,FALSE))</f>
        <v>0.55000000000000004</v>
      </c>
      <c r="J110" s="67">
        <f t="shared" si="8"/>
        <v>0.55000000000000004</v>
      </c>
      <c r="K110" s="66"/>
    </row>
    <row r="111" spans="1:13" ht="30" customHeight="1" x14ac:dyDescent="0.25">
      <c r="A111" s="61" t="s">
        <v>248</v>
      </c>
      <c r="B111" s="74">
        <v>95341</v>
      </c>
      <c r="C111" s="62" t="str">
        <f>VLOOKUP(B111,IF(A111="COMPOSICAO",S!$A:$D,I!$A:$D),2,FALSE)</f>
        <v>CURSO DE CAPACITAÇÃO PARA MARMORISTA/GRANITEIRO (ENCARGOS COMPLEMENTARES) - HORISTA</v>
      </c>
      <c r="D111" s="62"/>
      <c r="E111" s="62"/>
      <c r="F111" s="62"/>
      <c r="G111" s="61" t="str">
        <f>VLOOKUP(B111,IF(A111="COMPOSICAO",S!$A:$D,I!$A:$D),3,FALSE)</f>
        <v>H</v>
      </c>
      <c r="H111" s="20">
        <f>1</f>
        <v>1</v>
      </c>
      <c r="I111" s="63">
        <f>IF(A111="COMPOSICAO",VLOOKUP("TOTAL - "&amp;B111,COMPOSICAO_AUX_2!$A:$J,10,FALSE),VLOOKUP(B111,I!$A:$D,4,FALSE))</f>
        <v>0.3</v>
      </c>
      <c r="J111" s="67">
        <f t="shared" si="8"/>
        <v>0.3</v>
      </c>
      <c r="K111" s="66"/>
    </row>
    <row r="112" spans="1:13" ht="15" customHeight="1" x14ac:dyDescent="0.25">
      <c r="A112" s="82" t="s">
        <v>358</v>
      </c>
      <c r="B112" s="83"/>
      <c r="C112" s="83"/>
      <c r="D112" s="83"/>
      <c r="E112" s="83"/>
      <c r="F112" s="83"/>
      <c r="G112" s="84"/>
      <c r="H112" s="85"/>
      <c r="I112" s="86"/>
      <c r="J112" s="67">
        <f>SUM(J103:K111)</f>
        <v>24.080000000000002</v>
      </c>
      <c r="K112" s="66"/>
    </row>
    <row r="113" spans="1:13" ht="15" customHeight="1" x14ac:dyDescent="0.25">
      <c r="A113" s="4"/>
      <c r="B113" s="4"/>
      <c r="C113" s="4"/>
      <c r="D113" s="4"/>
      <c r="E113" s="4"/>
      <c r="F113" s="4"/>
      <c r="G113" s="4"/>
      <c r="H113" s="4"/>
      <c r="I113" s="4"/>
      <c r="J113" s="4"/>
      <c r="K113" s="4"/>
    </row>
    <row r="114" spans="1:13" ht="15" customHeight="1" x14ac:dyDescent="0.25">
      <c r="A114" s="29" t="s">
        <v>243</v>
      </c>
      <c r="B114" s="29" t="s">
        <v>37</v>
      </c>
      <c r="C114" s="53" t="s">
        <v>8</v>
      </c>
      <c r="D114" s="54"/>
      <c r="E114" s="54"/>
      <c r="F114" s="54"/>
      <c r="G114" s="7" t="s">
        <v>38</v>
      </c>
      <c r="H114" s="7" t="s">
        <v>244</v>
      </c>
      <c r="I114" s="7" t="s">
        <v>245</v>
      </c>
      <c r="J114" s="42" t="s">
        <v>10</v>
      </c>
      <c r="K114" s="41"/>
    </row>
    <row r="115" spans="1:13" ht="30" customHeight="1" x14ac:dyDescent="0.25">
      <c r="A115" s="7" t="s">
        <v>349</v>
      </c>
      <c r="B115" s="78">
        <v>88256</v>
      </c>
      <c r="C115" s="80" t="str">
        <f>VLOOKUP(B115,S!$A:$D,2,FALSE)</f>
        <v>AZULEJISTA OU LADRILHISTA COM ENCARGOS COMPLEMENTARES</v>
      </c>
      <c r="D115" s="80"/>
      <c r="E115" s="80"/>
      <c r="F115" s="79"/>
      <c r="G115" s="7" t="str">
        <f>VLOOKUP(B115,S!$A:$D,3,FALSE)</f>
        <v>H</v>
      </c>
      <c r="H115" s="81"/>
      <c r="I115" s="81">
        <f>J124</f>
        <v>31.11</v>
      </c>
      <c r="J115" s="60"/>
      <c r="K115" s="59"/>
      <c r="L115" s="81">
        <f>VLOOKUP(B115,S!$A:$D,4,FALSE)</f>
        <v>31.11</v>
      </c>
      <c r="M115" s="7" t="str">
        <f>IF(ROUND((L115-I115),2)=0,"OK, confere com a tabela.",IF(ROUND((L115-I115),2)&lt;0,"ACIMA ("&amp;TEXT(ROUND(I115*100/L115,4),"0,0000")&amp;" %) da tabela.","ABAIXO ("&amp;TEXT(ROUND(I115*100/L115,4),"0,0000")&amp;" %) da tabela."))</f>
        <v>OK, confere com a tabela.</v>
      </c>
    </row>
    <row r="116" spans="1:13" ht="30" customHeight="1" x14ac:dyDescent="0.25">
      <c r="A116" s="61" t="s">
        <v>247</v>
      </c>
      <c r="B116" s="74">
        <v>37370</v>
      </c>
      <c r="C116" s="62" t="str">
        <f>VLOOKUP(B116,IF(A116="COMPOSICAO",S!$A:$D,I!$A:$D),2,FALSE)</f>
        <v>ALIMENTACAO - HORISTA (COLETADO CAIXA - ENCARGOS COMPLEMENTARES)</v>
      </c>
      <c r="D116" s="62"/>
      <c r="E116" s="62"/>
      <c r="F116" s="62"/>
      <c r="G116" s="61" t="str">
        <f>VLOOKUP(B116,IF(A116="COMPOSICAO",S!$A:$D,I!$A:$D),3,FALSE)</f>
        <v>H</v>
      </c>
      <c r="H116" s="20">
        <f>1</f>
        <v>1</v>
      </c>
      <c r="I116" s="63">
        <f>IF(A116="COMPOSICAO",VLOOKUP("TOTAL - "&amp;B116,COMPOSICAO_AUX_2!$A:$J,10,FALSE),VLOOKUP(B116,I!$A:$D,4,FALSE))</f>
        <v>0.01</v>
      </c>
      <c r="J116" s="67">
        <f t="shared" ref="J116:J123" si="9">TRUNC(H116*I116,2)</f>
        <v>0.01</v>
      </c>
      <c r="K116" s="66"/>
    </row>
    <row r="117" spans="1:13" ht="15" customHeight="1" x14ac:dyDescent="0.25">
      <c r="A117" s="61" t="s">
        <v>247</v>
      </c>
      <c r="B117" s="74">
        <v>4760</v>
      </c>
      <c r="C117" s="62" t="str">
        <f>VLOOKUP(B117,IF(A117="COMPOSICAO",S!$A:$D,I!$A:$D),2,FALSE)</f>
        <v>AZULEJISTA OU LADRILHEIRO (HORISTA)</v>
      </c>
      <c r="D117" s="62"/>
      <c r="E117" s="62"/>
      <c r="F117" s="62"/>
      <c r="G117" s="61" t="str">
        <f>VLOOKUP(B117,IF(A117="COMPOSICAO",S!$A:$D,I!$A:$D),3,FALSE)</f>
        <v>H</v>
      </c>
      <c r="H117" s="20">
        <f>1</f>
        <v>1</v>
      </c>
      <c r="I117" s="63">
        <f>IF(A117="COMPOSICAO",VLOOKUP("TOTAL - "&amp;B117,COMPOSICAO_AUX_2!$A:$J,10,FALSE),VLOOKUP(B117,I!$A:$D,4,FALSE))</f>
        <v>26.93</v>
      </c>
      <c r="J117" s="67">
        <f t="shared" si="9"/>
        <v>26.93</v>
      </c>
      <c r="K117" s="66"/>
    </row>
    <row r="118" spans="1:13" ht="30" customHeight="1" x14ac:dyDescent="0.25">
      <c r="A118" s="61" t="s">
        <v>247</v>
      </c>
      <c r="B118" s="74">
        <v>43489</v>
      </c>
      <c r="C118" s="62" t="str">
        <f>VLOOKUP(B118,IF(A118="COMPOSICAO",S!$A:$D,I!$A:$D),2,FALSE)</f>
        <v>EPI - FAMILIA PEDREIRO - HORISTA (ENCARGOS COMPLEMENTARES - COLETADO CAIXA)</v>
      </c>
      <c r="D118" s="62"/>
      <c r="E118" s="62"/>
      <c r="F118" s="62"/>
      <c r="G118" s="61" t="str">
        <f>VLOOKUP(B118,IF(A118="COMPOSICAO",S!$A:$D,I!$A:$D),3,FALSE)</f>
        <v>H</v>
      </c>
      <c r="H118" s="20">
        <f>1</f>
        <v>1</v>
      </c>
      <c r="I118" s="63">
        <f>IF(A118="COMPOSICAO",VLOOKUP("TOTAL - "&amp;B118,COMPOSICAO_AUX_2!$A:$J,10,FALSE),VLOOKUP(B118,I!$A:$D,4,FALSE))</f>
        <v>1.17</v>
      </c>
      <c r="J118" s="67">
        <f t="shared" si="9"/>
        <v>1.17</v>
      </c>
      <c r="K118" s="66"/>
    </row>
    <row r="119" spans="1:13" ht="30" customHeight="1" x14ac:dyDescent="0.25">
      <c r="A119" s="61" t="s">
        <v>247</v>
      </c>
      <c r="B119" s="74">
        <v>37372</v>
      </c>
      <c r="C119" s="62" t="str">
        <f>VLOOKUP(B119,IF(A119="COMPOSICAO",S!$A:$D,I!$A:$D),2,FALSE)</f>
        <v>EXAMES - HORISTA (COLETADO CAIXA - ENCARGOS COMPLEMENTARES)</v>
      </c>
      <c r="D119" s="62"/>
      <c r="E119" s="62"/>
      <c r="F119" s="62"/>
      <c r="G119" s="61" t="str">
        <f>VLOOKUP(B119,IF(A119="COMPOSICAO",S!$A:$D,I!$A:$D),3,FALSE)</f>
        <v>H</v>
      </c>
      <c r="H119" s="20">
        <f>1</f>
        <v>1</v>
      </c>
      <c r="I119" s="63">
        <f>IF(A119="COMPOSICAO",VLOOKUP("TOTAL - "&amp;B119,COMPOSICAO_AUX_2!$A:$J,10,FALSE),VLOOKUP(B119,I!$A:$D,4,FALSE))</f>
        <v>1.1399999999999999</v>
      </c>
      <c r="J119" s="67">
        <f t="shared" si="9"/>
        <v>1.1399999999999999</v>
      </c>
      <c r="K119" s="66"/>
    </row>
    <row r="120" spans="1:13" ht="30" customHeight="1" x14ac:dyDescent="0.25">
      <c r="A120" s="61" t="s">
        <v>247</v>
      </c>
      <c r="B120" s="74">
        <v>43465</v>
      </c>
      <c r="C120" s="62" t="str">
        <f>VLOOKUP(B120,IF(A120="COMPOSICAO",S!$A:$D,I!$A:$D),2,FALSE)</f>
        <v>FERRAMENTAS - FAMILIA PEDREIRO - HORISTA (ENCARGOS COMPLEMENTARES - COLETADO CAIXA)</v>
      </c>
      <c r="D120" s="62"/>
      <c r="E120" s="62"/>
      <c r="F120" s="62"/>
      <c r="G120" s="61" t="str">
        <f>VLOOKUP(B120,IF(A120="COMPOSICAO",S!$A:$D,I!$A:$D),3,FALSE)</f>
        <v>H</v>
      </c>
      <c r="H120" s="20">
        <f>1</f>
        <v>1</v>
      </c>
      <c r="I120" s="63">
        <f>IF(A120="COMPOSICAO",VLOOKUP("TOTAL - "&amp;B120,COMPOSICAO_AUX_2!$A:$J,10,FALSE),VLOOKUP(B120,I!$A:$D,4,FALSE))</f>
        <v>0.84</v>
      </c>
      <c r="J120" s="67">
        <f t="shared" si="9"/>
        <v>0.84</v>
      </c>
      <c r="K120" s="66"/>
    </row>
    <row r="121" spans="1:13" ht="30" customHeight="1" x14ac:dyDescent="0.25">
      <c r="A121" s="61" t="s">
        <v>247</v>
      </c>
      <c r="B121" s="74">
        <v>37373</v>
      </c>
      <c r="C121" s="62" t="str">
        <f>VLOOKUP(B121,IF(A121="COMPOSICAO",S!$A:$D,I!$A:$D),2,FALSE)</f>
        <v>SEGURO - HORISTA (COLETADO CAIXA - ENCARGOS COMPLEMENTARES)</v>
      </c>
      <c r="D121" s="62"/>
      <c r="E121" s="62"/>
      <c r="F121" s="62"/>
      <c r="G121" s="61" t="str">
        <f>VLOOKUP(B121,IF(A121="COMPOSICAO",S!$A:$D,I!$A:$D),3,FALSE)</f>
        <v>H</v>
      </c>
      <c r="H121" s="20">
        <f>1</f>
        <v>1</v>
      </c>
      <c r="I121" s="63">
        <f>IF(A121="COMPOSICAO",VLOOKUP("TOTAL - "&amp;B121,COMPOSICAO_AUX_2!$A:$J,10,FALSE),VLOOKUP(B121,I!$A:$D,4,FALSE))</f>
        <v>0.06</v>
      </c>
      <c r="J121" s="67">
        <f t="shared" si="9"/>
        <v>0.06</v>
      </c>
      <c r="K121" s="66"/>
    </row>
    <row r="122" spans="1:13" ht="30" customHeight="1" x14ac:dyDescent="0.25">
      <c r="A122" s="61" t="s">
        <v>247</v>
      </c>
      <c r="B122" s="74">
        <v>37371</v>
      </c>
      <c r="C122" s="62" t="str">
        <f>VLOOKUP(B122,IF(A122="COMPOSICAO",S!$A:$D,I!$A:$D),2,FALSE)</f>
        <v>TRANSPORTE - HORISTA (COLETADO CAIXA - ENCARGOS COMPLEMENTARES)</v>
      </c>
      <c r="D122" s="62"/>
      <c r="E122" s="62"/>
      <c r="F122" s="62"/>
      <c r="G122" s="61" t="str">
        <f>VLOOKUP(B122,IF(A122="COMPOSICAO",S!$A:$D,I!$A:$D),3,FALSE)</f>
        <v>H</v>
      </c>
      <c r="H122" s="20">
        <f>1</f>
        <v>1</v>
      </c>
      <c r="I122" s="63">
        <f>IF(A122="COMPOSICAO",VLOOKUP("TOTAL - "&amp;B122,COMPOSICAO_AUX_2!$A:$J,10,FALSE),VLOOKUP(B122,I!$A:$D,4,FALSE))</f>
        <v>0.55000000000000004</v>
      </c>
      <c r="J122" s="67">
        <f t="shared" si="9"/>
        <v>0.55000000000000004</v>
      </c>
      <c r="K122" s="66"/>
    </row>
    <row r="123" spans="1:13" ht="30" customHeight="1" x14ac:dyDescent="0.25">
      <c r="A123" s="61" t="s">
        <v>248</v>
      </c>
      <c r="B123" s="74">
        <v>95324</v>
      </c>
      <c r="C123" s="62" t="str">
        <f>VLOOKUP(B123,IF(A123="COMPOSICAO",S!$A:$D,I!$A:$D),2,FALSE)</f>
        <v>CURSO DE CAPACITAÇÃO PARA AZULEJISTA OU LADRILHISTA (ENCARGOS COMPLEMENTARES) - HORISTA</v>
      </c>
      <c r="D123" s="62"/>
      <c r="E123" s="62"/>
      <c r="F123" s="62"/>
      <c r="G123" s="61" t="str">
        <f>VLOOKUP(B123,IF(A123="COMPOSICAO",S!$A:$D,I!$A:$D),3,FALSE)</f>
        <v>H</v>
      </c>
      <c r="H123" s="20">
        <f>1</f>
        <v>1</v>
      </c>
      <c r="I123" s="63">
        <f>IF(A123="COMPOSICAO",VLOOKUP("TOTAL - "&amp;B123,COMPOSICAO_AUX_2!$A:$J,10,FALSE),VLOOKUP(B123,I!$A:$D,4,FALSE))</f>
        <v>0.41</v>
      </c>
      <c r="J123" s="67">
        <f t="shared" si="9"/>
        <v>0.41</v>
      </c>
      <c r="K123" s="66"/>
    </row>
    <row r="124" spans="1:13" ht="15" customHeight="1" x14ac:dyDescent="0.25">
      <c r="A124" s="82" t="s">
        <v>359</v>
      </c>
      <c r="B124" s="83"/>
      <c r="C124" s="83"/>
      <c r="D124" s="83"/>
      <c r="E124" s="83"/>
      <c r="F124" s="83"/>
      <c r="G124" s="84"/>
      <c r="H124" s="85"/>
      <c r="I124" s="86"/>
      <c r="J124" s="67">
        <f>SUM(J115:K123)</f>
        <v>31.11</v>
      </c>
      <c r="K124" s="66"/>
    </row>
    <row r="125" spans="1:13" ht="15" customHeight="1" x14ac:dyDescent="0.25">
      <c r="A125" s="4"/>
      <c r="B125" s="4"/>
      <c r="C125" s="4"/>
      <c r="D125" s="4"/>
      <c r="E125" s="4"/>
      <c r="F125" s="4"/>
      <c r="G125" s="4"/>
      <c r="H125" s="4"/>
      <c r="I125" s="4"/>
      <c r="J125" s="4"/>
      <c r="K125" s="4"/>
    </row>
    <row r="126" spans="1:13" ht="15" customHeight="1" x14ac:dyDescent="0.25">
      <c r="A126" s="29" t="s">
        <v>243</v>
      </c>
      <c r="B126" s="29" t="s">
        <v>37</v>
      </c>
      <c r="C126" s="53" t="s">
        <v>8</v>
      </c>
      <c r="D126" s="54"/>
      <c r="E126" s="54"/>
      <c r="F126" s="54"/>
      <c r="G126" s="7" t="s">
        <v>38</v>
      </c>
      <c r="H126" s="7" t="s">
        <v>244</v>
      </c>
      <c r="I126" s="7" t="s">
        <v>245</v>
      </c>
      <c r="J126" s="42" t="s">
        <v>10</v>
      </c>
      <c r="K126" s="41"/>
    </row>
    <row r="127" spans="1:13" ht="30" customHeight="1" x14ac:dyDescent="0.25">
      <c r="A127" s="7" t="s">
        <v>349</v>
      </c>
      <c r="B127" s="78">
        <v>88248</v>
      </c>
      <c r="C127" s="80" t="str">
        <f>VLOOKUP(B127,S!$A:$D,2,FALSE)</f>
        <v>AUXILIAR DE ENCANADOR OU BOMBEIRO HIDRÁULICO COM ENCARGOS COMPLEMENTARES</v>
      </c>
      <c r="D127" s="80"/>
      <c r="E127" s="80"/>
      <c r="F127" s="79"/>
      <c r="G127" s="7" t="str">
        <f>VLOOKUP(B127,S!$A:$D,3,FALSE)</f>
        <v>H</v>
      </c>
      <c r="H127" s="81"/>
      <c r="I127" s="81">
        <f>J136</f>
        <v>22.950000000000003</v>
      </c>
      <c r="J127" s="60"/>
      <c r="K127" s="59"/>
      <c r="L127" s="81">
        <f>VLOOKUP(B127,S!$A:$D,4,FALSE)</f>
        <v>22.95</v>
      </c>
      <c r="M127" s="7" t="str">
        <f>IF(ROUND((L127-I127),2)=0,"OK, confere com a tabela.",IF(ROUND((L127-I127),2)&lt;0,"ACIMA ("&amp;TEXT(ROUND(I127*100/L127,4),"0,0000")&amp;" %) da tabela.","ABAIXO ("&amp;TEXT(ROUND(I127*100/L127,4),"0,0000")&amp;" %) da tabela."))</f>
        <v>OK, confere com a tabela.</v>
      </c>
    </row>
    <row r="128" spans="1:13" ht="30" customHeight="1" x14ac:dyDescent="0.25">
      <c r="A128" s="61" t="s">
        <v>247</v>
      </c>
      <c r="B128" s="74">
        <v>37370</v>
      </c>
      <c r="C128" s="62" t="str">
        <f>VLOOKUP(B128,IF(A128="COMPOSICAO",S!$A:$D,I!$A:$D),2,FALSE)</f>
        <v>ALIMENTACAO - HORISTA (COLETADO CAIXA - ENCARGOS COMPLEMENTARES)</v>
      </c>
      <c r="D128" s="62"/>
      <c r="E128" s="62"/>
      <c r="F128" s="62"/>
      <c r="G128" s="61" t="str">
        <f>VLOOKUP(B128,IF(A128="COMPOSICAO",S!$A:$D,I!$A:$D),3,FALSE)</f>
        <v>H</v>
      </c>
      <c r="H128" s="20">
        <f>1</f>
        <v>1</v>
      </c>
      <c r="I128" s="63">
        <f>IF(A128="COMPOSICAO",VLOOKUP("TOTAL - "&amp;B128,COMPOSICAO_AUX_2!$A:$J,10,FALSE),VLOOKUP(B128,I!$A:$D,4,FALSE))</f>
        <v>0.01</v>
      </c>
      <c r="J128" s="67">
        <f t="shared" ref="J128:J135" si="10">TRUNC(H128*I128,2)</f>
        <v>0.01</v>
      </c>
      <c r="K128" s="66"/>
    </row>
    <row r="129" spans="1:13" ht="30" customHeight="1" x14ac:dyDescent="0.25">
      <c r="A129" s="61" t="s">
        <v>247</v>
      </c>
      <c r="B129" s="74">
        <v>246</v>
      </c>
      <c r="C129" s="62" t="str">
        <f>VLOOKUP(B129,IF(A129="COMPOSICAO",S!$A:$D,I!$A:$D),2,FALSE)</f>
        <v>AUXILIAR DE ENCANADOR OU BOMBEIRO HIDRAULICO (HORISTA)</v>
      </c>
      <c r="D129" s="62"/>
      <c r="E129" s="62"/>
      <c r="F129" s="62"/>
      <c r="G129" s="61" t="str">
        <f>VLOOKUP(B129,IF(A129="COMPOSICAO",S!$A:$D,I!$A:$D),3,FALSE)</f>
        <v>H</v>
      </c>
      <c r="H129" s="20">
        <f>1</f>
        <v>1</v>
      </c>
      <c r="I129" s="63">
        <f>IF(A129="COMPOSICAO",VLOOKUP("TOTAL - "&amp;B129,COMPOSICAO_AUX_2!$A:$J,10,FALSE),VLOOKUP(B129,I!$A:$D,4,FALSE))</f>
        <v>19.5</v>
      </c>
      <c r="J129" s="67">
        <f t="shared" si="10"/>
        <v>19.5</v>
      </c>
      <c r="K129" s="66"/>
    </row>
    <row r="130" spans="1:13" ht="30" customHeight="1" x14ac:dyDescent="0.25">
      <c r="A130" s="61" t="s">
        <v>247</v>
      </c>
      <c r="B130" s="74">
        <v>43485</v>
      </c>
      <c r="C130" s="62" t="str">
        <f>VLOOKUP(B130,IF(A130="COMPOSICAO",S!$A:$D,I!$A:$D),2,FALSE)</f>
        <v>EPI - FAMILIA ENCANADOR - HORISTA (ENCARGOS COMPLEMENTARES - COLETADO CAIXA)</v>
      </c>
      <c r="D130" s="62"/>
      <c r="E130" s="62"/>
      <c r="F130" s="62"/>
      <c r="G130" s="61" t="str">
        <f>VLOOKUP(B130,IF(A130="COMPOSICAO",S!$A:$D,I!$A:$D),3,FALSE)</f>
        <v>H</v>
      </c>
      <c r="H130" s="20">
        <f>1</f>
        <v>1</v>
      </c>
      <c r="I130" s="63">
        <f>IF(A130="COMPOSICAO",VLOOKUP("TOTAL - "&amp;B130,COMPOSICAO_AUX_2!$A:$J,10,FALSE),VLOOKUP(B130,I!$A:$D,4,FALSE))</f>
        <v>1.01</v>
      </c>
      <c r="J130" s="67">
        <f t="shared" si="10"/>
        <v>1.01</v>
      </c>
      <c r="K130" s="66"/>
    </row>
    <row r="131" spans="1:13" ht="30" customHeight="1" x14ac:dyDescent="0.25">
      <c r="A131" s="61" t="s">
        <v>247</v>
      </c>
      <c r="B131" s="74">
        <v>37372</v>
      </c>
      <c r="C131" s="62" t="str">
        <f>VLOOKUP(B131,IF(A131="COMPOSICAO",S!$A:$D,I!$A:$D),2,FALSE)</f>
        <v>EXAMES - HORISTA (COLETADO CAIXA - ENCARGOS COMPLEMENTARES)</v>
      </c>
      <c r="D131" s="62"/>
      <c r="E131" s="62"/>
      <c r="F131" s="62"/>
      <c r="G131" s="61" t="str">
        <f>VLOOKUP(B131,IF(A131="COMPOSICAO",S!$A:$D,I!$A:$D),3,FALSE)</f>
        <v>H</v>
      </c>
      <c r="H131" s="20">
        <f>1</f>
        <v>1</v>
      </c>
      <c r="I131" s="63">
        <f>IF(A131="COMPOSICAO",VLOOKUP("TOTAL - "&amp;B131,COMPOSICAO_AUX_2!$A:$J,10,FALSE),VLOOKUP(B131,I!$A:$D,4,FALSE))</f>
        <v>1.1399999999999999</v>
      </c>
      <c r="J131" s="67">
        <f t="shared" si="10"/>
        <v>1.1399999999999999</v>
      </c>
      <c r="K131" s="66"/>
    </row>
    <row r="132" spans="1:13" ht="30" customHeight="1" x14ac:dyDescent="0.25">
      <c r="A132" s="61" t="s">
        <v>247</v>
      </c>
      <c r="B132" s="74">
        <v>43461</v>
      </c>
      <c r="C132" s="62" t="str">
        <f>VLOOKUP(B132,IF(A132="COMPOSICAO",S!$A:$D,I!$A:$D),2,FALSE)</f>
        <v>FERRAMENTAS - FAMILIA ENCANADOR - HORISTA (ENCARGOS COMPLEMENTARES - COLETADO CAIXA)</v>
      </c>
      <c r="D132" s="62"/>
      <c r="E132" s="62"/>
      <c r="F132" s="62"/>
      <c r="G132" s="61" t="str">
        <f>VLOOKUP(B132,IF(A132="COMPOSICAO",S!$A:$D,I!$A:$D),3,FALSE)</f>
        <v>H</v>
      </c>
      <c r="H132" s="20">
        <f>1</f>
        <v>1</v>
      </c>
      <c r="I132" s="63">
        <f>IF(A132="COMPOSICAO",VLOOKUP("TOTAL - "&amp;B132,COMPOSICAO_AUX_2!$A:$J,10,FALSE),VLOOKUP(B132,I!$A:$D,4,FALSE))</f>
        <v>0.32</v>
      </c>
      <c r="J132" s="67">
        <f t="shared" si="10"/>
        <v>0.32</v>
      </c>
      <c r="K132" s="66"/>
    </row>
    <row r="133" spans="1:13" ht="30" customHeight="1" x14ac:dyDescent="0.25">
      <c r="A133" s="61" t="s">
        <v>247</v>
      </c>
      <c r="B133" s="74">
        <v>37373</v>
      </c>
      <c r="C133" s="62" t="str">
        <f>VLOOKUP(B133,IF(A133="COMPOSICAO",S!$A:$D,I!$A:$D),2,FALSE)</f>
        <v>SEGURO - HORISTA (COLETADO CAIXA - ENCARGOS COMPLEMENTARES)</v>
      </c>
      <c r="D133" s="62"/>
      <c r="E133" s="62"/>
      <c r="F133" s="62"/>
      <c r="G133" s="61" t="str">
        <f>VLOOKUP(B133,IF(A133="COMPOSICAO",S!$A:$D,I!$A:$D),3,FALSE)</f>
        <v>H</v>
      </c>
      <c r="H133" s="20">
        <f>1</f>
        <v>1</v>
      </c>
      <c r="I133" s="63">
        <f>IF(A133="COMPOSICAO",VLOOKUP("TOTAL - "&amp;B133,COMPOSICAO_AUX_2!$A:$J,10,FALSE),VLOOKUP(B133,I!$A:$D,4,FALSE))</f>
        <v>0.06</v>
      </c>
      <c r="J133" s="67">
        <f t="shared" si="10"/>
        <v>0.06</v>
      </c>
      <c r="K133" s="66"/>
    </row>
    <row r="134" spans="1:13" ht="30" customHeight="1" x14ac:dyDescent="0.25">
      <c r="A134" s="61" t="s">
        <v>247</v>
      </c>
      <c r="B134" s="74">
        <v>37371</v>
      </c>
      <c r="C134" s="62" t="str">
        <f>VLOOKUP(B134,IF(A134="COMPOSICAO",S!$A:$D,I!$A:$D),2,FALSE)</f>
        <v>TRANSPORTE - HORISTA (COLETADO CAIXA - ENCARGOS COMPLEMENTARES)</v>
      </c>
      <c r="D134" s="62"/>
      <c r="E134" s="62"/>
      <c r="F134" s="62"/>
      <c r="G134" s="61" t="str">
        <f>VLOOKUP(B134,IF(A134="COMPOSICAO",S!$A:$D,I!$A:$D),3,FALSE)</f>
        <v>H</v>
      </c>
      <c r="H134" s="20">
        <f>1</f>
        <v>1</v>
      </c>
      <c r="I134" s="63">
        <f>IF(A134="COMPOSICAO",VLOOKUP("TOTAL - "&amp;B134,COMPOSICAO_AUX_2!$A:$J,10,FALSE),VLOOKUP(B134,I!$A:$D,4,FALSE))</f>
        <v>0.55000000000000004</v>
      </c>
      <c r="J134" s="67">
        <f t="shared" si="10"/>
        <v>0.55000000000000004</v>
      </c>
      <c r="K134" s="66"/>
    </row>
    <row r="135" spans="1:13" ht="45" customHeight="1" x14ac:dyDescent="0.25">
      <c r="A135" s="61" t="s">
        <v>248</v>
      </c>
      <c r="B135" s="74">
        <v>95317</v>
      </c>
      <c r="C135" s="62" t="str">
        <f>VLOOKUP(B135,IF(A135="COMPOSICAO",S!$A:$D,I!$A:$D),2,FALSE)</f>
        <v>CURSO DE CAPACITAÇÃO PARA AUXILIAR DE ENCANADOR OU BOMBEIRO HIDRÁULICO (ENCARGOS COMPLEMENTARES) - HORISTA</v>
      </c>
      <c r="D135" s="62"/>
      <c r="E135" s="62"/>
      <c r="F135" s="62"/>
      <c r="G135" s="61" t="str">
        <f>VLOOKUP(B135,IF(A135="COMPOSICAO",S!$A:$D,I!$A:$D),3,FALSE)</f>
        <v>H</v>
      </c>
      <c r="H135" s="20">
        <f>1</f>
        <v>1</v>
      </c>
      <c r="I135" s="63">
        <f>IF(A135="COMPOSICAO",VLOOKUP("TOTAL - "&amp;B135,COMPOSICAO_AUX_2!$A:$J,10,FALSE),VLOOKUP(B135,I!$A:$D,4,FALSE))</f>
        <v>0.36</v>
      </c>
      <c r="J135" s="67">
        <f t="shared" si="10"/>
        <v>0.36</v>
      </c>
      <c r="K135" s="66"/>
    </row>
    <row r="136" spans="1:13" ht="15" customHeight="1" x14ac:dyDescent="0.25">
      <c r="A136" s="82" t="s">
        <v>360</v>
      </c>
      <c r="B136" s="83"/>
      <c r="C136" s="83"/>
      <c r="D136" s="83"/>
      <c r="E136" s="83"/>
      <c r="F136" s="83"/>
      <c r="G136" s="84"/>
      <c r="H136" s="85"/>
      <c r="I136" s="86"/>
      <c r="J136" s="67">
        <f>SUM(J127:K135)</f>
        <v>22.950000000000003</v>
      </c>
      <c r="K136" s="66"/>
    </row>
    <row r="137" spans="1:13" ht="15" customHeight="1" x14ac:dyDescent="0.25">
      <c r="A137" s="4"/>
      <c r="B137" s="4"/>
      <c r="C137" s="4"/>
      <c r="D137" s="4"/>
      <c r="E137" s="4"/>
      <c r="F137" s="4"/>
      <c r="G137" s="4"/>
      <c r="H137" s="4"/>
      <c r="I137" s="4"/>
      <c r="J137" s="4"/>
      <c r="K137" s="4"/>
    </row>
    <row r="138" spans="1:13" ht="15" customHeight="1" x14ac:dyDescent="0.25">
      <c r="A138" s="29" t="s">
        <v>243</v>
      </c>
      <c r="B138" s="29" t="s">
        <v>37</v>
      </c>
      <c r="C138" s="53" t="s">
        <v>8</v>
      </c>
      <c r="D138" s="54"/>
      <c r="E138" s="54"/>
      <c r="F138" s="54"/>
      <c r="G138" s="7" t="s">
        <v>38</v>
      </c>
      <c r="H138" s="7" t="s">
        <v>244</v>
      </c>
      <c r="I138" s="7" t="s">
        <v>245</v>
      </c>
      <c r="J138" s="42" t="s">
        <v>10</v>
      </c>
      <c r="K138" s="41"/>
    </row>
    <row r="139" spans="1:13" ht="30" customHeight="1" x14ac:dyDescent="0.25">
      <c r="A139" s="7" t="s">
        <v>349</v>
      </c>
      <c r="B139" s="78">
        <v>88267</v>
      </c>
      <c r="C139" s="80" t="str">
        <f>VLOOKUP(B139,S!$A:$D,2,FALSE)</f>
        <v>ENCANADOR OU BOMBEIRO HIDRÁULICO COM ENCARGOS COMPLEMENTARES</v>
      </c>
      <c r="D139" s="80"/>
      <c r="E139" s="80"/>
      <c r="F139" s="79"/>
      <c r="G139" s="7" t="str">
        <f>VLOOKUP(B139,S!$A:$D,3,FALSE)</f>
        <v>H</v>
      </c>
      <c r="H139" s="81"/>
      <c r="I139" s="81">
        <f>J148</f>
        <v>30.280000000000005</v>
      </c>
      <c r="J139" s="60"/>
      <c r="K139" s="59"/>
      <c r="L139" s="81">
        <f>VLOOKUP(B139,S!$A:$D,4,FALSE)</f>
        <v>30.28</v>
      </c>
      <c r="M139" s="7" t="str">
        <f>IF(ROUND((L139-I139),2)=0,"OK, confere com a tabela.",IF(ROUND((L139-I139),2)&lt;0,"ACIMA ("&amp;TEXT(ROUND(I139*100/L139,4),"0,0000")&amp;" %) da tabela.","ABAIXO ("&amp;TEXT(ROUND(I139*100/L139,4),"0,0000")&amp;" %) da tabela."))</f>
        <v>OK, confere com a tabela.</v>
      </c>
    </row>
    <row r="140" spans="1:13" ht="30" customHeight="1" x14ac:dyDescent="0.25">
      <c r="A140" s="61" t="s">
        <v>247</v>
      </c>
      <c r="B140" s="74">
        <v>37370</v>
      </c>
      <c r="C140" s="62" t="str">
        <f>VLOOKUP(B140,IF(A140="COMPOSICAO",S!$A:$D,I!$A:$D),2,FALSE)</f>
        <v>ALIMENTACAO - HORISTA (COLETADO CAIXA - ENCARGOS COMPLEMENTARES)</v>
      </c>
      <c r="D140" s="62"/>
      <c r="E140" s="62"/>
      <c r="F140" s="62"/>
      <c r="G140" s="61" t="str">
        <f>VLOOKUP(B140,IF(A140="COMPOSICAO",S!$A:$D,I!$A:$D),3,FALSE)</f>
        <v>H</v>
      </c>
      <c r="H140" s="20">
        <f>1</f>
        <v>1</v>
      </c>
      <c r="I140" s="63">
        <f>IF(A140="COMPOSICAO",VLOOKUP("TOTAL - "&amp;B140,COMPOSICAO_AUX_2!$A:$J,10,FALSE),VLOOKUP(B140,I!$A:$D,4,FALSE))</f>
        <v>0.01</v>
      </c>
      <c r="J140" s="67">
        <f t="shared" ref="J140:J147" si="11">TRUNC(H140*I140,2)</f>
        <v>0.01</v>
      </c>
      <c r="K140" s="66"/>
    </row>
    <row r="141" spans="1:13" ht="15" customHeight="1" x14ac:dyDescent="0.25">
      <c r="A141" s="61" t="s">
        <v>247</v>
      </c>
      <c r="B141" s="74">
        <v>2696</v>
      </c>
      <c r="C141" s="62" t="str">
        <f>VLOOKUP(B141,IF(A141="COMPOSICAO",S!$A:$D,I!$A:$D),2,FALSE)</f>
        <v>ENCANADOR OU BOMBEIRO HIDRAULICO (HORISTA)</v>
      </c>
      <c r="D141" s="62"/>
      <c r="E141" s="62"/>
      <c r="F141" s="62"/>
      <c r="G141" s="61" t="str">
        <f>VLOOKUP(B141,IF(A141="COMPOSICAO",S!$A:$D,I!$A:$D),3,FALSE)</f>
        <v>H</v>
      </c>
      <c r="H141" s="20">
        <f>1</f>
        <v>1</v>
      </c>
      <c r="I141" s="63">
        <f>IF(A141="COMPOSICAO",VLOOKUP("TOTAL - "&amp;B141,COMPOSICAO_AUX_2!$A:$J,10,FALSE),VLOOKUP(B141,I!$A:$D,4,FALSE))</f>
        <v>26.69</v>
      </c>
      <c r="J141" s="67">
        <f t="shared" si="11"/>
        <v>26.69</v>
      </c>
      <c r="K141" s="66"/>
    </row>
    <row r="142" spans="1:13" ht="30" customHeight="1" x14ac:dyDescent="0.25">
      <c r="A142" s="61" t="s">
        <v>247</v>
      </c>
      <c r="B142" s="74">
        <v>43485</v>
      </c>
      <c r="C142" s="62" t="str">
        <f>VLOOKUP(B142,IF(A142="COMPOSICAO",S!$A:$D,I!$A:$D),2,FALSE)</f>
        <v>EPI - FAMILIA ENCANADOR - HORISTA (ENCARGOS COMPLEMENTARES - COLETADO CAIXA)</v>
      </c>
      <c r="D142" s="62"/>
      <c r="E142" s="62"/>
      <c r="F142" s="62"/>
      <c r="G142" s="61" t="str">
        <f>VLOOKUP(B142,IF(A142="COMPOSICAO",S!$A:$D,I!$A:$D),3,FALSE)</f>
        <v>H</v>
      </c>
      <c r="H142" s="20">
        <f>1</f>
        <v>1</v>
      </c>
      <c r="I142" s="63">
        <f>IF(A142="COMPOSICAO",VLOOKUP("TOTAL - "&amp;B142,COMPOSICAO_AUX_2!$A:$J,10,FALSE),VLOOKUP(B142,I!$A:$D,4,FALSE))</f>
        <v>1.01</v>
      </c>
      <c r="J142" s="67">
        <f t="shared" si="11"/>
        <v>1.01</v>
      </c>
      <c r="K142" s="66"/>
    </row>
    <row r="143" spans="1:13" ht="30" customHeight="1" x14ac:dyDescent="0.25">
      <c r="A143" s="61" t="s">
        <v>247</v>
      </c>
      <c r="B143" s="74">
        <v>37372</v>
      </c>
      <c r="C143" s="62" t="str">
        <f>VLOOKUP(B143,IF(A143="COMPOSICAO",S!$A:$D,I!$A:$D),2,FALSE)</f>
        <v>EXAMES - HORISTA (COLETADO CAIXA - ENCARGOS COMPLEMENTARES)</v>
      </c>
      <c r="D143" s="62"/>
      <c r="E143" s="62"/>
      <c r="F143" s="62"/>
      <c r="G143" s="61" t="str">
        <f>VLOOKUP(B143,IF(A143="COMPOSICAO",S!$A:$D,I!$A:$D),3,FALSE)</f>
        <v>H</v>
      </c>
      <c r="H143" s="20">
        <f>1</f>
        <v>1</v>
      </c>
      <c r="I143" s="63">
        <f>IF(A143="COMPOSICAO",VLOOKUP("TOTAL - "&amp;B143,COMPOSICAO_AUX_2!$A:$J,10,FALSE),VLOOKUP(B143,I!$A:$D,4,FALSE))</f>
        <v>1.1399999999999999</v>
      </c>
      <c r="J143" s="67">
        <f t="shared" si="11"/>
        <v>1.1399999999999999</v>
      </c>
      <c r="K143" s="66"/>
    </row>
    <row r="144" spans="1:13" ht="30" customHeight="1" x14ac:dyDescent="0.25">
      <c r="A144" s="61" t="s">
        <v>247</v>
      </c>
      <c r="B144" s="74">
        <v>43461</v>
      </c>
      <c r="C144" s="62" t="str">
        <f>VLOOKUP(B144,IF(A144="COMPOSICAO",S!$A:$D,I!$A:$D),2,FALSE)</f>
        <v>FERRAMENTAS - FAMILIA ENCANADOR - HORISTA (ENCARGOS COMPLEMENTARES - COLETADO CAIXA)</v>
      </c>
      <c r="D144" s="62"/>
      <c r="E144" s="62"/>
      <c r="F144" s="62"/>
      <c r="G144" s="61" t="str">
        <f>VLOOKUP(B144,IF(A144="COMPOSICAO",S!$A:$D,I!$A:$D),3,FALSE)</f>
        <v>H</v>
      </c>
      <c r="H144" s="20">
        <f>1</f>
        <v>1</v>
      </c>
      <c r="I144" s="63">
        <f>IF(A144="COMPOSICAO",VLOOKUP("TOTAL - "&amp;B144,COMPOSICAO_AUX_2!$A:$J,10,FALSE),VLOOKUP(B144,I!$A:$D,4,FALSE))</f>
        <v>0.32</v>
      </c>
      <c r="J144" s="67">
        <f t="shared" si="11"/>
        <v>0.32</v>
      </c>
      <c r="K144" s="66"/>
    </row>
    <row r="145" spans="1:13" ht="30" customHeight="1" x14ac:dyDescent="0.25">
      <c r="A145" s="61" t="s">
        <v>247</v>
      </c>
      <c r="B145" s="74">
        <v>37373</v>
      </c>
      <c r="C145" s="62" t="str">
        <f>VLOOKUP(B145,IF(A145="COMPOSICAO",S!$A:$D,I!$A:$D),2,FALSE)</f>
        <v>SEGURO - HORISTA (COLETADO CAIXA - ENCARGOS COMPLEMENTARES)</v>
      </c>
      <c r="D145" s="62"/>
      <c r="E145" s="62"/>
      <c r="F145" s="62"/>
      <c r="G145" s="61" t="str">
        <f>VLOOKUP(B145,IF(A145="COMPOSICAO",S!$A:$D,I!$A:$D),3,FALSE)</f>
        <v>H</v>
      </c>
      <c r="H145" s="20">
        <f>1</f>
        <v>1</v>
      </c>
      <c r="I145" s="63">
        <f>IF(A145="COMPOSICAO",VLOOKUP("TOTAL - "&amp;B145,COMPOSICAO_AUX_2!$A:$J,10,FALSE),VLOOKUP(B145,I!$A:$D,4,FALSE))</f>
        <v>0.06</v>
      </c>
      <c r="J145" s="67">
        <f t="shared" si="11"/>
        <v>0.06</v>
      </c>
      <c r="K145" s="66"/>
    </row>
    <row r="146" spans="1:13" ht="30" customHeight="1" x14ac:dyDescent="0.25">
      <c r="A146" s="61" t="s">
        <v>247</v>
      </c>
      <c r="B146" s="74">
        <v>37371</v>
      </c>
      <c r="C146" s="62" t="str">
        <f>VLOOKUP(B146,IF(A146="COMPOSICAO",S!$A:$D,I!$A:$D),2,FALSE)</f>
        <v>TRANSPORTE - HORISTA (COLETADO CAIXA - ENCARGOS COMPLEMENTARES)</v>
      </c>
      <c r="D146" s="62"/>
      <c r="E146" s="62"/>
      <c r="F146" s="62"/>
      <c r="G146" s="61" t="str">
        <f>VLOOKUP(B146,IF(A146="COMPOSICAO",S!$A:$D,I!$A:$D),3,FALSE)</f>
        <v>H</v>
      </c>
      <c r="H146" s="20">
        <f>1</f>
        <v>1</v>
      </c>
      <c r="I146" s="63">
        <f>IF(A146="COMPOSICAO",VLOOKUP("TOTAL - "&amp;B146,COMPOSICAO_AUX_2!$A:$J,10,FALSE),VLOOKUP(B146,I!$A:$D,4,FALSE))</f>
        <v>0.55000000000000004</v>
      </c>
      <c r="J146" s="67">
        <f t="shared" si="11"/>
        <v>0.55000000000000004</v>
      </c>
      <c r="K146" s="66"/>
    </row>
    <row r="147" spans="1:13" ht="45" customHeight="1" x14ac:dyDescent="0.25">
      <c r="A147" s="61" t="s">
        <v>248</v>
      </c>
      <c r="B147" s="74">
        <v>95335</v>
      </c>
      <c r="C147" s="62" t="str">
        <f>VLOOKUP(B147,IF(A147="COMPOSICAO",S!$A:$D,I!$A:$D),2,FALSE)</f>
        <v>CURSO DE CAPACITAÇÃO PARA ENCANADOR OU BOMBEIRO HIDRÁULICO (ENCARGOS COMPLEMENTARES) - HORISTA</v>
      </c>
      <c r="D147" s="62"/>
      <c r="E147" s="62"/>
      <c r="F147" s="62"/>
      <c r="G147" s="61" t="str">
        <f>VLOOKUP(B147,IF(A147="COMPOSICAO",S!$A:$D,I!$A:$D),3,FALSE)</f>
        <v>H</v>
      </c>
      <c r="H147" s="20">
        <f>1</f>
        <v>1</v>
      </c>
      <c r="I147" s="63">
        <f>IF(A147="COMPOSICAO",VLOOKUP("TOTAL - "&amp;B147,COMPOSICAO_AUX_2!$A:$J,10,FALSE),VLOOKUP(B147,I!$A:$D,4,FALSE))</f>
        <v>0.5</v>
      </c>
      <c r="J147" s="67">
        <f t="shared" si="11"/>
        <v>0.5</v>
      </c>
      <c r="K147" s="66"/>
    </row>
    <row r="148" spans="1:13" ht="15" customHeight="1" x14ac:dyDescent="0.25">
      <c r="A148" s="82" t="s">
        <v>361</v>
      </c>
      <c r="B148" s="83"/>
      <c r="C148" s="83"/>
      <c r="D148" s="83"/>
      <c r="E148" s="83"/>
      <c r="F148" s="83"/>
      <c r="G148" s="84"/>
      <c r="H148" s="85"/>
      <c r="I148" s="86"/>
      <c r="J148" s="67">
        <f>SUM(J139:K147)</f>
        <v>30.280000000000005</v>
      </c>
      <c r="K148" s="66"/>
    </row>
    <row r="149" spans="1:13" ht="15" customHeight="1" x14ac:dyDescent="0.25">
      <c r="A149" s="4"/>
      <c r="B149" s="4"/>
      <c r="C149" s="4"/>
      <c r="D149" s="4"/>
      <c r="E149" s="4"/>
      <c r="F149" s="4"/>
      <c r="G149" s="4"/>
      <c r="H149" s="4"/>
      <c r="I149" s="4"/>
      <c r="J149" s="4"/>
      <c r="K149" s="4"/>
    </row>
    <row r="150" spans="1:13" ht="15" customHeight="1" x14ac:dyDescent="0.25">
      <c r="A150" s="29" t="s">
        <v>243</v>
      </c>
      <c r="B150" s="29" t="s">
        <v>37</v>
      </c>
      <c r="C150" s="53" t="s">
        <v>8</v>
      </c>
      <c r="D150" s="54"/>
      <c r="E150" s="54"/>
      <c r="F150" s="54"/>
      <c r="G150" s="7" t="s">
        <v>38</v>
      </c>
      <c r="H150" s="7" t="s">
        <v>244</v>
      </c>
      <c r="I150" s="7" t="s">
        <v>245</v>
      </c>
      <c r="J150" s="42" t="s">
        <v>10</v>
      </c>
      <c r="K150" s="41"/>
    </row>
    <row r="151" spans="1:13" ht="30" customHeight="1" x14ac:dyDescent="0.25">
      <c r="A151" s="7" t="s">
        <v>349</v>
      </c>
      <c r="B151" s="78">
        <v>88294</v>
      </c>
      <c r="C151" s="80" t="str">
        <f>VLOOKUP(B151,S!$A:$D,2,FALSE)</f>
        <v>OPERADOR DE ESCAVADEIRA COM ENCARGOS COMPLEMENTARES</v>
      </c>
      <c r="D151" s="80"/>
      <c r="E151" s="80"/>
      <c r="F151" s="79"/>
      <c r="G151" s="7" t="str">
        <f>VLOOKUP(B151,S!$A:$D,3,FALSE)</f>
        <v>H</v>
      </c>
      <c r="H151" s="81"/>
      <c r="I151" s="81">
        <f>J160</f>
        <v>28.619999999999997</v>
      </c>
      <c r="J151" s="60"/>
      <c r="K151" s="59"/>
      <c r="L151" s="81">
        <f>VLOOKUP(B151,S!$A:$D,4,FALSE)</f>
        <v>28.62</v>
      </c>
      <c r="M151" s="7" t="str">
        <f>IF(ROUND((L151-I151),2)=0,"OK, confere com a tabela.",IF(ROUND((L151-I151),2)&lt;0,"ACIMA ("&amp;TEXT(ROUND(I151*100/L151,4),"0,0000")&amp;" %) da tabela.","ABAIXO ("&amp;TEXT(ROUND(I151*100/L151,4),"0,0000")&amp;" %) da tabela."))</f>
        <v>OK, confere com a tabela.</v>
      </c>
    </row>
    <row r="152" spans="1:13" ht="30" customHeight="1" x14ac:dyDescent="0.25">
      <c r="A152" s="61" t="s">
        <v>247</v>
      </c>
      <c r="B152" s="74">
        <v>37370</v>
      </c>
      <c r="C152" s="62" t="str">
        <f>VLOOKUP(B152,IF(A152="COMPOSICAO",S!$A:$D,I!$A:$D),2,FALSE)</f>
        <v>ALIMENTACAO - HORISTA (COLETADO CAIXA - ENCARGOS COMPLEMENTARES)</v>
      </c>
      <c r="D152" s="62"/>
      <c r="E152" s="62"/>
      <c r="F152" s="62"/>
      <c r="G152" s="61" t="str">
        <f>VLOOKUP(B152,IF(A152="COMPOSICAO",S!$A:$D,I!$A:$D),3,FALSE)</f>
        <v>H</v>
      </c>
      <c r="H152" s="20">
        <f>1</f>
        <v>1</v>
      </c>
      <c r="I152" s="63">
        <f>IF(A152="COMPOSICAO",VLOOKUP("TOTAL - "&amp;B152,COMPOSICAO_AUX_2!$A:$J,10,FALSE),VLOOKUP(B152,I!$A:$D,4,FALSE))</f>
        <v>0.01</v>
      </c>
      <c r="J152" s="67">
        <f t="shared" ref="J152:J159" si="12">TRUNC(H152*I152,2)</f>
        <v>0.01</v>
      </c>
      <c r="K152" s="66"/>
    </row>
    <row r="153" spans="1:13" ht="30" customHeight="1" x14ac:dyDescent="0.25">
      <c r="A153" s="61" t="s">
        <v>247</v>
      </c>
      <c r="B153" s="74">
        <v>43488</v>
      </c>
      <c r="C153" s="62" t="str">
        <f>VLOOKUP(B153,IF(A153="COMPOSICAO",S!$A:$D,I!$A:$D),2,FALSE)</f>
        <v>EPI - FAMILIA OPERADOR ESCAVADEIRA - HORISTA (ENCARGOS COMPLEMENTARES - COLETADO CAIXA)</v>
      </c>
      <c r="D153" s="62"/>
      <c r="E153" s="62"/>
      <c r="F153" s="62"/>
      <c r="G153" s="61" t="str">
        <f>VLOOKUP(B153,IF(A153="COMPOSICAO",S!$A:$D,I!$A:$D),3,FALSE)</f>
        <v>H</v>
      </c>
      <c r="H153" s="20">
        <f>1</f>
        <v>1</v>
      </c>
      <c r="I153" s="63">
        <f>IF(A153="COMPOSICAO",VLOOKUP("TOTAL - "&amp;B153,COMPOSICAO_AUX_2!$A:$J,10,FALSE),VLOOKUP(B153,I!$A:$D,4,FALSE))</f>
        <v>0.82</v>
      </c>
      <c r="J153" s="67">
        <f t="shared" si="12"/>
        <v>0.82</v>
      </c>
      <c r="K153" s="66"/>
    </row>
    <row r="154" spans="1:13" ht="30" customHeight="1" x14ac:dyDescent="0.25">
      <c r="A154" s="61" t="s">
        <v>247</v>
      </c>
      <c r="B154" s="74">
        <v>37372</v>
      </c>
      <c r="C154" s="62" t="str">
        <f>VLOOKUP(B154,IF(A154="COMPOSICAO",S!$A:$D,I!$A:$D),2,FALSE)</f>
        <v>EXAMES - HORISTA (COLETADO CAIXA - ENCARGOS COMPLEMENTARES)</v>
      </c>
      <c r="D154" s="62"/>
      <c r="E154" s="62"/>
      <c r="F154" s="62"/>
      <c r="G154" s="61" t="str">
        <f>VLOOKUP(B154,IF(A154="COMPOSICAO",S!$A:$D,I!$A:$D),3,FALSE)</f>
        <v>H</v>
      </c>
      <c r="H154" s="20">
        <f>1</f>
        <v>1</v>
      </c>
      <c r="I154" s="63">
        <f>IF(A154="COMPOSICAO",VLOOKUP("TOTAL - "&amp;B154,COMPOSICAO_AUX_2!$A:$J,10,FALSE),VLOOKUP(B154,I!$A:$D,4,FALSE))</f>
        <v>1.1399999999999999</v>
      </c>
      <c r="J154" s="67">
        <f t="shared" si="12"/>
        <v>1.1399999999999999</v>
      </c>
      <c r="K154" s="66"/>
    </row>
    <row r="155" spans="1:13" ht="45" customHeight="1" x14ac:dyDescent="0.25">
      <c r="A155" s="61" t="s">
        <v>247</v>
      </c>
      <c r="B155" s="74">
        <v>43464</v>
      </c>
      <c r="C155" s="62" t="str">
        <f>VLOOKUP(B155,IF(A155="COMPOSICAO",S!$A:$D,I!$A:$D),2,FALSE)</f>
        <v>FERRAMENTAS - FAMILIA OPERADOR ESCAVADEIRA - HORISTA (ENCARGOS COMPLEMENTARES - COLETADO CAIXA)</v>
      </c>
      <c r="D155" s="62"/>
      <c r="E155" s="62"/>
      <c r="F155" s="62"/>
      <c r="G155" s="61" t="str">
        <f>VLOOKUP(B155,IF(A155="COMPOSICAO",S!$A:$D,I!$A:$D),3,FALSE)</f>
        <v>H</v>
      </c>
      <c r="H155" s="20">
        <f>1</f>
        <v>1</v>
      </c>
      <c r="I155" s="63">
        <f>IF(A155="COMPOSICAO",VLOOKUP("TOTAL - "&amp;B155,COMPOSICAO_AUX_2!$A:$J,10,FALSE),VLOOKUP(B155,I!$A:$D,4,FALSE))</f>
        <v>0.01</v>
      </c>
      <c r="J155" s="67">
        <f t="shared" si="12"/>
        <v>0.01</v>
      </c>
      <c r="K155" s="66"/>
    </row>
    <row r="156" spans="1:13" ht="15" customHeight="1" x14ac:dyDescent="0.25">
      <c r="A156" s="61" t="s">
        <v>247</v>
      </c>
      <c r="B156" s="74">
        <v>4234</v>
      </c>
      <c r="C156" s="62" t="str">
        <f>VLOOKUP(B156,IF(A156="COMPOSICAO",S!$A:$D,I!$A:$D),2,FALSE)</f>
        <v>OPERADOR DE ESCAVADEIRA</v>
      </c>
      <c r="D156" s="62"/>
      <c r="E156" s="62"/>
      <c r="F156" s="62"/>
      <c r="G156" s="61" t="str">
        <f>VLOOKUP(B156,IF(A156="COMPOSICAO",S!$A:$D,I!$A:$D),3,FALSE)</f>
        <v>H</v>
      </c>
      <c r="H156" s="20">
        <f>1</f>
        <v>1</v>
      </c>
      <c r="I156" s="63">
        <f>IF(A156="COMPOSICAO",VLOOKUP("TOTAL - "&amp;B156,COMPOSICAO_AUX_2!$A:$J,10,FALSE),VLOOKUP(B156,I!$A:$D,4,FALSE))</f>
        <v>25.72</v>
      </c>
      <c r="J156" s="67">
        <f t="shared" si="12"/>
        <v>25.72</v>
      </c>
      <c r="K156" s="66"/>
    </row>
    <row r="157" spans="1:13" ht="30" customHeight="1" x14ac:dyDescent="0.25">
      <c r="A157" s="61" t="s">
        <v>247</v>
      </c>
      <c r="B157" s="74">
        <v>37373</v>
      </c>
      <c r="C157" s="62" t="str">
        <f>VLOOKUP(B157,IF(A157="COMPOSICAO",S!$A:$D,I!$A:$D),2,FALSE)</f>
        <v>SEGURO - HORISTA (COLETADO CAIXA - ENCARGOS COMPLEMENTARES)</v>
      </c>
      <c r="D157" s="62"/>
      <c r="E157" s="62"/>
      <c r="F157" s="62"/>
      <c r="G157" s="61" t="str">
        <f>VLOOKUP(B157,IF(A157="COMPOSICAO",S!$A:$D,I!$A:$D),3,FALSE)</f>
        <v>H</v>
      </c>
      <c r="H157" s="20">
        <f>1</f>
        <v>1</v>
      </c>
      <c r="I157" s="63">
        <f>IF(A157="COMPOSICAO",VLOOKUP("TOTAL - "&amp;B157,COMPOSICAO_AUX_2!$A:$J,10,FALSE),VLOOKUP(B157,I!$A:$D,4,FALSE))</f>
        <v>0.06</v>
      </c>
      <c r="J157" s="67">
        <f t="shared" si="12"/>
        <v>0.06</v>
      </c>
      <c r="K157" s="66"/>
    </row>
    <row r="158" spans="1:13" ht="30" customHeight="1" x14ac:dyDescent="0.25">
      <c r="A158" s="61" t="s">
        <v>247</v>
      </c>
      <c r="B158" s="74">
        <v>37371</v>
      </c>
      <c r="C158" s="62" t="str">
        <f>VLOOKUP(B158,IF(A158="COMPOSICAO",S!$A:$D,I!$A:$D),2,FALSE)</f>
        <v>TRANSPORTE - HORISTA (COLETADO CAIXA - ENCARGOS COMPLEMENTARES)</v>
      </c>
      <c r="D158" s="62"/>
      <c r="E158" s="62"/>
      <c r="F158" s="62"/>
      <c r="G158" s="61" t="str">
        <f>VLOOKUP(B158,IF(A158="COMPOSICAO",S!$A:$D,I!$A:$D),3,FALSE)</f>
        <v>H</v>
      </c>
      <c r="H158" s="20">
        <f>1</f>
        <v>1</v>
      </c>
      <c r="I158" s="63">
        <f>IF(A158="COMPOSICAO",VLOOKUP("TOTAL - "&amp;B158,COMPOSICAO_AUX_2!$A:$J,10,FALSE),VLOOKUP(B158,I!$A:$D,4,FALSE))</f>
        <v>0.55000000000000004</v>
      </c>
      <c r="J158" s="67">
        <f t="shared" si="12"/>
        <v>0.55000000000000004</v>
      </c>
      <c r="K158" s="66"/>
    </row>
    <row r="159" spans="1:13" ht="30" customHeight="1" x14ac:dyDescent="0.25">
      <c r="A159" s="61" t="s">
        <v>248</v>
      </c>
      <c r="B159" s="74">
        <v>95357</v>
      </c>
      <c r="C159" s="62" t="str">
        <f>VLOOKUP(B159,IF(A159="COMPOSICAO",S!$A:$D,I!$A:$D),2,FALSE)</f>
        <v>CURSO DE CAPACITAÇÃO PARA OPERADOR DE ESCAVADEIRA (ENCARGOS COMPLEMENTARES) - HORISTA</v>
      </c>
      <c r="D159" s="62"/>
      <c r="E159" s="62"/>
      <c r="F159" s="62"/>
      <c r="G159" s="61" t="str">
        <f>VLOOKUP(B159,IF(A159="COMPOSICAO",S!$A:$D,I!$A:$D),3,FALSE)</f>
        <v>H</v>
      </c>
      <c r="H159" s="20">
        <f>1</f>
        <v>1</v>
      </c>
      <c r="I159" s="63">
        <f>IF(A159="COMPOSICAO",VLOOKUP("TOTAL - "&amp;B159,COMPOSICAO_AUX_2!$A:$J,10,FALSE),VLOOKUP(B159,I!$A:$D,4,FALSE))</f>
        <v>0.31</v>
      </c>
      <c r="J159" s="67">
        <f t="shared" si="12"/>
        <v>0.31</v>
      </c>
      <c r="K159" s="66"/>
    </row>
    <row r="160" spans="1:13" ht="15" customHeight="1" x14ac:dyDescent="0.25">
      <c r="A160" s="82" t="s">
        <v>362</v>
      </c>
      <c r="B160" s="83"/>
      <c r="C160" s="83"/>
      <c r="D160" s="83"/>
      <c r="E160" s="83"/>
      <c r="F160" s="83"/>
      <c r="G160" s="84"/>
      <c r="H160" s="85"/>
      <c r="I160" s="86"/>
      <c r="J160" s="67">
        <f>SUM(J151:K159)</f>
        <v>28.619999999999997</v>
      </c>
      <c r="K160" s="66"/>
    </row>
    <row r="161" spans="1:13" ht="15" customHeight="1" x14ac:dyDescent="0.25">
      <c r="A161" s="4"/>
      <c r="B161" s="4"/>
      <c r="C161" s="4"/>
      <c r="D161" s="4"/>
      <c r="E161" s="4"/>
      <c r="F161" s="4"/>
      <c r="G161" s="4"/>
      <c r="H161" s="4"/>
      <c r="I161" s="4"/>
      <c r="J161" s="4"/>
      <c r="K161" s="4"/>
    </row>
    <row r="162" spans="1:13" ht="15" customHeight="1" x14ac:dyDescent="0.25">
      <c r="A162" s="29" t="s">
        <v>243</v>
      </c>
      <c r="B162" s="29" t="s">
        <v>37</v>
      </c>
      <c r="C162" s="53" t="s">
        <v>8</v>
      </c>
      <c r="D162" s="54"/>
      <c r="E162" s="54"/>
      <c r="F162" s="54"/>
      <c r="G162" s="7" t="s">
        <v>38</v>
      </c>
      <c r="H162" s="7" t="s">
        <v>244</v>
      </c>
      <c r="I162" s="7" t="s">
        <v>245</v>
      </c>
      <c r="J162" s="42" t="s">
        <v>10</v>
      </c>
      <c r="K162" s="41"/>
    </row>
    <row r="163" spans="1:13" ht="30" customHeight="1" x14ac:dyDescent="0.25">
      <c r="A163" s="7" t="s">
        <v>349</v>
      </c>
      <c r="B163" s="78">
        <v>88261</v>
      </c>
      <c r="C163" s="80" t="str">
        <f>VLOOKUP(B163,S!$A:$D,2,FALSE)</f>
        <v>CARPINTEIRO DE ESQUADRIA COM ENCARGOS COMPLEMENTARES</v>
      </c>
      <c r="D163" s="80"/>
      <c r="E163" s="80"/>
      <c r="F163" s="79"/>
      <c r="G163" s="7" t="str">
        <f>VLOOKUP(B163,S!$A:$D,3,FALSE)</f>
        <v>H</v>
      </c>
      <c r="H163" s="81"/>
      <c r="I163" s="81">
        <f>J172</f>
        <v>28.17</v>
      </c>
      <c r="J163" s="60"/>
      <c r="K163" s="59"/>
      <c r="L163" s="81">
        <f>VLOOKUP(B163,S!$A:$D,4,FALSE)</f>
        <v>28.17</v>
      </c>
      <c r="M163" s="7" t="str">
        <f>IF(ROUND((L163-I163),2)=0,"OK, confere com a tabela.",IF(ROUND((L163-I163),2)&lt;0,"ACIMA ("&amp;TEXT(ROUND(I163*100/L163,4),"0,0000")&amp;" %) da tabela.","ABAIXO ("&amp;TEXT(ROUND(I163*100/L163,4),"0,0000")&amp;" %) da tabela."))</f>
        <v>OK, confere com a tabela.</v>
      </c>
    </row>
    <row r="164" spans="1:13" ht="30" customHeight="1" x14ac:dyDescent="0.25">
      <c r="A164" s="61" t="s">
        <v>247</v>
      </c>
      <c r="B164" s="74">
        <v>37370</v>
      </c>
      <c r="C164" s="62" t="str">
        <f>VLOOKUP(B164,IF(A164="COMPOSICAO",S!$A:$D,I!$A:$D),2,FALSE)</f>
        <v>ALIMENTACAO - HORISTA (COLETADO CAIXA - ENCARGOS COMPLEMENTARES)</v>
      </c>
      <c r="D164" s="62"/>
      <c r="E164" s="62"/>
      <c r="F164" s="62"/>
      <c r="G164" s="61" t="str">
        <f>VLOOKUP(B164,IF(A164="COMPOSICAO",S!$A:$D,I!$A:$D),3,FALSE)</f>
        <v>H</v>
      </c>
      <c r="H164" s="20">
        <f>1</f>
        <v>1</v>
      </c>
      <c r="I164" s="63">
        <f>IF(A164="COMPOSICAO",VLOOKUP("TOTAL - "&amp;B164,COMPOSICAO_AUX_2!$A:$J,10,FALSE),VLOOKUP(B164,I!$A:$D,4,FALSE))</f>
        <v>0.01</v>
      </c>
      <c r="J164" s="67">
        <f t="shared" ref="J164:J171" si="13">TRUNC(H164*I164,2)</f>
        <v>0.01</v>
      </c>
      <c r="K164" s="66"/>
    </row>
    <row r="165" spans="1:13" ht="15" customHeight="1" x14ac:dyDescent="0.25">
      <c r="A165" s="61" t="s">
        <v>247</v>
      </c>
      <c r="B165" s="74">
        <v>1214</v>
      </c>
      <c r="C165" s="62" t="str">
        <f>VLOOKUP(B165,IF(A165="COMPOSICAO",S!$A:$D,I!$A:$D),2,FALSE)</f>
        <v>CARPINTEIRO DE ESQUADRIAS (HORISTA)</v>
      </c>
      <c r="D165" s="62"/>
      <c r="E165" s="62"/>
      <c r="F165" s="62"/>
      <c r="G165" s="61" t="str">
        <f>VLOOKUP(B165,IF(A165="COMPOSICAO",S!$A:$D,I!$A:$D),3,FALSE)</f>
        <v>H</v>
      </c>
      <c r="H165" s="20">
        <f>1</f>
        <v>1</v>
      </c>
      <c r="I165" s="63">
        <f>IF(A165="COMPOSICAO",VLOOKUP("TOTAL - "&amp;B165,COMPOSICAO_AUX_2!$A:$J,10,FALSE),VLOOKUP(B165,I!$A:$D,4,FALSE))</f>
        <v>24.21</v>
      </c>
      <c r="J165" s="67">
        <f t="shared" si="13"/>
        <v>24.21</v>
      </c>
      <c r="K165" s="66"/>
    </row>
    <row r="166" spans="1:13" ht="30" customHeight="1" x14ac:dyDescent="0.25">
      <c r="A166" s="61" t="s">
        <v>247</v>
      </c>
      <c r="B166" s="74">
        <v>43483</v>
      </c>
      <c r="C166" s="62" t="str">
        <f>VLOOKUP(B166,IF(A166="COMPOSICAO",S!$A:$D,I!$A:$D),2,FALSE)</f>
        <v>EPI - FAMILIA CARPINTEIRO DE FORMAS - HORISTA (ENCARGOS COMPLEMENTARES - COLETADO CAIXA)</v>
      </c>
      <c r="D166" s="62"/>
      <c r="E166" s="62"/>
      <c r="F166" s="62"/>
      <c r="G166" s="61" t="str">
        <f>VLOOKUP(B166,IF(A166="COMPOSICAO",S!$A:$D,I!$A:$D),3,FALSE)</f>
        <v>H</v>
      </c>
      <c r="H166" s="20">
        <f>1</f>
        <v>1</v>
      </c>
      <c r="I166" s="63">
        <f>IF(A166="COMPOSICAO",VLOOKUP("TOTAL - "&amp;B166,COMPOSICAO_AUX_2!$A:$J,10,FALSE),VLOOKUP(B166,I!$A:$D,4,FALSE))</f>
        <v>1.34</v>
      </c>
      <c r="J166" s="67">
        <f t="shared" si="13"/>
        <v>1.34</v>
      </c>
      <c r="K166" s="66"/>
    </row>
    <row r="167" spans="1:13" ht="30" customHeight="1" x14ac:dyDescent="0.25">
      <c r="A167" s="61" t="s">
        <v>247</v>
      </c>
      <c r="B167" s="74">
        <v>37372</v>
      </c>
      <c r="C167" s="62" t="str">
        <f>VLOOKUP(B167,IF(A167="COMPOSICAO",S!$A:$D,I!$A:$D),2,FALSE)</f>
        <v>EXAMES - HORISTA (COLETADO CAIXA - ENCARGOS COMPLEMENTARES)</v>
      </c>
      <c r="D167" s="62"/>
      <c r="E167" s="62"/>
      <c r="F167" s="62"/>
      <c r="G167" s="61" t="str">
        <f>VLOOKUP(B167,IF(A167="COMPOSICAO",S!$A:$D,I!$A:$D),3,FALSE)</f>
        <v>H</v>
      </c>
      <c r="H167" s="20">
        <f>1</f>
        <v>1</v>
      </c>
      <c r="I167" s="63">
        <f>IF(A167="COMPOSICAO",VLOOKUP("TOTAL - "&amp;B167,COMPOSICAO_AUX_2!$A:$J,10,FALSE),VLOOKUP(B167,I!$A:$D,4,FALSE))</f>
        <v>1.1399999999999999</v>
      </c>
      <c r="J167" s="67">
        <f t="shared" si="13"/>
        <v>1.1399999999999999</v>
      </c>
      <c r="K167" s="66"/>
    </row>
    <row r="168" spans="1:13" ht="45" customHeight="1" x14ac:dyDescent="0.25">
      <c r="A168" s="61" t="s">
        <v>247</v>
      </c>
      <c r="B168" s="74">
        <v>43459</v>
      </c>
      <c r="C168" s="62" t="str">
        <f>VLOOKUP(B168,IF(A168="COMPOSICAO",S!$A:$D,I!$A:$D),2,FALSE)</f>
        <v>FERRAMENTAS - FAMILIA CARPINTEIRO DE FORMAS - HORISTA (ENCARGOS COMPLEMENTARES - COLETADO CAIXA)</v>
      </c>
      <c r="D168" s="62"/>
      <c r="E168" s="62"/>
      <c r="F168" s="62"/>
      <c r="G168" s="61" t="str">
        <f>VLOOKUP(B168,IF(A168="COMPOSICAO",S!$A:$D,I!$A:$D),3,FALSE)</f>
        <v>H</v>
      </c>
      <c r="H168" s="20">
        <f>1</f>
        <v>1</v>
      </c>
      <c r="I168" s="63">
        <f>IF(A168="COMPOSICAO",VLOOKUP("TOTAL - "&amp;B168,COMPOSICAO_AUX_2!$A:$J,10,FALSE),VLOOKUP(B168,I!$A:$D,4,FALSE))</f>
        <v>0.49</v>
      </c>
      <c r="J168" s="67">
        <f t="shared" si="13"/>
        <v>0.49</v>
      </c>
      <c r="K168" s="66"/>
    </row>
    <row r="169" spans="1:13" ht="30" customHeight="1" x14ac:dyDescent="0.25">
      <c r="A169" s="61" t="s">
        <v>247</v>
      </c>
      <c r="B169" s="74">
        <v>37373</v>
      </c>
      <c r="C169" s="62" t="str">
        <f>VLOOKUP(B169,IF(A169="COMPOSICAO",S!$A:$D,I!$A:$D),2,FALSE)</f>
        <v>SEGURO - HORISTA (COLETADO CAIXA - ENCARGOS COMPLEMENTARES)</v>
      </c>
      <c r="D169" s="62"/>
      <c r="E169" s="62"/>
      <c r="F169" s="62"/>
      <c r="G169" s="61" t="str">
        <f>VLOOKUP(B169,IF(A169="COMPOSICAO",S!$A:$D,I!$A:$D),3,FALSE)</f>
        <v>H</v>
      </c>
      <c r="H169" s="20">
        <f>1</f>
        <v>1</v>
      </c>
      <c r="I169" s="63">
        <f>IF(A169="COMPOSICAO",VLOOKUP("TOTAL - "&amp;B169,COMPOSICAO_AUX_2!$A:$J,10,FALSE),VLOOKUP(B169,I!$A:$D,4,FALSE))</f>
        <v>0.06</v>
      </c>
      <c r="J169" s="67">
        <f t="shared" si="13"/>
        <v>0.06</v>
      </c>
      <c r="K169" s="66"/>
    </row>
    <row r="170" spans="1:13" ht="30" customHeight="1" x14ac:dyDescent="0.25">
      <c r="A170" s="61" t="s">
        <v>247</v>
      </c>
      <c r="B170" s="74">
        <v>37371</v>
      </c>
      <c r="C170" s="62" t="str">
        <f>VLOOKUP(B170,IF(A170="COMPOSICAO",S!$A:$D,I!$A:$D),2,FALSE)</f>
        <v>TRANSPORTE - HORISTA (COLETADO CAIXA - ENCARGOS COMPLEMENTARES)</v>
      </c>
      <c r="D170" s="62"/>
      <c r="E170" s="62"/>
      <c r="F170" s="62"/>
      <c r="G170" s="61" t="str">
        <f>VLOOKUP(B170,IF(A170="COMPOSICAO",S!$A:$D,I!$A:$D),3,FALSE)</f>
        <v>H</v>
      </c>
      <c r="H170" s="20">
        <f>1</f>
        <v>1</v>
      </c>
      <c r="I170" s="63">
        <f>IF(A170="COMPOSICAO",VLOOKUP("TOTAL - "&amp;B170,COMPOSICAO_AUX_2!$A:$J,10,FALSE),VLOOKUP(B170,I!$A:$D,4,FALSE))</f>
        <v>0.55000000000000004</v>
      </c>
      <c r="J170" s="67">
        <f t="shared" si="13"/>
        <v>0.55000000000000004</v>
      </c>
      <c r="K170" s="66"/>
    </row>
    <row r="171" spans="1:13" ht="30" customHeight="1" x14ac:dyDescent="0.25">
      <c r="A171" s="61" t="s">
        <v>248</v>
      </c>
      <c r="B171" s="74">
        <v>95329</v>
      </c>
      <c r="C171" s="62" t="str">
        <f>VLOOKUP(B171,IF(A171="COMPOSICAO",S!$A:$D,I!$A:$D),2,FALSE)</f>
        <v>CURSO DE CAPACITAÇÃO PARA CARPINTEIRO DE ESQUADRIA (ENCARGOS COMPLEMENTARES) - HORISTA</v>
      </c>
      <c r="D171" s="62"/>
      <c r="E171" s="62"/>
      <c r="F171" s="62"/>
      <c r="G171" s="61" t="str">
        <f>VLOOKUP(B171,IF(A171="COMPOSICAO",S!$A:$D,I!$A:$D),3,FALSE)</f>
        <v>H</v>
      </c>
      <c r="H171" s="20">
        <f>1</f>
        <v>1</v>
      </c>
      <c r="I171" s="63">
        <f>IF(A171="COMPOSICAO",VLOOKUP("TOTAL - "&amp;B171,COMPOSICAO_AUX_2!$A:$J,10,FALSE),VLOOKUP(B171,I!$A:$D,4,FALSE))</f>
        <v>0.37</v>
      </c>
      <c r="J171" s="67">
        <f t="shared" si="13"/>
        <v>0.37</v>
      </c>
      <c r="K171" s="66"/>
    </row>
    <row r="172" spans="1:13" ht="15" customHeight="1" x14ac:dyDescent="0.25">
      <c r="A172" s="82" t="s">
        <v>363</v>
      </c>
      <c r="B172" s="83"/>
      <c r="C172" s="83"/>
      <c r="D172" s="83"/>
      <c r="E172" s="83"/>
      <c r="F172" s="83"/>
      <c r="G172" s="84"/>
      <c r="H172" s="85"/>
      <c r="I172" s="86"/>
      <c r="J172" s="67">
        <f>SUM(J163:K171)</f>
        <v>28.17</v>
      </c>
      <c r="K172" s="66"/>
    </row>
    <row r="173" spans="1:13" ht="15" customHeight="1" x14ac:dyDescent="0.25">
      <c r="A173" s="4"/>
      <c r="B173" s="4"/>
      <c r="C173" s="4"/>
      <c r="D173" s="4"/>
      <c r="E173" s="4"/>
      <c r="F173" s="4"/>
      <c r="G173" s="4"/>
      <c r="H173" s="4"/>
      <c r="I173" s="4"/>
      <c r="J173" s="4"/>
      <c r="K173" s="4"/>
    </row>
    <row r="174" spans="1:13" ht="15" customHeight="1" x14ac:dyDescent="0.25">
      <c r="A174" s="29" t="s">
        <v>243</v>
      </c>
      <c r="B174" s="29" t="s">
        <v>37</v>
      </c>
      <c r="C174" s="53" t="s">
        <v>8</v>
      </c>
      <c r="D174" s="54"/>
      <c r="E174" s="54"/>
      <c r="F174" s="54"/>
      <c r="G174" s="7" t="s">
        <v>38</v>
      </c>
      <c r="H174" s="7" t="s">
        <v>244</v>
      </c>
      <c r="I174" s="7" t="s">
        <v>245</v>
      </c>
      <c r="J174" s="42" t="s">
        <v>10</v>
      </c>
      <c r="K174" s="41"/>
    </row>
    <row r="175" spans="1:13" ht="30" customHeight="1" x14ac:dyDescent="0.25">
      <c r="A175" s="7" t="s">
        <v>349</v>
      </c>
      <c r="B175" s="78">
        <v>88247</v>
      </c>
      <c r="C175" s="80" t="str">
        <f>VLOOKUP(B175,S!$A:$D,2,FALSE)</f>
        <v>AUXILIAR DE ELETRICISTA COM ENCARGOS COMPLEMENTARES</v>
      </c>
      <c r="D175" s="80"/>
      <c r="E175" s="80"/>
      <c r="F175" s="79"/>
      <c r="G175" s="7" t="str">
        <f>VLOOKUP(B175,S!$A:$D,3,FALSE)</f>
        <v>H</v>
      </c>
      <c r="H175" s="81"/>
      <c r="I175" s="81">
        <f>J184</f>
        <v>28.230000000000004</v>
      </c>
      <c r="J175" s="60"/>
      <c r="K175" s="59"/>
      <c r="L175" s="81">
        <f>VLOOKUP(B175,S!$A:$D,4,FALSE)</f>
        <v>28.23</v>
      </c>
      <c r="M175" s="7" t="str">
        <f>IF(ROUND((L175-I175),2)=0,"OK, confere com a tabela.",IF(ROUND((L175-I175),2)&lt;0,"ACIMA ("&amp;TEXT(ROUND(I175*100/L175,4),"0,0000")&amp;" %) da tabela.","ABAIXO ("&amp;TEXT(ROUND(I175*100/L175,4),"0,0000")&amp;" %) da tabela."))</f>
        <v>OK, confere com a tabela.</v>
      </c>
    </row>
    <row r="176" spans="1:13" ht="15" customHeight="1" x14ac:dyDescent="0.25">
      <c r="A176" s="61" t="s">
        <v>247</v>
      </c>
      <c r="B176" s="74">
        <v>247</v>
      </c>
      <c r="C176" s="62" t="str">
        <f>VLOOKUP(B176,IF(A176="COMPOSICAO",S!$A:$D,I!$A:$D),2,FALSE)</f>
        <v>AJUDANTE DE ELETRICISTA (HORISTA)</v>
      </c>
      <c r="D176" s="62"/>
      <c r="E176" s="62"/>
      <c r="F176" s="62"/>
      <c r="G176" s="61" t="str">
        <f>VLOOKUP(B176,IF(A176="COMPOSICAO",S!$A:$D,I!$A:$D),3,FALSE)</f>
        <v>H</v>
      </c>
      <c r="H176" s="20">
        <f>1</f>
        <v>1</v>
      </c>
      <c r="I176" s="63">
        <f>IF(A176="COMPOSICAO",VLOOKUP("TOTAL - "&amp;B176,COMPOSICAO_AUX_2!$A:$J,10,FALSE),VLOOKUP(B176,I!$A:$D,4,FALSE))</f>
        <v>23.55</v>
      </c>
      <c r="J176" s="67">
        <f t="shared" ref="J176:J183" si="14">TRUNC(H176*I176,2)</f>
        <v>23.55</v>
      </c>
      <c r="K176" s="66"/>
    </row>
    <row r="177" spans="1:13" ht="30" customHeight="1" x14ac:dyDescent="0.25">
      <c r="A177" s="61" t="s">
        <v>247</v>
      </c>
      <c r="B177" s="74">
        <v>37370</v>
      </c>
      <c r="C177" s="62" t="str">
        <f>VLOOKUP(B177,IF(A177="COMPOSICAO",S!$A:$D,I!$A:$D),2,FALSE)</f>
        <v>ALIMENTACAO - HORISTA (COLETADO CAIXA - ENCARGOS COMPLEMENTARES)</v>
      </c>
      <c r="D177" s="62"/>
      <c r="E177" s="62"/>
      <c r="F177" s="62"/>
      <c r="G177" s="61" t="str">
        <f>VLOOKUP(B177,IF(A177="COMPOSICAO",S!$A:$D,I!$A:$D),3,FALSE)</f>
        <v>H</v>
      </c>
      <c r="H177" s="20">
        <f>1</f>
        <v>1</v>
      </c>
      <c r="I177" s="63">
        <f>IF(A177="COMPOSICAO",VLOOKUP("TOTAL - "&amp;B177,COMPOSICAO_AUX_2!$A:$J,10,FALSE),VLOOKUP(B177,I!$A:$D,4,FALSE))</f>
        <v>0.01</v>
      </c>
      <c r="J177" s="67">
        <f t="shared" si="14"/>
        <v>0.01</v>
      </c>
      <c r="K177" s="66"/>
    </row>
    <row r="178" spans="1:13" ht="30" customHeight="1" x14ac:dyDescent="0.25">
      <c r="A178" s="61" t="s">
        <v>247</v>
      </c>
      <c r="B178" s="74">
        <v>43484</v>
      </c>
      <c r="C178" s="62" t="str">
        <f>VLOOKUP(B178,IF(A178="COMPOSICAO",S!$A:$D,I!$A:$D),2,FALSE)</f>
        <v>EPI - FAMILIA ELETRICISTA - HORISTA (ENCARGOS COMPLEMENTARES - COLETADO CAIXA)</v>
      </c>
      <c r="D178" s="62"/>
      <c r="E178" s="62"/>
      <c r="F178" s="62"/>
      <c r="G178" s="61" t="str">
        <f>VLOOKUP(B178,IF(A178="COMPOSICAO",S!$A:$D,I!$A:$D),3,FALSE)</f>
        <v>H</v>
      </c>
      <c r="H178" s="20">
        <f>1</f>
        <v>1</v>
      </c>
      <c r="I178" s="63">
        <f>IF(A178="COMPOSICAO",VLOOKUP("TOTAL - "&amp;B178,COMPOSICAO_AUX_2!$A:$J,10,FALSE),VLOOKUP(B178,I!$A:$D,4,FALSE))</f>
        <v>1.1399999999999999</v>
      </c>
      <c r="J178" s="67">
        <f t="shared" si="14"/>
        <v>1.1399999999999999</v>
      </c>
      <c r="K178" s="66"/>
    </row>
    <row r="179" spans="1:13" ht="30" customHeight="1" x14ac:dyDescent="0.25">
      <c r="A179" s="61" t="s">
        <v>247</v>
      </c>
      <c r="B179" s="74">
        <v>37372</v>
      </c>
      <c r="C179" s="62" t="str">
        <f>VLOOKUP(B179,IF(A179="COMPOSICAO",S!$A:$D,I!$A:$D),2,FALSE)</f>
        <v>EXAMES - HORISTA (COLETADO CAIXA - ENCARGOS COMPLEMENTARES)</v>
      </c>
      <c r="D179" s="62"/>
      <c r="E179" s="62"/>
      <c r="F179" s="62"/>
      <c r="G179" s="61" t="str">
        <f>VLOOKUP(B179,IF(A179="COMPOSICAO",S!$A:$D,I!$A:$D),3,FALSE)</f>
        <v>H</v>
      </c>
      <c r="H179" s="20">
        <f>1</f>
        <v>1</v>
      </c>
      <c r="I179" s="63">
        <f>IF(A179="COMPOSICAO",VLOOKUP("TOTAL - "&amp;B179,COMPOSICAO_AUX_2!$A:$J,10,FALSE),VLOOKUP(B179,I!$A:$D,4,FALSE))</f>
        <v>1.1399999999999999</v>
      </c>
      <c r="J179" s="67">
        <f t="shared" si="14"/>
        <v>1.1399999999999999</v>
      </c>
      <c r="K179" s="66"/>
    </row>
    <row r="180" spans="1:13" ht="30" customHeight="1" x14ac:dyDescent="0.25">
      <c r="A180" s="61" t="s">
        <v>247</v>
      </c>
      <c r="B180" s="74">
        <v>43460</v>
      </c>
      <c r="C180" s="62" t="str">
        <f>VLOOKUP(B180,IF(A180="COMPOSICAO",S!$A:$D,I!$A:$D),2,FALSE)</f>
        <v>FERRAMENTAS - FAMILIA ELETRICISTA - HORISTA (ENCARGOS COMPLEMENTARES - COLETADO CAIXA)</v>
      </c>
      <c r="D180" s="62"/>
      <c r="E180" s="62"/>
      <c r="F180" s="62"/>
      <c r="G180" s="61" t="str">
        <f>VLOOKUP(B180,IF(A180="COMPOSICAO",S!$A:$D,I!$A:$D),3,FALSE)</f>
        <v>H</v>
      </c>
      <c r="H180" s="20">
        <f>1</f>
        <v>1</v>
      </c>
      <c r="I180" s="63">
        <f>IF(A180="COMPOSICAO",VLOOKUP("TOTAL - "&amp;B180,COMPOSICAO_AUX_2!$A:$J,10,FALSE),VLOOKUP(B180,I!$A:$D,4,FALSE))</f>
        <v>0.86</v>
      </c>
      <c r="J180" s="67">
        <f t="shared" si="14"/>
        <v>0.86</v>
      </c>
      <c r="K180" s="66"/>
    </row>
    <row r="181" spans="1:13" ht="30" customHeight="1" x14ac:dyDescent="0.25">
      <c r="A181" s="61" t="s">
        <v>247</v>
      </c>
      <c r="B181" s="74">
        <v>37373</v>
      </c>
      <c r="C181" s="62" t="str">
        <f>VLOOKUP(B181,IF(A181="COMPOSICAO",S!$A:$D,I!$A:$D),2,FALSE)</f>
        <v>SEGURO - HORISTA (COLETADO CAIXA - ENCARGOS COMPLEMENTARES)</v>
      </c>
      <c r="D181" s="62"/>
      <c r="E181" s="62"/>
      <c r="F181" s="62"/>
      <c r="G181" s="61" t="str">
        <f>VLOOKUP(B181,IF(A181="COMPOSICAO",S!$A:$D,I!$A:$D),3,FALSE)</f>
        <v>H</v>
      </c>
      <c r="H181" s="20">
        <f>1</f>
        <v>1</v>
      </c>
      <c r="I181" s="63">
        <f>IF(A181="COMPOSICAO",VLOOKUP("TOTAL - "&amp;B181,COMPOSICAO_AUX_2!$A:$J,10,FALSE),VLOOKUP(B181,I!$A:$D,4,FALSE))</f>
        <v>0.06</v>
      </c>
      <c r="J181" s="67">
        <f t="shared" si="14"/>
        <v>0.06</v>
      </c>
      <c r="K181" s="66"/>
    </row>
    <row r="182" spans="1:13" ht="30" customHeight="1" x14ac:dyDescent="0.25">
      <c r="A182" s="61" t="s">
        <v>247</v>
      </c>
      <c r="B182" s="74">
        <v>37371</v>
      </c>
      <c r="C182" s="62" t="str">
        <f>VLOOKUP(B182,IF(A182="COMPOSICAO",S!$A:$D,I!$A:$D),2,FALSE)</f>
        <v>TRANSPORTE - HORISTA (COLETADO CAIXA - ENCARGOS COMPLEMENTARES)</v>
      </c>
      <c r="D182" s="62"/>
      <c r="E182" s="62"/>
      <c r="F182" s="62"/>
      <c r="G182" s="61" t="str">
        <f>VLOOKUP(B182,IF(A182="COMPOSICAO",S!$A:$D,I!$A:$D),3,FALSE)</f>
        <v>H</v>
      </c>
      <c r="H182" s="20">
        <f>1</f>
        <v>1</v>
      </c>
      <c r="I182" s="63">
        <f>IF(A182="COMPOSICAO",VLOOKUP("TOTAL - "&amp;B182,COMPOSICAO_AUX_2!$A:$J,10,FALSE),VLOOKUP(B182,I!$A:$D,4,FALSE))</f>
        <v>0.55000000000000004</v>
      </c>
      <c r="J182" s="67">
        <f t="shared" si="14"/>
        <v>0.55000000000000004</v>
      </c>
      <c r="K182" s="66"/>
    </row>
    <row r="183" spans="1:13" ht="30" customHeight="1" x14ac:dyDescent="0.25">
      <c r="A183" s="61" t="s">
        <v>248</v>
      </c>
      <c r="B183" s="74">
        <v>95316</v>
      </c>
      <c r="C183" s="62" t="str">
        <f>VLOOKUP(B183,IF(A183="COMPOSICAO",S!$A:$D,I!$A:$D),2,FALSE)</f>
        <v>CURSO DE CAPACITAÇÃO PARA AUXILIAR DE ELETRICISTA (ENCARGOS COMPLEMENTARES) - HORISTA</v>
      </c>
      <c r="D183" s="62"/>
      <c r="E183" s="62"/>
      <c r="F183" s="62"/>
      <c r="G183" s="61" t="str">
        <f>VLOOKUP(B183,IF(A183="COMPOSICAO",S!$A:$D,I!$A:$D),3,FALSE)</f>
        <v>H</v>
      </c>
      <c r="H183" s="20">
        <f>1</f>
        <v>1</v>
      </c>
      <c r="I183" s="63">
        <f>IF(A183="COMPOSICAO",VLOOKUP("TOTAL - "&amp;B183,COMPOSICAO_AUX_2!$A:$J,10,FALSE),VLOOKUP(B183,I!$A:$D,4,FALSE))</f>
        <v>0.92</v>
      </c>
      <c r="J183" s="67">
        <f t="shared" si="14"/>
        <v>0.92</v>
      </c>
      <c r="K183" s="66"/>
    </row>
    <row r="184" spans="1:13" ht="15" customHeight="1" x14ac:dyDescent="0.25">
      <c r="A184" s="82" t="s">
        <v>364</v>
      </c>
      <c r="B184" s="83"/>
      <c r="C184" s="83"/>
      <c r="D184" s="83"/>
      <c r="E184" s="83"/>
      <c r="F184" s="83"/>
      <c r="G184" s="84"/>
      <c r="H184" s="85"/>
      <c r="I184" s="86"/>
      <c r="J184" s="67">
        <f>SUM(J175:K183)</f>
        <v>28.230000000000004</v>
      </c>
      <c r="K184" s="66"/>
    </row>
    <row r="185" spans="1:13" ht="15" customHeight="1" x14ac:dyDescent="0.25">
      <c r="A185" s="4"/>
      <c r="B185" s="4"/>
      <c r="C185" s="4"/>
      <c r="D185" s="4"/>
      <c r="E185" s="4"/>
      <c r="F185" s="4"/>
      <c r="G185" s="4"/>
      <c r="H185" s="4"/>
      <c r="I185" s="4"/>
      <c r="J185" s="4"/>
      <c r="K185" s="4"/>
    </row>
    <row r="186" spans="1:13" ht="15" customHeight="1" x14ac:dyDescent="0.25">
      <c r="A186" s="29" t="s">
        <v>243</v>
      </c>
      <c r="B186" s="29" t="s">
        <v>37</v>
      </c>
      <c r="C186" s="53" t="s">
        <v>8</v>
      </c>
      <c r="D186" s="54"/>
      <c r="E186" s="54"/>
      <c r="F186" s="54"/>
      <c r="G186" s="7" t="s">
        <v>38</v>
      </c>
      <c r="H186" s="7" t="s">
        <v>244</v>
      </c>
      <c r="I186" s="7" t="s">
        <v>245</v>
      </c>
      <c r="J186" s="42" t="s">
        <v>10</v>
      </c>
      <c r="K186" s="41"/>
    </row>
    <row r="187" spans="1:13" ht="15" customHeight="1" x14ac:dyDescent="0.25">
      <c r="A187" s="7" t="s">
        <v>349</v>
      </c>
      <c r="B187" s="78">
        <v>88264</v>
      </c>
      <c r="C187" s="80" t="str">
        <f>VLOOKUP(B187,S!$A:$D,2,FALSE)</f>
        <v>ELETRICISTA COM ENCARGOS COMPLEMENTARES</v>
      </c>
      <c r="D187" s="80"/>
      <c r="E187" s="80"/>
      <c r="F187" s="79"/>
      <c r="G187" s="7" t="str">
        <f>VLOOKUP(B187,S!$A:$D,3,FALSE)</f>
        <v>H</v>
      </c>
      <c r="H187" s="81"/>
      <c r="I187" s="81">
        <f>J196</f>
        <v>37.229999999999997</v>
      </c>
      <c r="J187" s="60"/>
      <c r="K187" s="59"/>
      <c r="L187" s="81">
        <f>VLOOKUP(B187,S!$A:$D,4,FALSE)</f>
        <v>37.229999999999997</v>
      </c>
      <c r="M187" s="7" t="str">
        <f>IF(ROUND((L187-I187),2)=0,"OK, confere com a tabela.",IF(ROUND((L187-I187),2)&lt;0,"ACIMA ("&amp;TEXT(ROUND(I187*100/L187,4),"0,0000")&amp;" %) da tabela.","ABAIXO ("&amp;TEXT(ROUND(I187*100/L187,4),"0,0000")&amp;" %) da tabela."))</f>
        <v>OK, confere com a tabela.</v>
      </c>
    </row>
    <row r="188" spans="1:13" ht="30" customHeight="1" x14ac:dyDescent="0.25">
      <c r="A188" s="61" t="s">
        <v>247</v>
      </c>
      <c r="B188" s="74">
        <v>37370</v>
      </c>
      <c r="C188" s="62" t="str">
        <f>VLOOKUP(B188,IF(A188="COMPOSICAO",S!$A:$D,I!$A:$D),2,FALSE)</f>
        <v>ALIMENTACAO - HORISTA (COLETADO CAIXA - ENCARGOS COMPLEMENTARES)</v>
      </c>
      <c r="D188" s="62"/>
      <c r="E188" s="62"/>
      <c r="F188" s="62"/>
      <c r="G188" s="61" t="str">
        <f>VLOOKUP(B188,IF(A188="COMPOSICAO",S!$A:$D,I!$A:$D),3,FALSE)</f>
        <v>H</v>
      </c>
      <c r="H188" s="20">
        <f>1</f>
        <v>1</v>
      </c>
      <c r="I188" s="63">
        <f>IF(A188="COMPOSICAO",VLOOKUP("TOTAL - "&amp;B188,COMPOSICAO_AUX_2!$A:$J,10,FALSE),VLOOKUP(B188,I!$A:$D,4,FALSE))</f>
        <v>0.01</v>
      </c>
      <c r="J188" s="67">
        <f t="shared" ref="J188:J195" si="15">TRUNC(H188*I188,2)</f>
        <v>0.01</v>
      </c>
      <c r="K188" s="66"/>
    </row>
    <row r="189" spans="1:13" ht="15" customHeight="1" x14ac:dyDescent="0.25">
      <c r="A189" s="61" t="s">
        <v>247</v>
      </c>
      <c r="B189" s="74">
        <v>2436</v>
      </c>
      <c r="C189" s="62" t="str">
        <f>VLOOKUP(B189,IF(A189="COMPOSICAO",S!$A:$D,I!$A:$D),2,FALSE)</f>
        <v>ELETRICISTA (HORISTA)</v>
      </c>
      <c r="D189" s="62"/>
      <c r="E189" s="62"/>
      <c r="F189" s="62"/>
      <c r="G189" s="61" t="str">
        <f>VLOOKUP(B189,IF(A189="COMPOSICAO",S!$A:$D,I!$A:$D),3,FALSE)</f>
        <v>H</v>
      </c>
      <c r="H189" s="20">
        <f>1</f>
        <v>1</v>
      </c>
      <c r="I189" s="63">
        <f>IF(A189="COMPOSICAO",VLOOKUP("TOTAL - "&amp;B189,COMPOSICAO_AUX_2!$A:$J,10,FALSE),VLOOKUP(B189,I!$A:$D,4,FALSE))</f>
        <v>32.21</v>
      </c>
      <c r="J189" s="67">
        <f t="shared" si="15"/>
        <v>32.21</v>
      </c>
      <c r="K189" s="66"/>
    </row>
    <row r="190" spans="1:13" ht="30" customHeight="1" x14ac:dyDescent="0.25">
      <c r="A190" s="61" t="s">
        <v>247</v>
      </c>
      <c r="B190" s="74">
        <v>43484</v>
      </c>
      <c r="C190" s="62" t="str">
        <f>VLOOKUP(B190,IF(A190="COMPOSICAO",S!$A:$D,I!$A:$D),2,FALSE)</f>
        <v>EPI - FAMILIA ELETRICISTA - HORISTA (ENCARGOS COMPLEMENTARES - COLETADO CAIXA)</v>
      </c>
      <c r="D190" s="62"/>
      <c r="E190" s="62"/>
      <c r="F190" s="62"/>
      <c r="G190" s="61" t="str">
        <f>VLOOKUP(B190,IF(A190="COMPOSICAO",S!$A:$D,I!$A:$D),3,FALSE)</f>
        <v>H</v>
      </c>
      <c r="H190" s="20">
        <f>1</f>
        <v>1</v>
      </c>
      <c r="I190" s="63">
        <f>IF(A190="COMPOSICAO",VLOOKUP("TOTAL - "&amp;B190,COMPOSICAO_AUX_2!$A:$J,10,FALSE),VLOOKUP(B190,I!$A:$D,4,FALSE))</f>
        <v>1.1399999999999999</v>
      </c>
      <c r="J190" s="67">
        <f t="shared" si="15"/>
        <v>1.1399999999999999</v>
      </c>
      <c r="K190" s="66"/>
    </row>
    <row r="191" spans="1:13" ht="30" customHeight="1" x14ac:dyDescent="0.25">
      <c r="A191" s="61" t="s">
        <v>247</v>
      </c>
      <c r="B191" s="74">
        <v>37372</v>
      </c>
      <c r="C191" s="62" t="str">
        <f>VLOOKUP(B191,IF(A191="COMPOSICAO",S!$A:$D,I!$A:$D),2,FALSE)</f>
        <v>EXAMES - HORISTA (COLETADO CAIXA - ENCARGOS COMPLEMENTARES)</v>
      </c>
      <c r="D191" s="62"/>
      <c r="E191" s="62"/>
      <c r="F191" s="62"/>
      <c r="G191" s="61" t="str">
        <f>VLOOKUP(B191,IF(A191="COMPOSICAO",S!$A:$D,I!$A:$D),3,FALSE)</f>
        <v>H</v>
      </c>
      <c r="H191" s="20">
        <f>1</f>
        <v>1</v>
      </c>
      <c r="I191" s="63">
        <f>IF(A191="COMPOSICAO",VLOOKUP("TOTAL - "&amp;B191,COMPOSICAO_AUX_2!$A:$J,10,FALSE),VLOOKUP(B191,I!$A:$D,4,FALSE))</f>
        <v>1.1399999999999999</v>
      </c>
      <c r="J191" s="67">
        <f t="shared" si="15"/>
        <v>1.1399999999999999</v>
      </c>
      <c r="K191" s="66"/>
    </row>
    <row r="192" spans="1:13" ht="30" customHeight="1" x14ac:dyDescent="0.25">
      <c r="A192" s="61" t="s">
        <v>247</v>
      </c>
      <c r="B192" s="74">
        <v>43460</v>
      </c>
      <c r="C192" s="62" t="str">
        <f>VLOOKUP(B192,IF(A192="COMPOSICAO",S!$A:$D,I!$A:$D),2,FALSE)</f>
        <v>FERRAMENTAS - FAMILIA ELETRICISTA - HORISTA (ENCARGOS COMPLEMENTARES - COLETADO CAIXA)</v>
      </c>
      <c r="D192" s="62"/>
      <c r="E192" s="62"/>
      <c r="F192" s="62"/>
      <c r="G192" s="61" t="str">
        <f>VLOOKUP(B192,IF(A192="COMPOSICAO",S!$A:$D,I!$A:$D),3,FALSE)</f>
        <v>H</v>
      </c>
      <c r="H192" s="20">
        <f>1</f>
        <v>1</v>
      </c>
      <c r="I192" s="63">
        <f>IF(A192="COMPOSICAO",VLOOKUP("TOTAL - "&amp;B192,COMPOSICAO_AUX_2!$A:$J,10,FALSE),VLOOKUP(B192,I!$A:$D,4,FALSE))</f>
        <v>0.86</v>
      </c>
      <c r="J192" s="67">
        <f t="shared" si="15"/>
        <v>0.86</v>
      </c>
      <c r="K192" s="66"/>
    </row>
    <row r="193" spans="1:13" ht="30" customHeight="1" x14ac:dyDescent="0.25">
      <c r="A193" s="61" t="s">
        <v>247</v>
      </c>
      <c r="B193" s="74">
        <v>37373</v>
      </c>
      <c r="C193" s="62" t="str">
        <f>VLOOKUP(B193,IF(A193="COMPOSICAO",S!$A:$D,I!$A:$D),2,FALSE)</f>
        <v>SEGURO - HORISTA (COLETADO CAIXA - ENCARGOS COMPLEMENTARES)</v>
      </c>
      <c r="D193" s="62"/>
      <c r="E193" s="62"/>
      <c r="F193" s="62"/>
      <c r="G193" s="61" t="str">
        <f>VLOOKUP(B193,IF(A193="COMPOSICAO",S!$A:$D,I!$A:$D),3,FALSE)</f>
        <v>H</v>
      </c>
      <c r="H193" s="20">
        <f>1</f>
        <v>1</v>
      </c>
      <c r="I193" s="63">
        <f>IF(A193="COMPOSICAO",VLOOKUP("TOTAL - "&amp;B193,COMPOSICAO_AUX_2!$A:$J,10,FALSE),VLOOKUP(B193,I!$A:$D,4,FALSE))</f>
        <v>0.06</v>
      </c>
      <c r="J193" s="67">
        <f t="shared" si="15"/>
        <v>0.06</v>
      </c>
      <c r="K193" s="66"/>
    </row>
    <row r="194" spans="1:13" ht="30" customHeight="1" x14ac:dyDescent="0.25">
      <c r="A194" s="61" t="s">
        <v>247</v>
      </c>
      <c r="B194" s="74">
        <v>37371</v>
      </c>
      <c r="C194" s="62" t="str">
        <f>VLOOKUP(B194,IF(A194="COMPOSICAO",S!$A:$D,I!$A:$D),2,FALSE)</f>
        <v>TRANSPORTE - HORISTA (COLETADO CAIXA - ENCARGOS COMPLEMENTARES)</v>
      </c>
      <c r="D194" s="62"/>
      <c r="E194" s="62"/>
      <c r="F194" s="62"/>
      <c r="G194" s="61" t="str">
        <f>VLOOKUP(B194,IF(A194="COMPOSICAO",S!$A:$D,I!$A:$D),3,FALSE)</f>
        <v>H</v>
      </c>
      <c r="H194" s="20">
        <f>1</f>
        <v>1</v>
      </c>
      <c r="I194" s="63">
        <f>IF(A194="COMPOSICAO",VLOOKUP("TOTAL - "&amp;B194,COMPOSICAO_AUX_2!$A:$J,10,FALSE),VLOOKUP(B194,I!$A:$D,4,FALSE))</f>
        <v>0.55000000000000004</v>
      </c>
      <c r="J194" s="67">
        <f t="shared" si="15"/>
        <v>0.55000000000000004</v>
      </c>
      <c r="K194" s="66"/>
    </row>
    <row r="195" spans="1:13" ht="30" customHeight="1" x14ac:dyDescent="0.25">
      <c r="A195" s="61" t="s">
        <v>248</v>
      </c>
      <c r="B195" s="74">
        <v>95332</v>
      </c>
      <c r="C195" s="62" t="str">
        <f>VLOOKUP(B195,IF(A195="COMPOSICAO",S!$A:$D,I!$A:$D),2,FALSE)</f>
        <v>CURSO DE CAPACITAÇÃO PARA ELETRICISTA (ENCARGOS COMPLEMENTARES) - HORISTA</v>
      </c>
      <c r="D195" s="62"/>
      <c r="E195" s="62"/>
      <c r="F195" s="62"/>
      <c r="G195" s="61" t="str">
        <f>VLOOKUP(B195,IF(A195="COMPOSICAO",S!$A:$D,I!$A:$D),3,FALSE)</f>
        <v>H</v>
      </c>
      <c r="H195" s="20">
        <f>1</f>
        <v>1</v>
      </c>
      <c r="I195" s="63">
        <f>IF(A195="COMPOSICAO",VLOOKUP("TOTAL - "&amp;B195,COMPOSICAO_AUX_2!$A:$J,10,FALSE),VLOOKUP(B195,I!$A:$D,4,FALSE))</f>
        <v>1.26</v>
      </c>
      <c r="J195" s="67">
        <f t="shared" si="15"/>
        <v>1.26</v>
      </c>
      <c r="K195" s="66"/>
    </row>
    <row r="196" spans="1:13" ht="15" customHeight="1" x14ac:dyDescent="0.25">
      <c r="A196" s="82" t="s">
        <v>365</v>
      </c>
      <c r="B196" s="83"/>
      <c r="C196" s="83"/>
      <c r="D196" s="83"/>
      <c r="E196" s="83"/>
      <c r="F196" s="83"/>
      <c r="G196" s="84"/>
      <c r="H196" s="85"/>
      <c r="I196" s="86"/>
      <c r="J196" s="67">
        <f>SUM(J187:K195)</f>
        <v>37.229999999999997</v>
      </c>
      <c r="K196" s="66"/>
    </row>
    <row r="197" spans="1:13" ht="15" customHeight="1" x14ac:dyDescent="0.25">
      <c r="A197" s="4"/>
      <c r="B197" s="4"/>
      <c r="C197" s="4"/>
      <c r="D197" s="4"/>
      <c r="E197" s="4"/>
      <c r="F197" s="4"/>
      <c r="G197" s="4"/>
      <c r="H197" s="4"/>
      <c r="I197" s="4"/>
      <c r="J197" s="4"/>
      <c r="K197" s="4"/>
    </row>
    <row r="198" spans="1:13" ht="15" customHeight="1" x14ac:dyDescent="0.25">
      <c r="A198" s="29" t="s">
        <v>243</v>
      </c>
      <c r="B198" s="29" t="s">
        <v>37</v>
      </c>
      <c r="C198" s="53" t="s">
        <v>8</v>
      </c>
      <c r="D198" s="54"/>
      <c r="E198" s="54"/>
      <c r="F198" s="54"/>
      <c r="G198" s="7" t="s">
        <v>38</v>
      </c>
      <c r="H198" s="7" t="s">
        <v>244</v>
      </c>
      <c r="I198" s="7" t="s">
        <v>245</v>
      </c>
      <c r="J198" s="42" t="s">
        <v>10</v>
      </c>
      <c r="K198" s="41"/>
    </row>
    <row r="199" spans="1:13" ht="30" customHeight="1" x14ac:dyDescent="0.25">
      <c r="A199" s="7" t="s">
        <v>349</v>
      </c>
      <c r="B199" s="78">
        <v>88286</v>
      </c>
      <c r="C199" s="80" t="str">
        <f>VLOOKUP(B199,S!$A:$D,2,FALSE)</f>
        <v>MOTORISTA OPERADOR DE MUNCK COM ENCARGOS COMPLEMENTARES</v>
      </c>
      <c r="D199" s="80"/>
      <c r="E199" s="80"/>
      <c r="F199" s="79"/>
      <c r="G199" s="7" t="str">
        <f>VLOOKUP(B199,S!$A:$D,3,FALSE)</f>
        <v>H</v>
      </c>
      <c r="H199" s="81"/>
      <c r="I199" s="81">
        <f>J208</f>
        <v>26.299999999999997</v>
      </c>
      <c r="J199" s="60"/>
      <c r="K199" s="59"/>
      <c r="L199" s="81">
        <f>VLOOKUP(B199,S!$A:$D,4,FALSE)</f>
        <v>26.3</v>
      </c>
      <c r="M199" s="7" t="str">
        <f>IF(ROUND((L199-I199),2)=0,"OK, confere com a tabela.",IF(ROUND((L199-I199),2)&lt;0,"ACIMA ("&amp;TEXT(ROUND(I199*100/L199,4),"0,0000")&amp;" %) da tabela.","ABAIXO ("&amp;TEXT(ROUND(I199*100/L199,4),"0,0000")&amp;" %) da tabela."))</f>
        <v>OK, confere com a tabela.</v>
      </c>
    </row>
    <row r="200" spans="1:13" ht="30" customHeight="1" x14ac:dyDescent="0.25">
      <c r="A200" s="61" t="s">
        <v>247</v>
      </c>
      <c r="B200" s="74">
        <v>37370</v>
      </c>
      <c r="C200" s="62" t="str">
        <f>VLOOKUP(B200,IF(A200="COMPOSICAO",S!$A:$D,I!$A:$D),2,FALSE)</f>
        <v>ALIMENTACAO - HORISTA (COLETADO CAIXA - ENCARGOS COMPLEMENTARES)</v>
      </c>
      <c r="D200" s="62"/>
      <c r="E200" s="62"/>
      <c r="F200" s="62"/>
      <c r="G200" s="61" t="str">
        <f>VLOOKUP(B200,IF(A200="COMPOSICAO",S!$A:$D,I!$A:$D),3,FALSE)</f>
        <v>H</v>
      </c>
      <c r="H200" s="20">
        <f>1</f>
        <v>1</v>
      </c>
      <c r="I200" s="63">
        <f>IF(A200="COMPOSICAO",VLOOKUP("TOTAL - "&amp;B200,COMPOSICAO_AUX_2!$A:$J,10,FALSE),VLOOKUP(B200,I!$A:$D,4,FALSE))</f>
        <v>0.01</v>
      </c>
      <c r="J200" s="67">
        <f t="shared" ref="J200:J207" si="16">TRUNC(H200*I200,2)</f>
        <v>0.01</v>
      </c>
      <c r="K200" s="66"/>
    </row>
    <row r="201" spans="1:13" ht="30" customHeight="1" x14ac:dyDescent="0.25">
      <c r="A201" s="61" t="s">
        <v>247</v>
      </c>
      <c r="B201" s="74">
        <v>43488</v>
      </c>
      <c r="C201" s="62" t="str">
        <f>VLOOKUP(B201,IF(A201="COMPOSICAO",S!$A:$D,I!$A:$D),2,FALSE)</f>
        <v>EPI - FAMILIA OPERADOR ESCAVADEIRA - HORISTA (ENCARGOS COMPLEMENTARES - COLETADO CAIXA)</v>
      </c>
      <c r="D201" s="62"/>
      <c r="E201" s="62"/>
      <c r="F201" s="62"/>
      <c r="G201" s="61" t="str">
        <f>VLOOKUP(B201,IF(A201="COMPOSICAO",S!$A:$D,I!$A:$D),3,FALSE)</f>
        <v>H</v>
      </c>
      <c r="H201" s="20">
        <f>1</f>
        <v>1</v>
      </c>
      <c r="I201" s="63">
        <f>IF(A201="COMPOSICAO",VLOOKUP("TOTAL - "&amp;B201,COMPOSICAO_AUX_2!$A:$J,10,FALSE),VLOOKUP(B201,I!$A:$D,4,FALSE))</f>
        <v>0.82</v>
      </c>
      <c r="J201" s="67">
        <f t="shared" si="16"/>
        <v>0.82</v>
      </c>
      <c r="K201" s="66"/>
    </row>
    <row r="202" spans="1:13" ht="30" customHeight="1" x14ac:dyDescent="0.25">
      <c r="A202" s="61" t="s">
        <v>247</v>
      </c>
      <c r="B202" s="74">
        <v>37372</v>
      </c>
      <c r="C202" s="62" t="str">
        <f>VLOOKUP(B202,IF(A202="COMPOSICAO",S!$A:$D,I!$A:$D),2,FALSE)</f>
        <v>EXAMES - HORISTA (COLETADO CAIXA - ENCARGOS COMPLEMENTARES)</v>
      </c>
      <c r="D202" s="62"/>
      <c r="E202" s="62"/>
      <c r="F202" s="62"/>
      <c r="G202" s="61" t="str">
        <f>VLOOKUP(B202,IF(A202="COMPOSICAO",S!$A:$D,I!$A:$D),3,FALSE)</f>
        <v>H</v>
      </c>
      <c r="H202" s="20">
        <f>1</f>
        <v>1</v>
      </c>
      <c r="I202" s="63">
        <f>IF(A202="COMPOSICAO",VLOOKUP("TOTAL - "&amp;B202,COMPOSICAO_AUX_2!$A:$J,10,FALSE),VLOOKUP(B202,I!$A:$D,4,FALSE))</f>
        <v>1.1399999999999999</v>
      </c>
      <c r="J202" s="67">
        <f t="shared" si="16"/>
        <v>1.1399999999999999</v>
      </c>
      <c r="K202" s="66"/>
    </row>
    <row r="203" spans="1:13" ht="45" customHeight="1" x14ac:dyDescent="0.25">
      <c r="A203" s="61" t="s">
        <v>247</v>
      </c>
      <c r="B203" s="74">
        <v>43464</v>
      </c>
      <c r="C203" s="62" t="str">
        <f>VLOOKUP(B203,IF(A203="COMPOSICAO",S!$A:$D,I!$A:$D),2,FALSE)</f>
        <v>FERRAMENTAS - FAMILIA OPERADOR ESCAVADEIRA - HORISTA (ENCARGOS COMPLEMENTARES - COLETADO CAIXA)</v>
      </c>
      <c r="D203" s="62"/>
      <c r="E203" s="62"/>
      <c r="F203" s="62"/>
      <c r="G203" s="61" t="str">
        <f>VLOOKUP(B203,IF(A203="COMPOSICAO",S!$A:$D,I!$A:$D),3,FALSE)</f>
        <v>H</v>
      </c>
      <c r="H203" s="20">
        <f>1</f>
        <v>1</v>
      </c>
      <c r="I203" s="63">
        <f>IF(A203="COMPOSICAO",VLOOKUP("TOTAL - "&amp;B203,COMPOSICAO_AUX_2!$A:$J,10,FALSE),VLOOKUP(B203,I!$A:$D,4,FALSE))</f>
        <v>0.01</v>
      </c>
      <c r="J203" s="67">
        <f t="shared" si="16"/>
        <v>0.01</v>
      </c>
      <c r="K203" s="66"/>
    </row>
    <row r="204" spans="1:13" ht="15" customHeight="1" x14ac:dyDescent="0.25">
      <c r="A204" s="61" t="s">
        <v>247</v>
      </c>
      <c r="B204" s="74">
        <v>4096</v>
      </c>
      <c r="C204" s="62" t="str">
        <f>VLOOKUP(B204,IF(A204="COMPOSICAO",S!$A:$D,I!$A:$D),2,FALSE)</f>
        <v>MOTORISTA OPERADOR DE CAMINHAO COM MUNCK</v>
      </c>
      <c r="D204" s="62"/>
      <c r="E204" s="62"/>
      <c r="F204" s="62"/>
      <c r="G204" s="61" t="str">
        <f>VLOOKUP(B204,IF(A204="COMPOSICAO",S!$A:$D,I!$A:$D),3,FALSE)</f>
        <v>H</v>
      </c>
      <c r="H204" s="20">
        <f>1</f>
        <v>1</v>
      </c>
      <c r="I204" s="63">
        <f>IF(A204="COMPOSICAO",VLOOKUP("TOTAL - "&amp;B204,COMPOSICAO_AUX_2!$A:$J,10,FALSE),VLOOKUP(B204,I!$A:$D,4,FALSE))</f>
        <v>23.31</v>
      </c>
      <c r="J204" s="67">
        <f t="shared" si="16"/>
        <v>23.31</v>
      </c>
      <c r="K204" s="66"/>
    </row>
    <row r="205" spans="1:13" ht="30" customHeight="1" x14ac:dyDescent="0.25">
      <c r="A205" s="61" t="s">
        <v>247</v>
      </c>
      <c r="B205" s="74">
        <v>37373</v>
      </c>
      <c r="C205" s="62" t="str">
        <f>VLOOKUP(B205,IF(A205="COMPOSICAO",S!$A:$D,I!$A:$D),2,FALSE)</f>
        <v>SEGURO - HORISTA (COLETADO CAIXA - ENCARGOS COMPLEMENTARES)</v>
      </c>
      <c r="D205" s="62"/>
      <c r="E205" s="62"/>
      <c r="F205" s="62"/>
      <c r="G205" s="61" t="str">
        <f>VLOOKUP(B205,IF(A205="COMPOSICAO",S!$A:$D,I!$A:$D),3,FALSE)</f>
        <v>H</v>
      </c>
      <c r="H205" s="20">
        <f>1</f>
        <v>1</v>
      </c>
      <c r="I205" s="63">
        <f>IF(A205="COMPOSICAO",VLOOKUP("TOTAL - "&amp;B205,COMPOSICAO_AUX_2!$A:$J,10,FALSE),VLOOKUP(B205,I!$A:$D,4,FALSE))</f>
        <v>0.06</v>
      </c>
      <c r="J205" s="67">
        <f t="shared" si="16"/>
        <v>0.06</v>
      </c>
      <c r="K205" s="66"/>
    </row>
    <row r="206" spans="1:13" ht="30" customHeight="1" x14ac:dyDescent="0.25">
      <c r="A206" s="61" t="s">
        <v>247</v>
      </c>
      <c r="B206" s="74">
        <v>37371</v>
      </c>
      <c r="C206" s="62" t="str">
        <f>VLOOKUP(B206,IF(A206="COMPOSICAO",S!$A:$D,I!$A:$D),2,FALSE)</f>
        <v>TRANSPORTE - HORISTA (COLETADO CAIXA - ENCARGOS COMPLEMENTARES)</v>
      </c>
      <c r="D206" s="62"/>
      <c r="E206" s="62"/>
      <c r="F206" s="62"/>
      <c r="G206" s="61" t="str">
        <f>VLOOKUP(B206,IF(A206="COMPOSICAO",S!$A:$D,I!$A:$D),3,FALSE)</f>
        <v>H</v>
      </c>
      <c r="H206" s="20">
        <f>1</f>
        <v>1</v>
      </c>
      <c r="I206" s="63">
        <f>IF(A206="COMPOSICAO",VLOOKUP("TOTAL - "&amp;B206,COMPOSICAO_AUX_2!$A:$J,10,FALSE),VLOOKUP(B206,I!$A:$D,4,FALSE))</f>
        <v>0.55000000000000004</v>
      </c>
      <c r="J206" s="67">
        <f t="shared" si="16"/>
        <v>0.55000000000000004</v>
      </c>
      <c r="K206" s="66"/>
    </row>
    <row r="207" spans="1:13" ht="45" customHeight="1" x14ac:dyDescent="0.25">
      <c r="A207" s="61" t="s">
        <v>248</v>
      </c>
      <c r="B207" s="74">
        <v>95351</v>
      </c>
      <c r="C207" s="62" t="str">
        <f>VLOOKUP(B207,IF(A207="COMPOSICAO",S!$A:$D,I!$A:$D),2,FALSE)</f>
        <v>CURSO DE CAPACITAÇÃO PARA MOTORISTA OPERADOR DE MUNCK (ENCARGOS COMPLEMENTARES) - HORISTA</v>
      </c>
      <c r="D207" s="62"/>
      <c r="E207" s="62"/>
      <c r="F207" s="62"/>
      <c r="G207" s="61" t="str">
        <f>VLOOKUP(B207,IF(A207="COMPOSICAO",S!$A:$D,I!$A:$D),3,FALSE)</f>
        <v>H</v>
      </c>
      <c r="H207" s="20">
        <f>1</f>
        <v>1</v>
      </c>
      <c r="I207" s="63">
        <f>IF(A207="COMPOSICAO",VLOOKUP("TOTAL - "&amp;B207,COMPOSICAO_AUX_2!$A:$J,10,FALSE),VLOOKUP(B207,I!$A:$D,4,FALSE))</f>
        <v>0.4</v>
      </c>
      <c r="J207" s="67">
        <f t="shared" si="16"/>
        <v>0.4</v>
      </c>
      <c r="K207" s="66"/>
    </row>
    <row r="208" spans="1:13" ht="15" customHeight="1" x14ac:dyDescent="0.25">
      <c r="A208" s="82" t="s">
        <v>366</v>
      </c>
      <c r="B208" s="83"/>
      <c r="C208" s="83"/>
      <c r="D208" s="83"/>
      <c r="E208" s="83"/>
      <c r="F208" s="83"/>
      <c r="G208" s="84"/>
      <c r="H208" s="85"/>
      <c r="I208" s="86"/>
      <c r="J208" s="67">
        <f>SUM(J199:K207)</f>
        <v>26.299999999999997</v>
      </c>
      <c r="K208" s="66"/>
    </row>
    <row r="209" spans="1:13" ht="15" customHeight="1" x14ac:dyDescent="0.25">
      <c r="A209" s="4"/>
      <c r="B209" s="4"/>
      <c r="C209" s="4"/>
      <c r="D209" s="4"/>
      <c r="E209" s="4"/>
      <c r="F209" s="4"/>
      <c r="G209" s="4"/>
      <c r="H209" s="4"/>
      <c r="I209" s="4"/>
      <c r="J209" s="4"/>
      <c r="K209" s="4"/>
    </row>
    <row r="210" spans="1:13" ht="15" customHeight="1" x14ac:dyDescent="0.25">
      <c r="A210" s="29" t="s">
        <v>243</v>
      </c>
      <c r="B210" s="29" t="s">
        <v>37</v>
      </c>
      <c r="C210" s="53" t="s">
        <v>8</v>
      </c>
      <c r="D210" s="54"/>
      <c r="E210" s="54"/>
      <c r="F210" s="54"/>
      <c r="G210" s="7" t="s">
        <v>38</v>
      </c>
      <c r="H210" s="7" t="s">
        <v>244</v>
      </c>
      <c r="I210" s="7" t="s">
        <v>245</v>
      </c>
      <c r="J210" s="42" t="s">
        <v>10</v>
      </c>
      <c r="K210" s="41"/>
    </row>
    <row r="211" spans="1:13" ht="30" customHeight="1" x14ac:dyDescent="0.25">
      <c r="A211" s="7" t="s">
        <v>349</v>
      </c>
      <c r="B211" s="78">
        <v>88278</v>
      </c>
      <c r="C211" s="80" t="str">
        <f>VLOOKUP(B211,S!$A:$D,2,FALSE)</f>
        <v>MONTADOR DE ESTRUTURA METÁLICA COM ENCARGOS COMPLEMENTARES</v>
      </c>
      <c r="D211" s="80"/>
      <c r="E211" s="80"/>
      <c r="F211" s="79"/>
      <c r="G211" s="7" t="str">
        <f>VLOOKUP(B211,S!$A:$D,3,FALSE)</f>
        <v>H</v>
      </c>
      <c r="H211" s="81"/>
      <c r="I211" s="81">
        <f>J220</f>
        <v>23.76</v>
      </c>
      <c r="J211" s="60"/>
      <c r="K211" s="59"/>
      <c r="L211" s="81">
        <f>VLOOKUP(B211,S!$A:$D,4,FALSE)</f>
        <v>23.76</v>
      </c>
      <c r="M211" s="7" t="str">
        <f>IF(ROUND((L211-I211),2)=0,"OK, confere com a tabela.",IF(ROUND((L211-I211),2)&lt;0,"ACIMA ("&amp;TEXT(ROUND(I211*100/L211,4),"0,0000")&amp;" %) da tabela.","ABAIXO ("&amp;TEXT(ROUND(I211*100/L211,4),"0,0000")&amp;" %) da tabela."))</f>
        <v>OK, confere com a tabela.</v>
      </c>
    </row>
    <row r="212" spans="1:13" ht="30" customHeight="1" x14ac:dyDescent="0.25">
      <c r="A212" s="61" t="s">
        <v>247</v>
      </c>
      <c r="B212" s="74">
        <v>37370</v>
      </c>
      <c r="C212" s="62" t="str">
        <f>VLOOKUP(B212,IF(A212="COMPOSICAO",S!$A:$D,I!$A:$D),2,FALSE)</f>
        <v>ALIMENTACAO - HORISTA (COLETADO CAIXA - ENCARGOS COMPLEMENTARES)</v>
      </c>
      <c r="D212" s="62"/>
      <c r="E212" s="62"/>
      <c r="F212" s="62"/>
      <c r="G212" s="61" t="str">
        <f>VLOOKUP(B212,IF(A212="COMPOSICAO",S!$A:$D,I!$A:$D),3,FALSE)</f>
        <v>H</v>
      </c>
      <c r="H212" s="20">
        <f>1</f>
        <v>1</v>
      </c>
      <c r="I212" s="63">
        <f>IF(A212="COMPOSICAO",VLOOKUP("TOTAL - "&amp;B212,COMPOSICAO_AUX_2!$A:$J,10,FALSE),VLOOKUP(B212,I!$A:$D,4,FALSE))</f>
        <v>0.01</v>
      </c>
      <c r="J212" s="67">
        <f t="shared" ref="J212:J219" si="17">TRUNC(H212*I212,2)</f>
        <v>0.01</v>
      </c>
      <c r="K212" s="66"/>
    </row>
    <row r="213" spans="1:13" ht="30" customHeight="1" x14ac:dyDescent="0.25">
      <c r="A213" s="61" t="s">
        <v>247</v>
      </c>
      <c r="B213" s="74">
        <v>43488</v>
      </c>
      <c r="C213" s="62" t="str">
        <f>VLOOKUP(B213,IF(A213="COMPOSICAO",S!$A:$D,I!$A:$D),2,FALSE)</f>
        <v>EPI - FAMILIA OPERADOR ESCAVADEIRA - HORISTA (ENCARGOS COMPLEMENTARES - COLETADO CAIXA)</v>
      </c>
      <c r="D213" s="62"/>
      <c r="E213" s="62"/>
      <c r="F213" s="62"/>
      <c r="G213" s="61" t="str">
        <f>VLOOKUP(B213,IF(A213="COMPOSICAO",S!$A:$D,I!$A:$D),3,FALSE)</f>
        <v>H</v>
      </c>
      <c r="H213" s="20">
        <f>1</f>
        <v>1</v>
      </c>
      <c r="I213" s="63">
        <f>IF(A213="COMPOSICAO",VLOOKUP("TOTAL - "&amp;B213,COMPOSICAO_AUX_2!$A:$J,10,FALSE),VLOOKUP(B213,I!$A:$D,4,FALSE))</f>
        <v>0.82</v>
      </c>
      <c r="J213" s="67">
        <f t="shared" si="17"/>
        <v>0.82</v>
      </c>
      <c r="K213" s="66"/>
    </row>
    <row r="214" spans="1:13" ht="30" customHeight="1" x14ac:dyDescent="0.25">
      <c r="A214" s="61" t="s">
        <v>247</v>
      </c>
      <c r="B214" s="74">
        <v>37372</v>
      </c>
      <c r="C214" s="62" t="str">
        <f>VLOOKUP(B214,IF(A214="COMPOSICAO",S!$A:$D,I!$A:$D),2,FALSE)</f>
        <v>EXAMES - HORISTA (COLETADO CAIXA - ENCARGOS COMPLEMENTARES)</v>
      </c>
      <c r="D214" s="62"/>
      <c r="E214" s="62"/>
      <c r="F214" s="62"/>
      <c r="G214" s="61" t="str">
        <f>VLOOKUP(B214,IF(A214="COMPOSICAO",S!$A:$D,I!$A:$D),3,FALSE)</f>
        <v>H</v>
      </c>
      <c r="H214" s="20">
        <f>1</f>
        <v>1</v>
      </c>
      <c r="I214" s="63">
        <f>IF(A214="COMPOSICAO",VLOOKUP("TOTAL - "&amp;B214,COMPOSICAO_AUX_2!$A:$J,10,FALSE),VLOOKUP(B214,I!$A:$D,4,FALSE))</f>
        <v>1.1399999999999999</v>
      </c>
      <c r="J214" s="67">
        <f t="shared" si="17"/>
        <v>1.1399999999999999</v>
      </c>
      <c r="K214" s="66"/>
    </row>
    <row r="215" spans="1:13" ht="45" customHeight="1" x14ac:dyDescent="0.25">
      <c r="A215" s="61" t="s">
        <v>247</v>
      </c>
      <c r="B215" s="74">
        <v>43464</v>
      </c>
      <c r="C215" s="62" t="str">
        <f>VLOOKUP(B215,IF(A215="COMPOSICAO",S!$A:$D,I!$A:$D),2,FALSE)</f>
        <v>FERRAMENTAS - FAMILIA OPERADOR ESCAVADEIRA - HORISTA (ENCARGOS COMPLEMENTARES - COLETADO CAIXA)</v>
      </c>
      <c r="D215" s="62"/>
      <c r="E215" s="62"/>
      <c r="F215" s="62"/>
      <c r="G215" s="61" t="str">
        <f>VLOOKUP(B215,IF(A215="COMPOSICAO",S!$A:$D,I!$A:$D),3,FALSE)</f>
        <v>H</v>
      </c>
      <c r="H215" s="20">
        <f>1</f>
        <v>1</v>
      </c>
      <c r="I215" s="63">
        <f>IF(A215="COMPOSICAO",VLOOKUP("TOTAL - "&amp;B215,COMPOSICAO_AUX_2!$A:$J,10,FALSE),VLOOKUP(B215,I!$A:$D,4,FALSE))</f>
        <v>0.01</v>
      </c>
      <c r="J215" s="67">
        <f t="shared" si="17"/>
        <v>0.01</v>
      </c>
      <c r="K215" s="66"/>
    </row>
    <row r="216" spans="1:13" ht="30" customHeight="1" x14ac:dyDescent="0.25">
      <c r="A216" s="61" t="s">
        <v>247</v>
      </c>
      <c r="B216" s="74">
        <v>37373</v>
      </c>
      <c r="C216" s="62" t="str">
        <f>VLOOKUP(B216,IF(A216="COMPOSICAO",S!$A:$D,I!$A:$D),2,FALSE)</f>
        <v>SEGURO - HORISTA (COLETADO CAIXA - ENCARGOS COMPLEMENTARES)</v>
      </c>
      <c r="D216" s="62"/>
      <c r="E216" s="62"/>
      <c r="F216" s="62"/>
      <c r="G216" s="61" t="str">
        <f>VLOOKUP(B216,IF(A216="COMPOSICAO",S!$A:$D,I!$A:$D),3,FALSE)</f>
        <v>H</v>
      </c>
      <c r="H216" s="20">
        <f>1</f>
        <v>1</v>
      </c>
      <c r="I216" s="63">
        <f>IF(A216="COMPOSICAO",VLOOKUP("TOTAL - "&amp;B216,COMPOSICAO_AUX_2!$A:$J,10,FALSE),VLOOKUP(B216,I!$A:$D,4,FALSE))</f>
        <v>0.06</v>
      </c>
      <c r="J216" s="67">
        <f t="shared" si="17"/>
        <v>0.06</v>
      </c>
      <c r="K216" s="66"/>
    </row>
    <row r="217" spans="1:13" ht="30" customHeight="1" x14ac:dyDescent="0.25">
      <c r="A217" s="61" t="s">
        <v>247</v>
      </c>
      <c r="B217" s="74">
        <v>37371</v>
      </c>
      <c r="C217" s="62" t="str">
        <f>VLOOKUP(B217,IF(A217="COMPOSICAO",S!$A:$D,I!$A:$D),2,FALSE)</f>
        <v>TRANSPORTE - HORISTA (COLETADO CAIXA - ENCARGOS COMPLEMENTARES)</v>
      </c>
      <c r="D217" s="62"/>
      <c r="E217" s="62"/>
      <c r="F217" s="62"/>
      <c r="G217" s="61" t="str">
        <f>VLOOKUP(B217,IF(A217="COMPOSICAO",S!$A:$D,I!$A:$D),3,FALSE)</f>
        <v>H</v>
      </c>
      <c r="H217" s="20">
        <f>1</f>
        <v>1</v>
      </c>
      <c r="I217" s="63">
        <f>IF(A217="COMPOSICAO",VLOOKUP("TOTAL - "&amp;B217,COMPOSICAO_AUX_2!$A:$J,10,FALSE),VLOOKUP(B217,I!$A:$D,4,FALSE))</f>
        <v>0.55000000000000004</v>
      </c>
      <c r="J217" s="67">
        <f t="shared" si="17"/>
        <v>0.55000000000000004</v>
      </c>
      <c r="K217" s="66"/>
    </row>
    <row r="218" spans="1:13" ht="15" customHeight="1" x14ac:dyDescent="0.25">
      <c r="A218" s="61" t="s">
        <v>247</v>
      </c>
      <c r="B218" s="74">
        <v>44497</v>
      </c>
      <c r="C218" s="62" t="str">
        <f>VLOOKUP(B218,IF(A218="COMPOSICAO",S!$A:$D,I!$A:$D),2,FALSE)</f>
        <v>MONTADOR DE ESTRUTURAS METALICAS HORISTA</v>
      </c>
      <c r="D218" s="62"/>
      <c r="E218" s="62"/>
      <c r="F218" s="62"/>
      <c r="G218" s="61" t="str">
        <f>VLOOKUP(B218,IF(A218="COMPOSICAO",S!$A:$D,I!$A:$D),3,FALSE)</f>
        <v>H</v>
      </c>
      <c r="H218" s="20">
        <f>1</f>
        <v>1</v>
      </c>
      <c r="I218" s="63">
        <f>IF(A218="COMPOSICAO",VLOOKUP("TOTAL - "&amp;B218,COMPOSICAO_AUX_2!$A:$J,10,FALSE),VLOOKUP(B218,I!$A:$D,4,FALSE))</f>
        <v>20.92</v>
      </c>
      <c r="J218" s="67">
        <f t="shared" si="17"/>
        <v>20.92</v>
      </c>
      <c r="K218" s="66"/>
    </row>
    <row r="219" spans="1:13" ht="45" customHeight="1" x14ac:dyDescent="0.25">
      <c r="A219" s="61" t="s">
        <v>248</v>
      </c>
      <c r="B219" s="74">
        <v>95344</v>
      </c>
      <c r="C219" s="62" t="str">
        <f>VLOOKUP(B219,IF(A219="COMPOSICAO",S!$A:$D,I!$A:$D),2,FALSE)</f>
        <v>CURSO DE CAPACITAÇÃO PARA MONTADOR DE ESTRUTURA METÁLICA (ENCARGOS COMPLEMENTARES) - HORISTA</v>
      </c>
      <c r="D219" s="62"/>
      <c r="E219" s="62"/>
      <c r="F219" s="62"/>
      <c r="G219" s="61" t="str">
        <f>VLOOKUP(B219,IF(A219="COMPOSICAO",S!$A:$D,I!$A:$D),3,FALSE)</f>
        <v>H</v>
      </c>
      <c r="H219" s="20">
        <f>1</f>
        <v>1</v>
      </c>
      <c r="I219" s="63">
        <f>IF(A219="COMPOSICAO",VLOOKUP("TOTAL - "&amp;B219,COMPOSICAO_AUX_2!$A:$J,10,FALSE),VLOOKUP(B219,I!$A:$D,4,FALSE))</f>
        <v>0.25</v>
      </c>
      <c r="J219" s="67">
        <f t="shared" si="17"/>
        <v>0.25</v>
      </c>
      <c r="K219" s="66"/>
    </row>
    <row r="220" spans="1:13" ht="15" customHeight="1" x14ac:dyDescent="0.25">
      <c r="A220" s="82" t="s">
        <v>367</v>
      </c>
      <c r="B220" s="83"/>
      <c r="C220" s="83"/>
      <c r="D220" s="83"/>
      <c r="E220" s="83"/>
      <c r="F220" s="83"/>
      <c r="G220" s="84"/>
      <c r="H220" s="85"/>
      <c r="I220" s="86"/>
      <c r="J220" s="67">
        <f>SUM(J211:K219)</f>
        <v>23.76</v>
      </c>
      <c r="K220" s="66"/>
    </row>
    <row r="221" spans="1:13" ht="15" customHeight="1" x14ac:dyDescent="0.25">
      <c r="A221" s="4"/>
      <c r="B221" s="4"/>
      <c r="C221" s="4"/>
      <c r="D221" s="4"/>
      <c r="E221" s="4"/>
      <c r="F221" s="4"/>
      <c r="G221" s="4"/>
      <c r="H221" s="4"/>
      <c r="I221" s="4"/>
      <c r="J221" s="4"/>
      <c r="K221" s="4"/>
    </row>
    <row r="222" spans="1:13" ht="15" customHeight="1" x14ac:dyDescent="0.25">
      <c r="A222" s="29" t="s">
        <v>243</v>
      </c>
      <c r="B222" s="29" t="s">
        <v>37</v>
      </c>
      <c r="C222" s="53" t="s">
        <v>8</v>
      </c>
      <c r="D222" s="54"/>
      <c r="E222" s="54"/>
      <c r="F222" s="54"/>
      <c r="G222" s="7" t="s">
        <v>38</v>
      </c>
      <c r="H222" s="7" t="s">
        <v>244</v>
      </c>
      <c r="I222" s="7" t="s">
        <v>245</v>
      </c>
      <c r="J222" s="42" t="s">
        <v>10</v>
      </c>
      <c r="K222" s="41"/>
    </row>
    <row r="223" spans="1:13" ht="30" customHeight="1" x14ac:dyDescent="0.25">
      <c r="A223" s="7" t="s">
        <v>349</v>
      </c>
      <c r="B223" s="78">
        <v>88295</v>
      </c>
      <c r="C223" s="80" t="str">
        <f>VLOOKUP(B223,S!$A:$D,2,FALSE)</f>
        <v>OPERADOR DE GUINCHO COM ENCARGOS COMPLEMENTARES</v>
      </c>
      <c r="D223" s="80"/>
      <c r="E223" s="80"/>
      <c r="F223" s="79"/>
      <c r="G223" s="7" t="str">
        <f>VLOOKUP(B223,S!$A:$D,3,FALSE)</f>
        <v>H</v>
      </c>
      <c r="H223" s="81"/>
      <c r="I223" s="81">
        <f>J232</f>
        <v>26.319999999999997</v>
      </c>
      <c r="J223" s="60"/>
      <c r="K223" s="59"/>
      <c r="L223" s="81">
        <f>VLOOKUP(B223,S!$A:$D,4,FALSE)</f>
        <v>26.32</v>
      </c>
      <c r="M223" s="7" t="str">
        <f>IF(ROUND((L223-I223),2)=0,"OK, confere com a tabela.",IF(ROUND((L223-I223),2)&lt;0,"ACIMA ("&amp;TEXT(ROUND(I223*100/L223,4),"0,0000")&amp;" %) da tabela.","ABAIXO ("&amp;TEXT(ROUND(I223*100/L223,4),"0,0000")&amp;" %) da tabela."))</f>
        <v>OK, confere com a tabela.</v>
      </c>
    </row>
    <row r="224" spans="1:13" ht="30" customHeight="1" x14ac:dyDescent="0.25">
      <c r="A224" s="61" t="s">
        <v>247</v>
      </c>
      <c r="B224" s="74">
        <v>37370</v>
      </c>
      <c r="C224" s="62" t="str">
        <f>VLOOKUP(B224,IF(A224="COMPOSICAO",S!$A:$D,I!$A:$D),2,FALSE)</f>
        <v>ALIMENTACAO - HORISTA (COLETADO CAIXA - ENCARGOS COMPLEMENTARES)</v>
      </c>
      <c r="D224" s="62"/>
      <c r="E224" s="62"/>
      <c r="F224" s="62"/>
      <c r="G224" s="61" t="str">
        <f>VLOOKUP(B224,IF(A224="COMPOSICAO",S!$A:$D,I!$A:$D),3,FALSE)</f>
        <v>H</v>
      </c>
      <c r="H224" s="20">
        <f>1</f>
        <v>1</v>
      </c>
      <c r="I224" s="63">
        <f>IF(A224="COMPOSICAO",VLOOKUP("TOTAL - "&amp;B224,COMPOSICAO_AUX_2!$A:$J,10,FALSE),VLOOKUP(B224,I!$A:$D,4,FALSE))</f>
        <v>0.01</v>
      </c>
      <c r="J224" s="67">
        <f t="shared" ref="J224:J231" si="18">TRUNC(H224*I224,2)</f>
        <v>0.01</v>
      </c>
      <c r="K224" s="66"/>
    </row>
    <row r="225" spans="1:13" ht="30" customHeight="1" x14ac:dyDescent="0.25">
      <c r="A225" s="61" t="s">
        <v>247</v>
      </c>
      <c r="B225" s="74">
        <v>43488</v>
      </c>
      <c r="C225" s="62" t="str">
        <f>VLOOKUP(B225,IF(A225="COMPOSICAO",S!$A:$D,I!$A:$D),2,FALSE)</f>
        <v>EPI - FAMILIA OPERADOR ESCAVADEIRA - HORISTA (ENCARGOS COMPLEMENTARES - COLETADO CAIXA)</v>
      </c>
      <c r="D225" s="62"/>
      <c r="E225" s="62"/>
      <c r="F225" s="62"/>
      <c r="G225" s="61" t="str">
        <f>VLOOKUP(B225,IF(A225="COMPOSICAO",S!$A:$D,I!$A:$D),3,FALSE)</f>
        <v>H</v>
      </c>
      <c r="H225" s="20">
        <f>1</f>
        <v>1</v>
      </c>
      <c r="I225" s="63">
        <f>IF(A225="COMPOSICAO",VLOOKUP("TOTAL - "&amp;B225,COMPOSICAO_AUX_2!$A:$J,10,FALSE),VLOOKUP(B225,I!$A:$D,4,FALSE))</f>
        <v>0.82</v>
      </c>
      <c r="J225" s="67">
        <f t="shared" si="18"/>
        <v>0.82</v>
      </c>
      <c r="K225" s="66"/>
    </row>
    <row r="226" spans="1:13" ht="30" customHeight="1" x14ac:dyDescent="0.25">
      <c r="A226" s="61" t="s">
        <v>247</v>
      </c>
      <c r="B226" s="74">
        <v>37372</v>
      </c>
      <c r="C226" s="62" t="str">
        <f>VLOOKUP(B226,IF(A226="COMPOSICAO",S!$A:$D,I!$A:$D),2,FALSE)</f>
        <v>EXAMES - HORISTA (COLETADO CAIXA - ENCARGOS COMPLEMENTARES)</v>
      </c>
      <c r="D226" s="62"/>
      <c r="E226" s="62"/>
      <c r="F226" s="62"/>
      <c r="G226" s="61" t="str">
        <f>VLOOKUP(B226,IF(A226="COMPOSICAO",S!$A:$D,I!$A:$D),3,FALSE)</f>
        <v>H</v>
      </c>
      <c r="H226" s="20">
        <f>1</f>
        <v>1</v>
      </c>
      <c r="I226" s="63">
        <f>IF(A226="COMPOSICAO",VLOOKUP("TOTAL - "&amp;B226,COMPOSICAO_AUX_2!$A:$J,10,FALSE),VLOOKUP(B226,I!$A:$D,4,FALSE))</f>
        <v>1.1399999999999999</v>
      </c>
      <c r="J226" s="67">
        <f t="shared" si="18"/>
        <v>1.1399999999999999</v>
      </c>
      <c r="K226" s="66"/>
    </row>
    <row r="227" spans="1:13" ht="45" customHeight="1" x14ac:dyDescent="0.25">
      <c r="A227" s="61" t="s">
        <v>247</v>
      </c>
      <c r="B227" s="74">
        <v>43464</v>
      </c>
      <c r="C227" s="62" t="str">
        <f>VLOOKUP(B227,IF(A227="COMPOSICAO",S!$A:$D,I!$A:$D),2,FALSE)</f>
        <v>FERRAMENTAS - FAMILIA OPERADOR ESCAVADEIRA - HORISTA (ENCARGOS COMPLEMENTARES - COLETADO CAIXA)</v>
      </c>
      <c r="D227" s="62"/>
      <c r="E227" s="62"/>
      <c r="F227" s="62"/>
      <c r="G227" s="61" t="str">
        <f>VLOOKUP(B227,IF(A227="COMPOSICAO",S!$A:$D,I!$A:$D),3,FALSE)</f>
        <v>H</v>
      </c>
      <c r="H227" s="20">
        <f>1</f>
        <v>1</v>
      </c>
      <c r="I227" s="63">
        <f>IF(A227="COMPOSICAO",VLOOKUP("TOTAL - "&amp;B227,COMPOSICAO_AUX_2!$A:$J,10,FALSE),VLOOKUP(B227,I!$A:$D,4,FALSE))</f>
        <v>0.01</v>
      </c>
      <c r="J227" s="67">
        <f t="shared" si="18"/>
        <v>0.01</v>
      </c>
      <c r="K227" s="66"/>
    </row>
    <row r="228" spans="1:13" ht="15" customHeight="1" x14ac:dyDescent="0.25">
      <c r="A228" s="61" t="s">
        <v>247</v>
      </c>
      <c r="B228" s="74">
        <v>4253</v>
      </c>
      <c r="C228" s="62" t="str">
        <f>VLOOKUP(B228,IF(A228="COMPOSICAO",S!$A:$D,I!$A:$D),2,FALSE)</f>
        <v>OPERADOR DE GUINCHO OU GUINCHEIRO</v>
      </c>
      <c r="D228" s="62"/>
      <c r="E228" s="62"/>
      <c r="F228" s="62"/>
      <c r="G228" s="61" t="str">
        <f>VLOOKUP(B228,IF(A228="COMPOSICAO",S!$A:$D,I!$A:$D),3,FALSE)</f>
        <v>H</v>
      </c>
      <c r="H228" s="20">
        <f>1</f>
        <v>1</v>
      </c>
      <c r="I228" s="63">
        <f>IF(A228="COMPOSICAO",VLOOKUP("TOTAL - "&amp;B228,COMPOSICAO_AUX_2!$A:$J,10,FALSE),VLOOKUP(B228,I!$A:$D,4,FALSE))</f>
        <v>23.33</v>
      </c>
      <c r="J228" s="67">
        <f t="shared" si="18"/>
        <v>23.33</v>
      </c>
      <c r="K228" s="66"/>
    </row>
    <row r="229" spans="1:13" ht="30" customHeight="1" x14ac:dyDescent="0.25">
      <c r="A229" s="61" t="s">
        <v>247</v>
      </c>
      <c r="B229" s="74">
        <v>37373</v>
      </c>
      <c r="C229" s="62" t="str">
        <f>VLOOKUP(B229,IF(A229="COMPOSICAO",S!$A:$D,I!$A:$D),2,FALSE)</f>
        <v>SEGURO - HORISTA (COLETADO CAIXA - ENCARGOS COMPLEMENTARES)</v>
      </c>
      <c r="D229" s="62"/>
      <c r="E229" s="62"/>
      <c r="F229" s="62"/>
      <c r="G229" s="61" t="str">
        <f>VLOOKUP(B229,IF(A229="COMPOSICAO",S!$A:$D,I!$A:$D),3,FALSE)</f>
        <v>H</v>
      </c>
      <c r="H229" s="20">
        <f>1</f>
        <v>1</v>
      </c>
      <c r="I229" s="63">
        <f>IF(A229="COMPOSICAO",VLOOKUP("TOTAL - "&amp;B229,COMPOSICAO_AUX_2!$A:$J,10,FALSE),VLOOKUP(B229,I!$A:$D,4,FALSE))</f>
        <v>0.06</v>
      </c>
      <c r="J229" s="67">
        <f t="shared" si="18"/>
        <v>0.06</v>
      </c>
      <c r="K229" s="66"/>
    </row>
    <row r="230" spans="1:13" ht="30" customHeight="1" x14ac:dyDescent="0.25">
      <c r="A230" s="61" t="s">
        <v>247</v>
      </c>
      <c r="B230" s="74">
        <v>37371</v>
      </c>
      <c r="C230" s="62" t="str">
        <f>VLOOKUP(B230,IF(A230="COMPOSICAO",S!$A:$D,I!$A:$D),2,FALSE)</f>
        <v>TRANSPORTE - HORISTA (COLETADO CAIXA - ENCARGOS COMPLEMENTARES)</v>
      </c>
      <c r="D230" s="62"/>
      <c r="E230" s="62"/>
      <c r="F230" s="62"/>
      <c r="G230" s="61" t="str">
        <f>VLOOKUP(B230,IF(A230="COMPOSICAO",S!$A:$D,I!$A:$D),3,FALSE)</f>
        <v>H</v>
      </c>
      <c r="H230" s="20">
        <f>1</f>
        <v>1</v>
      </c>
      <c r="I230" s="63">
        <f>IF(A230="COMPOSICAO",VLOOKUP("TOTAL - "&amp;B230,COMPOSICAO_AUX_2!$A:$J,10,FALSE),VLOOKUP(B230,I!$A:$D,4,FALSE))</f>
        <v>0.55000000000000004</v>
      </c>
      <c r="J230" s="67">
        <f t="shared" si="18"/>
        <v>0.55000000000000004</v>
      </c>
      <c r="K230" s="66"/>
    </row>
    <row r="231" spans="1:13" ht="30" customHeight="1" x14ac:dyDescent="0.25">
      <c r="A231" s="61" t="s">
        <v>248</v>
      </c>
      <c r="B231" s="74">
        <v>95358</v>
      </c>
      <c r="C231" s="62" t="str">
        <f>VLOOKUP(B231,IF(A231="COMPOSICAO",S!$A:$D,I!$A:$D),2,FALSE)</f>
        <v>CURSO DE CAPACITAÇÃO PARA OPERADOR DE GUINCHO (ENCARGOS COMPLEMENTARES) - HORISTA</v>
      </c>
      <c r="D231" s="62"/>
      <c r="E231" s="62"/>
      <c r="F231" s="62"/>
      <c r="G231" s="61" t="str">
        <f>VLOOKUP(B231,IF(A231="COMPOSICAO",S!$A:$D,I!$A:$D),3,FALSE)</f>
        <v>H</v>
      </c>
      <c r="H231" s="20">
        <f>1</f>
        <v>1</v>
      </c>
      <c r="I231" s="63">
        <f>IF(A231="COMPOSICAO",VLOOKUP("TOTAL - "&amp;B231,COMPOSICAO_AUX_2!$A:$J,10,FALSE),VLOOKUP(B231,I!$A:$D,4,FALSE))</f>
        <v>0.4</v>
      </c>
      <c r="J231" s="67">
        <f t="shared" si="18"/>
        <v>0.4</v>
      </c>
      <c r="K231" s="66"/>
    </row>
    <row r="232" spans="1:13" ht="15" customHeight="1" x14ac:dyDescent="0.25">
      <c r="A232" s="82" t="s">
        <v>368</v>
      </c>
      <c r="B232" s="83"/>
      <c r="C232" s="83"/>
      <c r="D232" s="83"/>
      <c r="E232" s="83"/>
      <c r="F232" s="83"/>
      <c r="G232" s="84"/>
      <c r="H232" s="85"/>
      <c r="I232" s="86"/>
      <c r="J232" s="67">
        <f>SUM(J223:K231)</f>
        <v>26.319999999999997</v>
      </c>
      <c r="K232" s="66"/>
    </row>
    <row r="233" spans="1:13" ht="15" customHeight="1" x14ac:dyDescent="0.25">
      <c r="A233" s="4"/>
      <c r="B233" s="4"/>
      <c r="C233" s="4"/>
      <c r="D233" s="4"/>
      <c r="E233" s="4"/>
      <c r="F233" s="4"/>
      <c r="G233" s="4"/>
      <c r="H233" s="4"/>
      <c r="I233" s="4"/>
      <c r="J233" s="4"/>
      <c r="K233" s="4"/>
    </row>
    <row r="234" spans="1:13" ht="15" customHeight="1" x14ac:dyDescent="0.25">
      <c r="A234" s="29" t="s">
        <v>243</v>
      </c>
      <c r="B234" s="29" t="s">
        <v>37</v>
      </c>
      <c r="C234" s="53" t="s">
        <v>8</v>
      </c>
      <c r="D234" s="54"/>
      <c r="E234" s="54"/>
      <c r="F234" s="54"/>
      <c r="G234" s="7" t="s">
        <v>38</v>
      </c>
      <c r="H234" s="7" t="s">
        <v>244</v>
      </c>
      <c r="I234" s="7" t="s">
        <v>245</v>
      </c>
      <c r="J234" s="42" t="s">
        <v>10</v>
      </c>
      <c r="K234" s="41"/>
    </row>
    <row r="235" spans="1:13" ht="15" customHeight="1" x14ac:dyDescent="0.25">
      <c r="A235" s="7" t="s">
        <v>349</v>
      </c>
      <c r="B235" s="78">
        <v>88323</v>
      </c>
      <c r="C235" s="80" t="str">
        <f>VLOOKUP(B235,S!$A:$D,2,FALSE)</f>
        <v>TELHADISTA COM ENCARGOS COMPLEMENTARES</v>
      </c>
      <c r="D235" s="80"/>
      <c r="E235" s="80"/>
      <c r="F235" s="79"/>
      <c r="G235" s="7" t="str">
        <f>VLOOKUP(B235,S!$A:$D,3,FALSE)</f>
        <v>H</v>
      </c>
      <c r="H235" s="81"/>
      <c r="I235" s="81">
        <f>J244</f>
        <v>29.29</v>
      </c>
      <c r="J235" s="60"/>
      <c r="K235" s="59"/>
      <c r="L235" s="81">
        <f>VLOOKUP(B235,S!$A:$D,4,FALSE)</f>
        <v>29.29</v>
      </c>
      <c r="M235" s="7" t="str">
        <f>IF(ROUND((L235-I235),2)=0,"OK, confere com a tabela.",IF(ROUND((L235-I235),2)&lt;0,"ACIMA ("&amp;TEXT(ROUND(I235*100/L235,4),"0,0000")&amp;" %) da tabela.","ABAIXO ("&amp;TEXT(ROUND(I235*100/L235,4),"0,0000")&amp;" %) da tabela."))</f>
        <v>OK, confere com a tabela.</v>
      </c>
    </row>
    <row r="236" spans="1:13" ht="30" customHeight="1" x14ac:dyDescent="0.25">
      <c r="A236" s="61" t="s">
        <v>247</v>
      </c>
      <c r="B236" s="74">
        <v>37370</v>
      </c>
      <c r="C236" s="62" t="str">
        <f>VLOOKUP(B236,IF(A236="COMPOSICAO",S!$A:$D,I!$A:$D),2,FALSE)</f>
        <v>ALIMENTACAO - HORISTA (COLETADO CAIXA - ENCARGOS COMPLEMENTARES)</v>
      </c>
      <c r="D236" s="62"/>
      <c r="E236" s="62"/>
      <c r="F236" s="62"/>
      <c r="G236" s="61" t="str">
        <f>VLOOKUP(B236,IF(A236="COMPOSICAO",S!$A:$D,I!$A:$D),3,FALSE)</f>
        <v>H</v>
      </c>
      <c r="H236" s="20">
        <f>1</f>
        <v>1</v>
      </c>
      <c r="I236" s="63">
        <f>IF(A236="COMPOSICAO",VLOOKUP("TOTAL - "&amp;B236,COMPOSICAO_AUX_2!$A:$J,10,FALSE),VLOOKUP(B236,I!$A:$D,4,FALSE))</f>
        <v>0.01</v>
      </c>
      <c r="J236" s="67">
        <f t="shared" ref="J236:J243" si="19">TRUNC(H236*I236,2)</f>
        <v>0.01</v>
      </c>
      <c r="K236" s="66"/>
    </row>
    <row r="237" spans="1:13" ht="30" customHeight="1" x14ac:dyDescent="0.25">
      <c r="A237" s="61" t="s">
        <v>247</v>
      </c>
      <c r="B237" s="74">
        <v>43483</v>
      </c>
      <c r="C237" s="62" t="str">
        <f>VLOOKUP(B237,IF(A237="COMPOSICAO",S!$A:$D,I!$A:$D),2,FALSE)</f>
        <v>EPI - FAMILIA CARPINTEIRO DE FORMAS - HORISTA (ENCARGOS COMPLEMENTARES - COLETADO CAIXA)</v>
      </c>
      <c r="D237" s="62"/>
      <c r="E237" s="62"/>
      <c r="F237" s="62"/>
      <c r="G237" s="61" t="str">
        <f>VLOOKUP(B237,IF(A237="COMPOSICAO",S!$A:$D,I!$A:$D),3,FALSE)</f>
        <v>H</v>
      </c>
      <c r="H237" s="20">
        <f>1</f>
        <v>1</v>
      </c>
      <c r="I237" s="63">
        <f>IF(A237="COMPOSICAO",VLOOKUP("TOTAL - "&amp;B237,COMPOSICAO_AUX_2!$A:$J,10,FALSE),VLOOKUP(B237,I!$A:$D,4,FALSE))</f>
        <v>1.34</v>
      </c>
      <c r="J237" s="67">
        <f t="shared" si="19"/>
        <v>1.34</v>
      </c>
      <c r="K237" s="66"/>
    </row>
    <row r="238" spans="1:13" ht="30" customHeight="1" x14ac:dyDescent="0.25">
      <c r="A238" s="61" t="s">
        <v>247</v>
      </c>
      <c r="B238" s="74">
        <v>37372</v>
      </c>
      <c r="C238" s="62" t="str">
        <f>VLOOKUP(B238,IF(A238="COMPOSICAO",S!$A:$D,I!$A:$D),2,FALSE)</f>
        <v>EXAMES - HORISTA (COLETADO CAIXA - ENCARGOS COMPLEMENTARES)</v>
      </c>
      <c r="D238" s="62"/>
      <c r="E238" s="62"/>
      <c r="F238" s="62"/>
      <c r="G238" s="61" t="str">
        <f>VLOOKUP(B238,IF(A238="COMPOSICAO",S!$A:$D,I!$A:$D),3,FALSE)</f>
        <v>H</v>
      </c>
      <c r="H238" s="20">
        <f>1</f>
        <v>1</v>
      </c>
      <c r="I238" s="63">
        <f>IF(A238="COMPOSICAO",VLOOKUP("TOTAL - "&amp;B238,COMPOSICAO_AUX_2!$A:$J,10,FALSE),VLOOKUP(B238,I!$A:$D,4,FALSE))</f>
        <v>1.1399999999999999</v>
      </c>
      <c r="J238" s="67">
        <f t="shared" si="19"/>
        <v>1.1399999999999999</v>
      </c>
      <c r="K238" s="66"/>
    </row>
    <row r="239" spans="1:13" ht="45" customHeight="1" x14ac:dyDescent="0.25">
      <c r="A239" s="61" t="s">
        <v>247</v>
      </c>
      <c r="B239" s="74">
        <v>43459</v>
      </c>
      <c r="C239" s="62" t="str">
        <f>VLOOKUP(B239,IF(A239="COMPOSICAO",S!$A:$D,I!$A:$D),2,FALSE)</f>
        <v>FERRAMENTAS - FAMILIA CARPINTEIRO DE FORMAS - HORISTA (ENCARGOS COMPLEMENTARES - COLETADO CAIXA)</v>
      </c>
      <c r="D239" s="62"/>
      <c r="E239" s="62"/>
      <c r="F239" s="62"/>
      <c r="G239" s="61" t="str">
        <f>VLOOKUP(B239,IF(A239="COMPOSICAO",S!$A:$D,I!$A:$D),3,FALSE)</f>
        <v>H</v>
      </c>
      <c r="H239" s="20">
        <f>1</f>
        <v>1</v>
      </c>
      <c r="I239" s="63">
        <f>IF(A239="COMPOSICAO",VLOOKUP("TOTAL - "&amp;B239,COMPOSICAO_AUX_2!$A:$J,10,FALSE),VLOOKUP(B239,I!$A:$D,4,FALSE))</f>
        <v>0.49</v>
      </c>
      <c r="J239" s="67">
        <f t="shared" si="19"/>
        <v>0.49</v>
      </c>
      <c r="K239" s="66"/>
    </row>
    <row r="240" spans="1:13" ht="30" customHeight="1" x14ac:dyDescent="0.25">
      <c r="A240" s="61" t="s">
        <v>247</v>
      </c>
      <c r="B240" s="74">
        <v>37373</v>
      </c>
      <c r="C240" s="62" t="str">
        <f>VLOOKUP(B240,IF(A240="COMPOSICAO",S!$A:$D,I!$A:$D),2,FALSE)</f>
        <v>SEGURO - HORISTA (COLETADO CAIXA - ENCARGOS COMPLEMENTARES)</v>
      </c>
      <c r="D240" s="62"/>
      <c r="E240" s="62"/>
      <c r="F240" s="62"/>
      <c r="G240" s="61" t="str">
        <f>VLOOKUP(B240,IF(A240="COMPOSICAO",S!$A:$D,I!$A:$D),3,FALSE)</f>
        <v>H</v>
      </c>
      <c r="H240" s="20">
        <f>1</f>
        <v>1</v>
      </c>
      <c r="I240" s="63">
        <f>IF(A240="COMPOSICAO",VLOOKUP("TOTAL - "&amp;B240,COMPOSICAO_AUX_2!$A:$J,10,FALSE),VLOOKUP(B240,I!$A:$D,4,FALSE))</f>
        <v>0.06</v>
      </c>
      <c r="J240" s="67">
        <f t="shared" si="19"/>
        <v>0.06</v>
      </c>
      <c r="K240" s="66"/>
    </row>
    <row r="241" spans="1:13" ht="15" customHeight="1" x14ac:dyDescent="0.25">
      <c r="A241" s="61" t="s">
        <v>247</v>
      </c>
      <c r="B241" s="74">
        <v>12869</v>
      </c>
      <c r="C241" s="62" t="str">
        <f>VLOOKUP(B241,IF(A241="COMPOSICAO",S!$A:$D,I!$A:$D),2,FALSE)</f>
        <v>TELHADOR (HORISTA)</v>
      </c>
      <c r="D241" s="62"/>
      <c r="E241" s="62"/>
      <c r="F241" s="62"/>
      <c r="G241" s="61" t="str">
        <f>VLOOKUP(B241,IF(A241="COMPOSICAO",S!$A:$D,I!$A:$D),3,FALSE)</f>
        <v>H</v>
      </c>
      <c r="H241" s="20">
        <f>1</f>
        <v>1</v>
      </c>
      <c r="I241" s="63">
        <f>IF(A241="COMPOSICAO",VLOOKUP("TOTAL - "&amp;B241,COMPOSICAO_AUX_2!$A:$J,10,FALSE),VLOOKUP(B241,I!$A:$D,4,FALSE))</f>
        <v>25.4</v>
      </c>
      <c r="J241" s="67">
        <f t="shared" si="19"/>
        <v>25.4</v>
      </c>
      <c r="K241" s="66"/>
    </row>
    <row r="242" spans="1:13" ht="30" customHeight="1" x14ac:dyDescent="0.25">
      <c r="A242" s="61" t="s">
        <v>247</v>
      </c>
      <c r="B242" s="74">
        <v>37371</v>
      </c>
      <c r="C242" s="62" t="str">
        <f>VLOOKUP(B242,IF(A242="COMPOSICAO",S!$A:$D,I!$A:$D),2,FALSE)</f>
        <v>TRANSPORTE - HORISTA (COLETADO CAIXA - ENCARGOS COMPLEMENTARES)</v>
      </c>
      <c r="D242" s="62"/>
      <c r="E242" s="62"/>
      <c r="F242" s="62"/>
      <c r="G242" s="61" t="str">
        <f>VLOOKUP(B242,IF(A242="COMPOSICAO",S!$A:$D,I!$A:$D),3,FALSE)</f>
        <v>H</v>
      </c>
      <c r="H242" s="20">
        <f>1</f>
        <v>1</v>
      </c>
      <c r="I242" s="63">
        <f>IF(A242="COMPOSICAO",VLOOKUP("TOTAL - "&amp;B242,COMPOSICAO_AUX_2!$A:$J,10,FALSE),VLOOKUP(B242,I!$A:$D,4,FALSE))</f>
        <v>0.55000000000000004</v>
      </c>
      <c r="J242" s="67">
        <f t="shared" si="19"/>
        <v>0.55000000000000004</v>
      </c>
      <c r="K242" s="66"/>
    </row>
    <row r="243" spans="1:13" ht="30" customHeight="1" x14ac:dyDescent="0.25">
      <c r="A243" s="61" t="s">
        <v>248</v>
      </c>
      <c r="B243" s="74">
        <v>95385</v>
      </c>
      <c r="C243" s="62" t="str">
        <f>VLOOKUP(B243,IF(A243="COMPOSICAO",S!$A:$D,I!$A:$D),2,FALSE)</f>
        <v>CURSO DE CAPACITAÇÃO PARA TELHADISTA (ENCARGOS COMPLEMENTARES) - HORISTA</v>
      </c>
      <c r="D243" s="62"/>
      <c r="E243" s="62"/>
      <c r="F243" s="62"/>
      <c r="G243" s="61" t="str">
        <f>VLOOKUP(B243,IF(A243="COMPOSICAO",S!$A:$D,I!$A:$D),3,FALSE)</f>
        <v>H</v>
      </c>
      <c r="H243" s="20">
        <f>1</f>
        <v>1</v>
      </c>
      <c r="I243" s="63">
        <f>IF(A243="COMPOSICAO",VLOOKUP("TOTAL - "&amp;B243,COMPOSICAO_AUX_2!$A:$J,10,FALSE),VLOOKUP(B243,I!$A:$D,4,FALSE))</f>
        <v>0.3</v>
      </c>
      <c r="J243" s="67">
        <f t="shared" si="19"/>
        <v>0.3</v>
      </c>
      <c r="K243" s="66"/>
    </row>
    <row r="244" spans="1:13" ht="15" customHeight="1" x14ac:dyDescent="0.25">
      <c r="A244" s="82" t="s">
        <v>369</v>
      </c>
      <c r="B244" s="83"/>
      <c r="C244" s="83"/>
      <c r="D244" s="83"/>
      <c r="E244" s="83"/>
      <c r="F244" s="83"/>
      <c r="G244" s="84"/>
      <c r="H244" s="85"/>
      <c r="I244" s="86"/>
      <c r="J244" s="67">
        <f>SUM(J235:K243)</f>
        <v>29.29</v>
      </c>
      <c r="K244" s="66"/>
    </row>
    <row r="245" spans="1:13" ht="15" customHeight="1" x14ac:dyDescent="0.25">
      <c r="A245" s="4"/>
      <c r="B245" s="4"/>
      <c r="C245" s="4"/>
      <c r="D245" s="4"/>
      <c r="E245" s="4"/>
      <c r="F245" s="4"/>
      <c r="G245" s="4"/>
      <c r="H245" s="4"/>
      <c r="I245" s="4"/>
      <c r="J245" s="4"/>
      <c r="K245" s="4"/>
    </row>
    <row r="246" spans="1:13" ht="15" customHeight="1" x14ac:dyDescent="0.25">
      <c r="A246" s="29" t="s">
        <v>243</v>
      </c>
      <c r="B246" s="29" t="s">
        <v>37</v>
      </c>
      <c r="C246" s="53" t="s">
        <v>8</v>
      </c>
      <c r="D246" s="54"/>
      <c r="E246" s="54"/>
      <c r="F246" s="54"/>
      <c r="G246" s="7" t="s">
        <v>38</v>
      </c>
      <c r="H246" s="7" t="s">
        <v>244</v>
      </c>
      <c r="I246" s="7" t="s">
        <v>245</v>
      </c>
      <c r="J246" s="42" t="s">
        <v>10</v>
      </c>
      <c r="K246" s="41"/>
    </row>
    <row r="247" spans="1:13" ht="15" customHeight="1" x14ac:dyDescent="0.25">
      <c r="A247" s="7" t="s">
        <v>349</v>
      </c>
      <c r="B247" s="78">
        <v>88269</v>
      </c>
      <c r="C247" s="80" t="str">
        <f>VLOOKUP(B247,S!$A:$D,2,FALSE)</f>
        <v>GESSEIRO COM ENCARGOS COMPLEMENTARES</v>
      </c>
      <c r="D247" s="80"/>
      <c r="E247" s="80"/>
      <c r="F247" s="79"/>
      <c r="G247" s="7" t="str">
        <f>VLOOKUP(B247,S!$A:$D,3,FALSE)</f>
        <v>H</v>
      </c>
      <c r="H247" s="81"/>
      <c r="I247" s="81">
        <f>J256</f>
        <v>30.76</v>
      </c>
      <c r="J247" s="60"/>
      <c r="K247" s="59"/>
      <c r="L247" s="81">
        <f>VLOOKUP(B247,S!$A:$D,4,FALSE)</f>
        <v>30.76</v>
      </c>
      <c r="M247" s="7" t="str">
        <f>IF(ROUND((L247-I247),2)=0,"OK, confere com a tabela.",IF(ROUND((L247-I247),2)&lt;0,"ACIMA ("&amp;TEXT(ROUND(I247*100/L247,4),"0,0000")&amp;" %) da tabela.","ABAIXO ("&amp;TEXT(ROUND(I247*100/L247,4),"0,0000")&amp;" %) da tabela."))</f>
        <v>OK, confere com a tabela.</v>
      </c>
    </row>
    <row r="248" spans="1:13" ht="30" customHeight="1" x14ac:dyDescent="0.25">
      <c r="A248" s="61" t="s">
        <v>247</v>
      </c>
      <c r="B248" s="74">
        <v>37370</v>
      </c>
      <c r="C248" s="62" t="str">
        <f>VLOOKUP(B248,IF(A248="COMPOSICAO",S!$A:$D,I!$A:$D),2,FALSE)</f>
        <v>ALIMENTACAO - HORISTA (COLETADO CAIXA - ENCARGOS COMPLEMENTARES)</v>
      </c>
      <c r="D248" s="62"/>
      <c r="E248" s="62"/>
      <c r="F248" s="62"/>
      <c r="G248" s="61" t="str">
        <f>VLOOKUP(B248,IF(A248="COMPOSICAO",S!$A:$D,I!$A:$D),3,FALSE)</f>
        <v>H</v>
      </c>
      <c r="H248" s="20">
        <f>1</f>
        <v>1</v>
      </c>
      <c r="I248" s="63">
        <f>IF(A248="COMPOSICAO",VLOOKUP("TOTAL - "&amp;B248,COMPOSICAO_AUX_2!$A:$J,10,FALSE),VLOOKUP(B248,I!$A:$D,4,FALSE))</f>
        <v>0.01</v>
      </c>
      <c r="J248" s="67">
        <f t="shared" ref="J248:J255" si="20">TRUNC(H248*I248,2)</f>
        <v>0.01</v>
      </c>
      <c r="K248" s="66"/>
    </row>
    <row r="249" spans="1:13" ht="30" customHeight="1" x14ac:dyDescent="0.25">
      <c r="A249" s="61" t="s">
        <v>247</v>
      </c>
      <c r="B249" s="74">
        <v>43489</v>
      </c>
      <c r="C249" s="62" t="str">
        <f>VLOOKUP(B249,IF(A249="COMPOSICAO",S!$A:$D,I!$A:$D),2,FALSE)</f>
        <v>EPI - FAMILIA PEDREIRO - HORISTA (ENCARGOS COMPLEMENTARES - COLETADO CAIXA)</v>
      </c>
      <c r="D249" s="62"/>
      <c r="E249" s="62"/>
      <c r="F249" s="62"/>
      <c r="G249" s="61" t="str">
        <f>VLOOKUP(B249,IF(A249="COMPOSICAO",S!$A:$D,I!$A:$D),3,FALSE)</f>
        <v>H</v>
      </c>
      <c r="H249" s="20">
        <f>1</f>
        <v>1</v>
      </c>
      <c r="I249" s="63">
        <f>IF(A249="COMPOSICAO",VLOOKUP("TOTAL - "&amp;B249,COMPOSICAO_AUX_2!$A:$J,10,FALSE),VLOOKUP(B249,I!$A:$D,4,FALSE))</f>
        <v>1.17</v>
      </c>
      <c r="J249" s="67">
        <f t="shared" si="20"/>
        <v>1.17</v>
      </c>
      <c r="K249" s="66"/>
    </row>
    <row r="250" spans="1:13" ht="30" customHeight="1" x14ac:dyDescent="0.25">
      <c r="A250" s="61" t="s">
        <v>247</v>
      </c>
      <c r="B250" s="74">
        <v>37372</v>
      </c>
      <c r="C250" s="62" t="str">
        <f>VLOOKUP(B250,IF(A250="COMPOSICAO",S!$A:$D,I!$A:$D),2,FALSE)</f>
        <v>EXAMES - HORISTA (COLETADO CAIXA - ENCARGOS COMPLEMENTARES)</v>
      </c>
      <c r="D250" s="62"/>
      <c r="E250" s="62"/>
      <c r="F250" s="62"/>
      <c r="G250" s="61" t="str">
        <f>VLOOKUP(B250,IF(A250="COMPOSICAO",S!$A:$D,I!$A:$D),3,FALSE)</f>
        <v>H</v>
      </c>
      <c r="H250" s="20">
        <f>1</f>
        <v>1</v>
      </c>
      <c r="I250" s="63">
        <f>IF(A250="COMPOSICAO",VLOOKUP("TOTAL - "&amp;B250,COMPOSICAO_AUX_2!$A:$J,10,FALSE),VLOOKUP(B250,I!$A:$D,4,FALSE))</f>
        <v>1.1399999999999999</v>
      </c>
      <c r="J250" s="67">
        <f t="shared" si="20"/>
        <v>1.1399999999999999</v>
      </c>
      <c r="K250" s="66"/>
    </row>
    <row r="251" spans="1:13" ht="30" customHeight="1" x14ac:dyDescent="0.25">
      <c r="A251" s="61" t="s">
        <v>247</v>
      </c>
      <c r="B251" s="74">
        <v>43465</v>
      </c>
      <c r="C251" s="62" t="str">
        <f>VLOOKUP(B251,IF(A251="COMPOSICAO",S!$A:$D,I!$A:$D),2,FALSE)</f>
        <v>FERRAMENTAS - FAMILIA PEDREIRO - HORISTA (ENCARGOS COMPLEMENTARES - COLETADO CAIXA)</v>
      </c>
      <c r="D251" s="62"/>
      <c r="E251" s="62"/>
      <c r="F251" s="62"/>
      <c r="G251" s="61" t="str">
        <f>VLOOKUP(B251,IF(A251="COMPOSICAO",S!$A:$D,I!$A:$D),3,FALSE)</f>
        <v>H</v>
      </c>
      <c r="H251" s="20">
        <f>1</f>
        <v>1</v>
      </c>
      <c r="I251" s="63">
        <f>IF(A251="COMPOSICAO",VLOOKUP("TOTAL - "&amp;B251,COMPOSICAO_AUX_2!$A:$J,10,FALSE),VLOOKUP(B251,I!$A:$D,4,FALSE))</f>
        <v>0.84</v>
      </c>
      <c r="J251" s="67">
        <f t="shared" si="20"/>
        <v>0.84</v>
      </c>
      <c r="K251" s="66"/>
    </row>
    <row r="252" spans="1:13" ht="15" customHeight="1" x14ac:dyDescent="0.25">
      <c r="A252" s="61" t="s">
        <v>247</v>
      </c>
      <c r="B252" s="74">
        <v>12872</v>
      </c>
      <c r="C252" s="62" t="str">
        <f>VLOOKUP(B252,IF(A252="COMPOSICAO",S!$A:$D,I!$A:$D),2,FALSE)</f>
        <v>GESSEIRO (HORISTA)</v>
      </c>
      <c r="D252" s="62"/>
      <c r="E252" s="62"/>
      <c r="F252" s="62"/>
      <c r="G252" s="61" t="str">
        <f>VLOOKUP(B252,IF(A252="COMPOSICAO",S!$A:$D,I!$A:$D),3,FALSE)</f>
        <v>H</v>
      </c>
      <c r="H252" s="20">
        <f>1</f>
        <v>1</v>
      </c>
      <c r="I252" s="63">
        <f>IF(A252="COMPOSICAO",VLOOKUP("TOTAL - "&amp;B252,COMPOSICAO_AUX_2!$A:$J,10,FALSE),VLOOKUP(B252,I!$A:$D,4,FALSE))</f>
        <v>26.67</v>
      </c>
      <c r="J252" s="67">
        <f t="shared" si="20"/>
        <v>26.67</v>
      </c>
      <c r="K252" s="66"/>
    </row>
    <row r="253" spans="1:13" ht="30" customHeight="1" x14ac:dyDescent="0.25">
      <c r="A253" s="61" t="s">
        <v>247</v>
      </c>
      <c r="B253" s="74">
        <v>37373</v>
      </c>
      <c r="C253" s="62" t="str">
        <f>VLOOKUP(B253,IF(A253="COMPOSICAO",S!$A:$D,I!$A:$D),2,FALSE)</f>
        <v>SEGURO - HORISTA (COLETADO CAIXA - ENCARGOS COMPLEMENTARES)</v>
      </c>
      <c r="D253" s="62"/>
      <c r="E253" s="62"/>
      <c r="F253" s="62"/>
      <c r="G253" s="61" t="str">
        <f>VLOOKUP(B253,IF(A253="COMPOSICAO",S!$A:$D,I!$A:$D),3,FALSE)</f>
        <v>H</v>
      </c>
      <c r="H253" s="20">
        <f>1</f>
        <v>1</v>
      </c>
      <c r="I253" s="63">
        <f>IF(A253="COMPOSICAO",VLOOKUP("TOTAL - "&amp;B253,COMPOSICAO_AUX_2!$A:$J,10,FALSE),VLOOKUP(B253,I!$A:$D,4,FALSE))</f>
        <v>0.06</v>
      </c>
      <c r="J253" s="67">
        <f t="shared" si="20"/>
        <v>0.06</v>
      </c>
      <c r="K253" s="66"/>
    </row>
    <row r="254" spans="1:13" ht="30" customHeight="1" x14ac:dyDescent="0.25">
      <c r="A254" s="61" t="s">
        <v>247</v>
      </c>
      <c r="B254" s="74">
        <v>37371</v>
      </c>
      <c r="C254" s="62" t="str">
        <f>VLOOKUP(B254,IF(A254="COMPOSICAO",S!$A:$D,I!$A:$D),2,FALSE)</f>
        <v>TRANSPORTE - HORISTA (COLETADO CAIXA - ENCARGOS COMPLEMENTARES)</v>
      </c>
      <c r="D254" s="62"/>
      <c r="E254" s="62"/>
      <c r="F254" s="62"/>
      <c r="G254" s="61" t="str">
        <f>VLOOKUP(B254,IF(A254="COMPOSICAO",S!$A:$D,I!$A:$D),3,FALSE)</f>
        <v>H</v>
      </c>
      <c r="H254" s="20">
        <f>1</f>
        <v>1</v>
      </c>
      <c r="I254" s="63">
        <f>IF(A254="COMPOSICAO",VLOOKUP("TOTAL - "&amp;B254,COMPOSICAO_AUX_2!$A:$J,10,FALSE),VLOOKUP(B254,I!$A:$D,4,FALSE))</f>
        <v>0.55000000000000004</v>
      </c>
      <c r="J254" s="67">
        <f t="shared" si="20"/>
        <v>0.55000000000000004</v>
      </c>
      <c r="K254" s="66"/>
    </row>
    <row r="255" spans="1:13" ht="30" customHeight="1" x14ac:dyDescent="0.25">
      <c r="A255" s="61" t="s">
        <v>248</v>
      </c>
      <c r="B255" s="74">
        <v>95337</v>
      </c>
      <c r="C255" s="62" t="str">
        <f>VLOOKUP(B255,IF(A255="COMPOSICAO",S!$A:$D,I!$A:$D),2,FALSE)</f>
        <v>CURSO DE CAPACITAÇÃO PARA GESSEIRO (ENCARGOS COMPLEMENTARES) - HORISTA</v>
      </c>
      <c r="D255" s="62"/>
      <c r="E255" s="62"/>
      <c r="F255" s="62"/>
      <c r="G255" s="61" t="str">
        <f>VLOOKUP(B255,IF(A255="COMPOSICAO",S!$A:$D,I!$A:$D),3,FALSE)</f>
        <v>H</v>
      </c>
      <c r="H255" s="20">
        <f>1</f>
        <v>1</v>
      </c>
      <c r="I255" s="63">
        <f>IF(A255="COMPOSICAO",VLOOKUP("TOTAL - "&amp;B255,COMPOSICAO_AUX_2!$A:$J,10,FALSE),VLOOKUP(B255,I!$A:$D,4,FALSE))</f>
        <v>0.32</v>
      </c>
      <c r="J255" s="67">
        <f t="shared" si="20"/>
        <v>0.32</v>
      </c>
      <c r="K255" s="66"/>
    </row>
    <row r="256" spans="1:13" ht="15" customHeight="1" x14ac:dyDescent="0.25">
      <c r="A256" s="82" t="s">
        <v>370</v>
      </c>
      <c r="B256" s="83"/>
      <c r="C256" s="83"/>
      <c r="D256" s="83"/>
      <c r="E256" s="83"/>
      <c r="F256" s="83"/>
      <c r="G256" s="84"/>
      <c r="H256" s="85"/>
      <c r="I256" s="86"/>
      <c r="J256" s="67">
        <f>SUM(J247:K255)</f>
        <v>30.76</v>
      </c>
      <c r="K256" s="66"/>
    </row>
    <row r="257" spans="1:13" ht="15" customHeight="1" x14ac:dyDescent="0.25">
      <c r="A257" s="4"/>
      <c r="B257" s="4"/>
      <c r="C257" s="4"/>
      <c r="D257" s="4"/>
      <c r="E257" s="4"/>
      <c r="F257" s="4"/>
      <c r="G257" s="4"/>
      <c r="H257" s="4"/>
      <c r="I257" s="4"/>
      <c r="J257" s="4"/>
      <c r="K257" s="4"/>
    </row>
    <row r="258" spans="1:13" ht="15" customHeight="1" x14ac:dyDescent="0.25">
      <c r="A258" s="29" t="s">
        <v>243</v>
      </c>
      <c r="B258" s="29" t="s">
        <v>37</v>
      </c>
      <c r="C258" s="53" t="s">
        <v>8</v>
      </c>
      <c r="D258" s="54"/>
      <c r="E258" s="54"/>
      <c r="F258" s="54"/>
      <c r="G258" s="7" t="s">
        <v>38</v>
      </c>
      <c r="H258" s="7" t="s">
        <v>244</v>
      </c>
      <c r="I258" s="7" t="s">
        <v>245</v>
      </c>
      <c r="J258" s="42" t="s">
        <v>10</v>
      </c>
      <c r="K258" s="41"/>
    </row>
    <row r="259" spans="1:13" ht="15" customHeight="1" x14ac:dyDescent="0.25">
      <c r="A259" s="7" t="s">
        <v>349</v>
      </c>
      <c r="B259" s="78">
        <v>88310</v>
      </c>
      <c r="C259" s="80" t="str">
        <f>VLOOKUP(B259,S!$A:$D,2,FALSE)</f>
        <v>PINTOR COM ENCARGOS COMPLEMENTARES</v>
      </c>
      <c r="D259" s="80"/>
      <c r="E259" s="80"/>
      <c r="F259" s="79"/>
      <c r="G259" s="7" t="str">
        <f>VLOOKUP(B259,S!$A:$D,3,FALSE)</f>
        <v>H</v>
      </c>
      <c r="H259" s="81"/>
      <c r="I259" s="81">
        <f>J268</f>
        <v>31.229999999999997</v>
      </c>
      <c r="J259" s="60"/>
      <c r="K259" s="59"/>
      <c r="L259" s="81">
        <f>VLOOKUP(B259,S!$A:$D,4,FALSE)</f>
        <v>31.23</v>
      </c>
      <c r="M259" s="7" t="str">
        <f>IF(ROUND((L259-I259),2)=0,"OK, confere com a tabela.",IF(ROUND((L259-I259),2)&lt;0,"ACIMA ("&amp;TEXT(ROUND(I259*100/L259,4),"0,0000")&amp;" %) da tabela.","ABAIXO ("&amp;TEXT(ROUND(I259*100/L259,4),"0,0000")&amp;" %) da tabela."))</f>
        <v>OK, confere com a tabela.</v>
      </c>
    </row>
    <row r="260" spans="1:13" ht="30" customHeight="1" x14ac:dyDescent="0.25">
      <c r="A260" s="61" t="s">
        <v>247</v>
      </c>
      <c r="B260" s="74">
        <v>37370</v>
      </c>
      <c r="C260" s="62" t="str">
        <f>VLOOKUP(B260,IF(A260="COMPOSICAO",S!$A:$D,I!$A:$D),2,FALSE)</f>
        <v>ALIMENTACAO - HORISTA (COLETADO CAIXA - ENCARGOS COMPLEMENTARES)</v>
      </c>
      <c r="D260" s="62"/>
      <c r="E260" s="62"/>
      <c r="F260" s="62"/>
      <c r="G260" s="61" t="str">
        <f>VLOOKUP(B260,IF(A260="COMPOSICAO",S!$A:$D,I!$A:$D),3,FALSE)</f>
        <v>H</v>
      </c>
      <c r="H260" s="20">
        <f>1</f>
        <v>1</v>
      </c>
      <c r="I260" s="63">
        <f>IF(A260="COMPOSICAO",VLOOKUP("TOTAL - "&amp;B260,COMPOSICAO_AUX_2!$A:$J,10,FALSE),VLOOKUP(B260,I!$A:$D,4,FALSE))</f>
        <v>0.01</v>
      </c>
      <c r="J260" s="67">
        <f t="shared" ref="J260:J267" si="21">TRUNC(H260*I260,2)</f>
        <v>0.01</v>
      </c>
      <c r="K260" s="66"/>
    </row>
    <row r="261" spans="1:13" ht="30" customHeight="1" x14ac:dyDescent="0.25">
      <c r="A261" s="61" t="s">
        <v>247</v>
      </c>
      <c r="B261" s="74">
        <v>43490</v>
      </c>
      <c r="C261" s="62" t="str">
        <f>VLOOKUP(B261,IF(A261="COMPOSICAO",S!$A:$D,I!$A:$D),2,FALSE)</f>
        <v>EPI - FAMILIA PINTOR - HORISTA (ENCARGOS COMPLEMENTARES - COLETADO CAIXA)</v>
      </c>
      <c r="D261" s="62"/>
      <c r="E261" s="62"/>
      <c r="F261" s="62"/>
      <c r="G261" s="61" t="str">
        <f>VLOOKUP(B261,IF(A261="COMPOSICAO",S!$A:$D,I!$A:$D),3,FALSE)</f>
        <v>H</v>
      </c>
      <c r="H261" s="20">
        <f>1</f>
        <v>1</v>
      </c>
      <c r="I261" s="63">
        <f>IF(A261="COMPOSICAO",VLOOKUP("TOTAL - "&amp;B261,COMPOSICAO_AUX_2!$A:$J,10,FALSE),VLOOKUP(B261,I!$A:$D,4,FALSE))</f>
        <v>1.68</v>
      </c>
      <c r="J261" s="67">
        <f t="shared" si="21"/>
        <v>1.68</v>
      </c>
      <c r="K261" s="66"/>
    </row>
    <row r="262" spans="1:13" ht="30" customHeight="1" x14ac:dyDescent="0.25">
      <c r="A262" s="61" t="s">
        <v>247</v>
      </c>
      <c r="B262" s="74">
        <v>37372</v>
      </c>
      <c r="C262" s="62" t="str">
        <f>VLOOKUP(B262,IF(A262="COMPOSICAO",S!$A:$D,I!$A:$D),2,FALSE)</f>
        <v>EXAMES - HORISTA (COLETADO CAIXA - ENCARGOS COMPLEMENTARES)</v>
      </c>
      <c r="D262" s="62"/>
      <c r="E262" s="62"/>
      <c r="F262" s="62"/>
      <c r="G262" s="61" t="str">
        <f>VLOOKUP(B262,IF(A262="COMPOSICAO",S!$A:$D,I!$A:$D),3,FALSE)</f>
        <v>H</v>
      </c>
      <c r="H262" s="20">
        <f>1</f>
        <v>1</v>
      </c>
      <c r="I262" s="63">
        <f>IF(A262="COMPOSICAO",VLOOKUP("TOTAL - "&amp;B262,COMPOSICAO_AUX_2!$A:$J,10,FALSE),VLOOKUP(B262,I!$A:$D,4,FALSE))</f>
        <v>1.1399999999999999</v>
      </c>
      <c r="J262" s="67">
        <f t="shared" si="21"/>
        <v>1.1399999999999999</v>
      </c>
      <c r="K262" s="66"/>
    </row>
    <row r="263" spans="1:13" ht="30" customHeight="1" x14ac:dyDescent="0.25">
      <c r="A263" s="61" t="s">
        <v>247</v>
      </c>
      <c r="B263" s="74">
        <v>43466</v>
      </c>
      <c r="C263" s="62" t="str">
        <f>VLOOKUP(B263,IF(A263="COMPOSICAO",S!$A:$D,I!$A:$D),2,FALSE)</f>
        <v>FERRAMENTAS - FAMILIA PINTOR - HORISTA (ENCARGOS COMPLEMENTARES - COLETADO CAIXA)</v>
      </c>
      <c r="D263" s="62"/>
      <c r="E263" s="62"/>
      <c r="F263" s="62"/>
      <c r="G263" s="61" t="str">
        <f>VLOOKUP(B263,IF(A263="COMPOSICAO",S!$A:$D,I!$A:$D),3,FALSE)</f>
        <v>H</v>
      </c>
      <c r="H263" s="20">
        <f>1</f>
        <v>1</v>
      </c>
      <c r="I263" s="63">
        <f>IF(A263="COMPOSICAO",VLOOKUP("TOTAL - "&amp;B263,COMPOSICAO_AUX_2!$A:$J,10,FALSE),VLOOKUP(B263,I!$A:$D,4,FALSE))</f>
        <v>1.68</v>
      </c>
      <c r="J263" s="67">
        <f t="shared" si="21"/>
        <v>1.68</v>
      </c>
      <c r="K263" s="66"/>
    </row>
    <row r="264" spans="1:13" ht="15" customHeight="1" x14ac:dyDescent="0.25">
      <c r="A264" s="61" t="s">
        <v>247</v>
      </c>
      <c r="B264" s="74">
        <v>4783</v>
      </c>
      <c r="C264" s="62" t="str">
        <f>VLOOKUP(B264,IF(A264="COMPOSICAO",S!$A:$D,I!$A:$D),2,FALSE)</f>
        <v>PINTOR (HORISTA)</v>
      </c>
      <c r="D264" s="62"/>
      <c r="E264" s="62"/>
      <c r="F264" s="62"/>
      <c r="G264" s="61" t="str">
        <f>VLOOKUP(B264,IF(A264="COMPOSICAO",S!$A:$D,I!$A:$D),3,FALSE)</f>
        <v>H</v>
      </c>
      <c r="H264" s="20">
        <f>1</f>
        <v>1</v>
      </c>
      <c r="I264" s="63">
        <f>IF(A264="COMPOSICAO",VLOOKUP("TOTAL - "&amp;B264,COMPOSICAO_AUX_2!$A:$J,10,FALSE),VLOOKUP(B264,I!$A:$D,4,FALSE))</f>
        <v>25.72</v>
      </c>
      <c r="J264" s="67">
        <f t="shared" si="21"/>
        <v>25.72</v>
      </c>
      <c r="K264" s="66"/>
    </row>
    <row r="265" spans="1:13" ht="30" customHeight="1" x14ac:dyDescent="0.25">
      <c r="A265" s="61" t="s">
        <v>247</v>
      </c>
      <c r="B265" s="74">
        <v>37373</v>
      </c>
      <c r="C265" s="62" t="str">
        <f>VLOOKUP(B265,IF(A265="COMPOSICAO",S!$A:$D,I!$A:$D),2,FALSE)</f>
        <v>SEGURO - HORISTA (COLETADO CAIXA - ENCARGOS COMPLEMENTARES)</v>
      </c>
      <c r="D265" s="62"/>
      <c r="E265" s="62"/>
      <c r="F265" s="62"/>
      <c r="G265" s="61" t="str">
        <f>VLOOKUP(B265,IF(A265="COMPOSICAO",S!$A:$D,I!$A:$D),3,FALSE)</f>
        <v>H</v>
      </c>
      <c r="H265" s="20">
        <f>1</f>
        <v>1</v>
      </c>
      <c r="I265" s="63">
        <f>IF(A265="COMPOSICAO",VLOOKUP("TOTAL - "&amp;B265,COMPOSICAO_AUX_2!$A:$J,10,FALSE),VLOOKUP(B265,I!$A:$D,4,FALSE))</f>
        <v>0.06</v>
      </c>
      <c r="J265" s="67">
        <f t="shared" si="21"/>
        <v>0.06</v>
      </c>
      <c r="K265" s="66"/>
    </row>
    <row r="266" spans="1:13" ht="30" customHeight="1" x14ac:dyDescent="0.25">
      <c r="A266" s="61" t="s">
        <v>247</v>
      </c>
      <c r="B266" s="74">
        <v>37371</v>
      </c>
      <c r="C266" s="62" t="str">
        <f>VLOOKUP(B266,IF(A266="COMPOSICAO",S!$A:$D,I!$A:$D),2,FALSE)</f>
        <v>TRANSPORTE - HORISTA (COLETADO CAIXA - ENCARGOS COMPLEMENTARES)</v>
      </c>
      <c r="D266" s="62"/>
      <c r="E266" s="62"/>
      <c r="F266" s="62"/>
      <c r="G266" s="61" t="str">
        <f>VLOOKUP(B266,IF(A266="COMPOSICAO",S!$A:$D,I!$A:$D),3,FALSE)</f>
        <v>H</v>
      </c>
      <c r="H266" s="20">
        <f>1</f>
        <v>1</v>
      </c>
      <c r="I266" s="63">
        <f>IF(A266="COMPOSICAO",VLOOKUP("TOTAL - "&amp;B266,COMPOSICAO_AUX_2!$A:$J,10,FALSE),VLOOKUP(B266,I!$A:$D,4,FALSE))</f>
        <v>0.55000000000000004</v>
      </c>
      <c r="J266" s="67">
        <f t="shared" si="21"/>
        <v>0.55000000000000004</v>
      </c>
      <c r="K266" s="66"/>
    </row>
    <row r="267" spans="1:13" ht="30" customHeight="1" x14ac:dyDescent="0.25">
      <c r="A267" s="61" t="s">
        <v>248</v>
      </c>
      <c r="B267" s="74">
        <v>95372</v>
      </c>
      <c r="C267" s="62" t="str">
        <f>VLOOKUP(B267,IF(A267="COMPOSICAO",S!$A:$D,I!$A:$D),2,FALSE)</f>
        <v>CURSO DE CAPACITAÇÃO PARA PINTOR (ENCARGOS COMPLEMENTARES) - HORISTA</v>
      </c>
      <c r="D267" s="62"/>
      <c r="E267" s="62"/>
      <c r="F267" s="62"/>
      <c r="G267" s="61" t="str">
        <f>VLOOKUP(B267,IF(A267="COMPOSICAO",S!$A:$D,I!$A:$D),3,FALSE)</f>
        <v>H</v>
      </c>
      <c r="H267" s="20">
        <f>1</f>
        <v>1</v>
      </c>
      <c r="I267" s="63">
        <f>IF(A267="COMPOSICAO",VLOOKUP("TOTAL - "&amp;B267,COMPOSICAO_AUX_2!$A:$J,10,FALSE),VLOOKUP(B267,I!$A:$D,4,FALSE))</f>
        <v>0.39</v>
      </c>
      <c r="J267" s="67">
        <f t="shared" si="21"/>
        <v>0.39</v>
      </c>
      <c r="K267" s="66"/>
    </row>
    <row r="268" spans="1:13" ht="15" customHeight="1" x14ac:dyDescent="0.25">
      <c r="A268" s="82" t="s">
        <v>371</v>
      </c>
      <c r="B268" s="83"/>
      <c r="C268" s="83"/>
      <c r="D268" s="83"/>
      <c r="E268" s="83"/>
      <c r="F268" s="83"/>
      <c r="G268" s="84"/>
      <c r="H268" s="85"/>
      <c r="I268" s="86"/>
      <c r="J268" s="67">
        <f>SUM(J259:K267)</f>
        <v>31.229999999999997</v>
      </c>
      <c r="K268" s="66"/>
    </row>
    <row r="269" spans="1:13" ht="15" customHeight="1" x14ac:dyDescent="0.25">
      <c r="A269" s="4"/>
      <c r="B269" s="4"/>
      <c r="C269" s="4"/>
      <c r="D269" s="4"/>
      <c r="E269" s="4"/>
      <c r="F269" s="4"/>
      <c r="G269" s="4"/>
      <c r="H269" s="4"/>
      <c r="I269" s="4"/>
      <c r="J269" s="4"/>
      <c r="K269" s="4"/>
    </row>
    <row r="270" spans="1:13" ht="15" customHeight="1" x14ac:dyDescent="0.25">
      <c r="A270" s="29" t="s">
        <v>243</v>
      </c>
      <c r="B270" s="29" t="s">
        <v>37</v>
      </c>
      <c r="C270" s="53" t="s">
        <v>8</v>
      </c>
      <c r="D270" s="54"/>
      <c r="E270" s="54"/>
      <c r="F270" s="54"/>
      <c r="G270" s="7" t="s">
        <v>38</v>
      </c>
      <c r="H270" s="7" t="s">
        <v>244</v>
      </c>
      <c r="I270" s="7" t="s">
        <v>245</v>
      </c>
      <c r="J270" s="42" t="s">
        <v>10</v>
      </c>
      <c r="K270" s="41"/>
    </row>
    <row r="271" spans="1:13" ht="30" customHeight="1" x14ac:dyDescent="0.25">
      <c r="A271" s="7" t="s">
        <v>349</v>
      </c>
      <c r="B271" s="78">
        <v>88243</v>
      </c>
      <c r="C271" s="80" t="str">
        <f>VLOOKUP(B271,S!$A:$D,2,FALSE)</f>
        <v>AJUDANTE ESPECIALIZADO COM ENCARGOS COMPLEMENTARES</v>
      </c>
      <c r="D271" s="80"/>
      <c r="E271" s="80"/>
      <c r="F271" s="79"/>
      <c r="G271" s="7" t="str">
        <f>VLOOKUP(B271,S!$A:$D,3,FALSE)</f>
        <v>H</v>
      </c>
      <c r="H271" s="81"/>
      <c r="I271" s="81">
        <f>J280</f>
        <v>23.020000000000003</v>
      </c>
      <c r="J271" s="60"/>
      <c r="K271" s="59"/>
      <c r="L271" s="81">
        <f>VLOOKUP(B271,S!$A:$D,4,FALSE)</f>
        <v>23.02</v>
      </c>
      <c r="M271" s="7" t="str">
        <f>IF(ROUND((L271-I271),2)=0,"OK, confere com a tabela.",IF(ROUND((L271-I271),2)&lt;0,"ACIMA ("&amp;TEXT(ROUND(I271*100/L271,4),"0,0000")&amp;" %) da tabela.","ABAIXO ("&amp;TEXT(ROUND(I271*100/L271,4),"0,0000")&amp;" %) da tabela."))</f>
        <v>OK, confere com a tabela.</v>
      </c>
    </row>
    <row r="272" spans="1:13" ht="15" customHeight="1" x14ac:dyDescent="0.25">
      <c r="A272" s="61" t="s">
        <v>247</v>
      </c>
      <c r="B272" s="74">
        <v>242</v>
      </c>
      <c r="C272" s="62" t="str">
        <f>VLOOKUP(B272,IF(A272="COMPOSICAO",S!$A:$D,I!$A:$D),2,FALSE)</f>
        <v>AJUDANTE ESPECIALIZADO (HORISTA)</v>
      </c>
      <c r="D272" s="62"/>
      <c r="E272" s="62"/>
      <c r="F272" s="62"/>
      <c r="G272" s="61" t="str">
        <f>VLOOKUP(B272,IF(A272="COMPOSICAO",S!$A:$D,I!$A:$D),3,FALSE)</f>
        <v>H</v>
      </c>
      <c r="H272" s="20">
        <f>1</f>
        <v>1</v>
      </c>
      <c r="I272" s="63">
        <f>IF(A272="COMPOSICAO",VLOOKUP("TOTAL - "&amp;B272,COMPOSICAO_AUX_2!$A:$J,10,FALSE),VLOOKUP(B272,I!$A:$D,4,FALSE))</f>
        <v>19.190000000000001</v>
      </c>
      <c r="J272" s="67">
        <f t="shared" ref="J272:J279" si="22">TRUNC(H272*I272,2)</f>
        <v>19.190000000000001</v>
      </c>
      <c r="K272" s="66"/>
    </row>
    <row r="273" spans="1:13" ht="30" customHeight="1" x14ac:dyDescent="0.25">
      <c r="A273" s="61" t="s">
        <v>247</v>
      </c>
      <c r="B273" s="74">
        <v>37370</v>
      </c>
      <c r="C273" s="62" t="str">
        <f>VLOOKUP(B273,IF(A273="COMPOSICAO",S!$A:$D,I!$A:$D),2,FALSE)</f>
        <v>ALIMENTACAO - HORISTA (COLETADO CAIXA - ENCARGOS COMPLEMENTARES)</v>
      </c>
      <c r="D273" s="62"/>
      <c r="E273" s="62"/>
      <c r="F273" s="62"/>
      <c r="G273" s="61" t="str">
        <f>VLOOKUP(B273,IF(A273="COMPOSICAO",S!$A:$D,I!$A:$D),3,FALSE)</f>
        <v>H</v>
      </c>
      <c r="H273" s="20">
        <f>1</f>
        <v>1</v>
      </c>
      <c r="I273" s="63">
        <f>IF(A273="COMPOSICAO",VLOOKUP("TOTAL - "&amp;B273,COMPOSICAO_AUX_2!$A:$J,10,FALSE),VLOOKUP(B273,I!$A:$D,4,FALSE))</f>
        <v>0.01</v>
      </c>
      <c r="J273" s="67">
        <f t="shared" si="22"/>
        <v>0.01</v>
      </c>
      <c r="K273" s="66"/>
    </row>
    <row r="274" spans="1:13" ht="30" customHeight="1" x14ac:dyDescent="0.25">
      <c r="A274" s="61" t="s">
        <v>247</v>
      </c>
      <c r="B274" s="74">
        <v>43491</v>
      </c>
      <c r="C274" s="62" t="str">
        <f>VLOOKUP(B274,IF(A274="COMPOSICAO",S!$A:$D,I!$A:$D),2,FALSE)</f>
        <v>EPI - FAMILIA SERVENTE - HORISTA (ENCARGOS COMPLEMENTARES - COLETADO CAIXA)</v>
      </c>
      <c r="D274" s="62"/>
      <c r="E274" s="62"/>
      <c r="F274" s="62"/>
      <c r="G274" s="61" t="str">
        <f>VLOOKUP(B274,IF(A274="COMPOSICAO",S!$A:$D,I!$A:$D),3,FALSE)</f>
        <v>H</v>
      </c>
      <c r="H274" s="20">
        <f>1</f>
        <v>1</v>
      </c>
      <c r="I274" s="63">
        <f>IF(A274="COMPOSICAO",VLOOKUP("TOTAL - "&amp;B274,COMPOSICAO_AUX_2!$A:$J,10,FALSE),VLOOKUP(B274,I!$A:$D,4,FALSE))</f>
        <v>1.25</v>
      </c>
      <c r="J274" s="67">
        <f t="shared" si="22"/>
        <v>1.25</v>
      </c>
      <c r="K274" s="66"/>
    </row>
    <row r="275" spans="1:13" ht="30" customHeight="1" x14ac:dyDescent="0.25">
      <c r="A275" s="61" t="s">
        <v>247</v>
      </c>
      <c r="B275" s="74">
        <v>37372</v>
      </c>
      <c r="C275" s="62" t="str">
        <f>VLOOKUP(B275,IF(A275="COMPOSICAO",S!$A:$D,I!$A:$D),2,FALSE)</f>
        <v>EXAMES - HORISTA (COLETADO CAIXA - ENCARGOS COMPLEMENTARES)</v>
      </c>
      <c r="D275" s="62"/>
      <c r="E275" s="62"/>
      <c r="F275" s="62"/>
      <c r="G275" s="61" t="str">
        <f>VLOOKUP(B275,IF(A275="COMPOSICAO",S!$A:$D,I!$A:$D),3,FALSE)</f>
        <v>H</v>
      </c>
      <c r="H275" s="20">
        <f>1</f>
        <v>1</v>
      </c>
      <c r="I275" s="63">
        <f>IF(A275="COMPOSICAO",VLOOKUP("TOTAL - "&amp;B275,COMPOSICAO_AUX_2!$A:$J,10,FALSE),VLOOKUP(B275,I!$A:$D,4,FALSE))</f>
        <v>1.1399999999999999</v>
      </c>
      <c r="J275" s="67">
        <f t="shared" si="22"/>
        <v>1.1399999999999999</v>
      </c>
      <c r="K275" s="66"/>
    </row>
    <row r="276" spans="1:13" ht="30" customHeight="1" x14ac:dyDescent="0.25">
      <c r="A276" s="61" t="s">
        <v>247</v>
      </c>
      <c r="B276" s="74">
        <v>43467</v>
      </c>
      <c r="C276" s="62" t="str">
        <f>VLOOKUP(B276,IF(A276="COMPOSICAO",S!$A:$D,I!$A:$D),2,FALSE)</f>
        <v>FERRAMENTAS - FAMILIA SERVENTE - HORISTA (ENCARGOS COMPLEMENTARES - COLETADO CAIXA)</v>
      </c>
      <c r="D276" s="62"/>
      <c r="E276" s="62"/>
      <c r="F276" s="62"/>
      <c r="G276" s="61" t="str">
        <f>VLOOKUP(B276,IF(A276="COMPOSICAO",S!$A:$D,I!$A:$D),3,FALSE)</f>
        <v>H</v>
      </c>
      <c r="H276" s="20">
        <f>1</f>
        <v>1</v>
      </c>
      <c r="I276" s="63">
        <f>IF(A276="COMPOSICAO",VLOOKUP("TOTAL - "&amp;B276,COMPOSICAO_AUX_2!$A:$J,10,FALSE),VLOOKUP(B276,I!$A:$D,4,FALSE))</f>
        <v>0.59</v>
      </c>
      <c r="J276" s="67">
        <f t="shared" si="22"/>
        <v>0.59</v>
      </c>
      <c r="K276" s="66"/>
    </row>
    <row r="277" spans="1:13" ht="30" customHeight="1" x14ac:dyDescent="0.25">
      <c r="A277" s="61" t="s">
        <v>247</v>
      </c>
      <c r="B277" s="74">
        <v>37373</v>
      </c>
      <c r="C277" s="62" t="str">
        <f>VLOOKUP(B277,IF(A277="COMPOSICAO",S!$A:$D,I!$A:$D),2,FALSE)</f>
        <v>SEGURO - HORISTA (COLETADO CAIXA - ENCARGOS COMPLEMENTARES)</v>
      </c>
      <c r="D277" s="62"/>
      <c r="E277" s="62"/>
      <c r="F277" s="62"/>
      <c r="G277" s="61" t="str">
        <f>VLOOKUP(B277,IF(A277="COMPOSICAO",S!$A:$D,I!$A:$D),3,FALSE)</f>
        <v>H</v>
      </c>
      <c r="H277" s="20">
        <f>1</f>
        <v>1</v>
      </c>
      <c r="I277" s="63">
        <f>IF(A277="COMPOSICAO",VLOOKUP("TOTAL - "&amp;B277,COMPOSICAO_AUX_2!$A:$J,10,FALSE),VLOOKUP(B277,I!$A:$D,4,FALSE))</f>
        <v>0.06</v>
      </c>
      <c r="J277" s="67">
        <f t="shared" si="22"/>
        <v>0.06</v>
      </c>
      <c r="K277" s="66"/>
    </row>
    <row r="278" spans="1:13" ht="30" customHeight="1" x14ac:dyDescent="0.25">
      <c r="A278" s="61" t="s">
        <v>247</v>
      </c>
      <c r="B278" s="74">
        <v>37371</v>
      </c>
      <c r="C278" s="62" t="str">
        <f>VLOOKUP(B278,IF(A278="COMPOSICAO",S!$A:$D,I!$A:$D),2,FALSE)</f>
        <v>TRANSPORTE - HORISTA (COLETADO CAIXA - ENCARGOS COMPLEMENTARES)</v>
      </c>
      <c r="D278" s="62"/>
      <c r="E278" s="62"/>
      <c r="F278" s="62"/>
      <c r="G278" s="61" t="str">
        <f>VLOOKUP(B278,IF(A278="COMPOSICAO",S!$A:$D,I!$A:$D),3,FALSE)</f>
        <v>H</v>
      </c>
      <c r="H278" s="20">
        <f>1</f>
        <v>1</v>
      </c>
      <c r="I278" s="63">
        <f>IF(A278="COMPOSICAO",VLOOKUP("TOTAL - "&amp;B278,COMPOSICAO_AUX_2!$A:$J,10,FALSE),VLOOKUP(B278,I!$A:$D,4,FALSE))</f>
        <v>0.55000000000000004</v>
      </c>
      <c r="J278" s="67">
        <f t="shared" si="22"/>
        <v>0.55000000000000004</v>
      </c>
      <c r="K278" s="66"/>
    </row>
    <row r="279" spans="1:13" ht="30" customHeight="1" x14ac:dyDescent="0.25">
      <c r="A279" s="61" t="s">
        <v>248</v>
      </c>
      <c r="B279" s="74">
        <v>95313</v>
      </c>
      <c r="C279" s="62" t="str">
        <f>VLOOKUP(B279,IF(A279="COMPOSICAO",S!$A:$D,I!$A:$D),2,FALSE)</f>
        <v>CURSO DE CAPACITAÇÃO PARA AJUDANTE ESPECIALIZADO (ENCARGOS COMPLEMENTARES) - HORISTA</v>
      </c>
      <c r="D279" s="62"/>
      <c r="E279" s="62"/>
      <c r="F279" s="62"/>
      <c r="G279" s="61" t="str">
        <f>VLOOKUP(B279,IF(A279="COMPOSICAO",S!$A:$D,I!$A:$D),3,FALSE)</f>
        <v>H</v>
      </c>
      <c r="H279" s="20">
        <f>1</f>
        <v>1</v>
      </c>
      <c r="I279" s="63">
        <f>IF(A279="COMPOSICAO",VLOOKUP("TOTAL - "&amp;B279,COMPOSICAO_AUX_2!$A:$J,10,FALSE),VLOOKUP(B279,I!$A:$D,4,FALSE))</f>
        <v>0.23</v>
      </c>
      <c r="J279" s="67">
        <f t="shared" si="22"/>
        <v>0.23</v>
      </c>
      <c r="K279" s="66"/>
    </row>
    <row r="280" spans="1:13" ht="15" customHeight="1" x14ac:dyDescent="0.25">
      <c r="A280" s="82" t="s">
        <v>372</v>
      </c>
      <c r="B280" s="83"/>
      <c r="C280" s="83"/>
      <c r="D280" s="83"/>
      <c r="E280" s="83"/>
      <c r="F280" s="83"/>
      <c r="G280" s="84"/>
      <c r="H280" s="85"/>
      <c r="I280" s="86"/>
      <c r="J280" s="67">
        <f>SUM(J271:K279)</f>
        <v>23.020000000000003</v>
      </c>
      <c r="K280" s="66"/>
    </row>
    <row r="281" spans="1:13" ht="15" customHeight="1" x14ac:dyDescent="0.25">
      <c r="A281" s="4"/>
      <c r="B281" s="4"/>
      <c r="C281" s="4"/>
      <c r="D281" s="4"/>
      <c r="E281" s="4"/>
      <c r="F281" s="4"/>
      <c r="G281" s="4"/>
      <c r="H281" s="4"/>
      <c r="I281" s="4"/>
      <c r="J281" s="4"/>
      <c r="K281" s="4"/>
    </row>
    <row r="282" spans="1:13" ht="15" customHeight="1" x14ac:dyDescent="0.25">
      <c r="A282" s="29" t="s">
        <v>243</v>
      </c>
      <c r="B282" s="29" t="s">
        <v>37</v>
      </c>
      <c r="C282" s="53" t="s">
        <v>8</v>
      </c>
      <c r="D282" s="54"/>
      <c r="E282" s="54"/>
      <c r="F282" s="54"/>
      <c r="G282" s="7" t="s">
        <v>38</v>
      </c>
      <c r="H282" s="7" t="s">
        <v>244</v>
      </c>
      <c r="I282" s="7" t="s">
        <v>245</v>
      </c>
      <c r="J282" s="42" t="s">
        <v>10</v>
      </c>
      <c r="K282" s="41"/>
    </row>
    <row r="283" spans="1:13" ht="15" customHeight="1" x14ac:dyDescent="0.25">
      <c r="A283" s="7" t="s">
        <v>349</v>
      </c>
      <c r="B283" s="78">
        <v>88270</v>
      </c>
      <c r="C283" s="80" t="str">
        <f>VLOOKUP(B283,S!$A:$D,2,FALSE)</f>
        <v>IMPERMEABILIZADOR COM ENCARGOS COMPLEMENTARES</v>
      </c>
      <c r="D283" s="80"/>
      <c r="E283" s="80"/>
      <c r="F283" s="79"/>
      <c r="G283" s="7" t="str">
        <f>VLOOKUP(B283,S!$A:$D,3,FALSE)</f>
        <v>H</v>
      </c>
      <c r="H283" s="81"/>
      <c r="I283" s="81">
        <f>J292</f>
        <v>31.29</v>
      </c>
      <c r="J283" s="60"/>
      <c r="K283" s="59"/>
      <c r="L283" s="81">
        <f>VLOOKUP(B283,S!$A:$D,4,FALSE)</f>
        <v>31.29</v>
      </c>
      <c r="M283" s="7" t="str">
        <f>IF(ROUND((L283-I283),2)=0,"OK, confere com a tabela.",IF(ROUND((L283-I283),2)&lt;0,"ACIMA ("&amp;TEXT(ROUND(I283*100/L283,4),"0,0000")&amp;" %) da tabela.","ABAIXO ("&amp;TEXT(ROUND(I283*100/L283,4),"0,0000")&amp;" %) da tabela."))</f>
        <v>OK, confere com a tabela.</v>
      </c>
    </row>
    <row r="284" spans="1:13" ht="30" customHeight="1" x14ac:dyDescent="0.25">
      <c r="A284" s="61" t="s">
        <v>247</v>
      </c>
      <c r="B284" s="74">
        <v>37370</v>
      </c>
      <c r="C284" s="62" t="str">
        <f>VLOOKUP(B284,IF(A284="COMPOSICAO",S!$A:$D,I!$A:$D),2,FALSE)</f>
        <v>ALIMENTACAO - HORISTA (COLETADO CAIXA - ENCARGOS COMPLEMENTARES)</v>
      </c>
      <c r="D284" s="62"/>
      <c r="E284" s="62"/>
      <c r="F284" s="62"/>
      <c r="G284" s="61" t="str">
        <f>VLOOKUP(B284,IF(A284="COMPOSICAO",S!$A:$D,I!$A:$D),3,FALSE)</f>
        <v>H</v>
      </c>
      <c r="H284" s="20">
        <f>1</f>
        <v>1</v>
      </c>
      <c r="I284" s="63">
        <f>IF(A284="COMPOSICAO",VLOOKUP("TOTAL - "&amp;B284,COMPOSICAO_AUX_2!$A:$J,10,FALSE),VLOOKUP(B284,I!$A:$D,4,FALSE))</f>
        <v>0.01</v>
      </c>
      <c r="J284" s="67">
        <f t="shared" ref="J284:J291" si="23">TRUNC(H284*I284,2)</f>
        <v>0.01</v>
      </c>
      <c r="K284" s="66"/>
    </row>
    <row r="285" spans="1:13" ht="30" customHeight="1" x14ac:dyDescent="0.25">
      <c r="A285" s="61" t="s">
        <v>247</v>
      </c>
      <c r="B285" s="74">
        <v>43489</v>
      </c>
      <c r="C285" s="62" t="str">
        <f>VLOOKUP(B285,IF(A285="COMPOSICAO",S!$A:$D,I!$A:$D),2,FALSE)</f>
        <v>EPI - FAMILIA PEDREIRO - HORISTA (ENCARGOS COMPLEMENTARES - COLETADO CAIXA)</v>
      </c>
      <c r="D285" s="62"/>
      <c r="E285" s="62"/>
      <c r="F285" s="62"/>
      <c r="G285" s="61" t="str">
        <f>VLOOKUP(B285,IF(A285="COMPOSICAO",S!$A:$D,I!$A:$D),3,FALSE)</f>
        <v>H</v>
      </c>
      <c r="H285" s="20">
        <f>1</f>
        <v>1</v>
      </c>
      <c r="I285" s="63">
        <f>IF(A285="COMPOSICAO",VLOOKUP("TOTAL - "&amp;B285,COMPOSICAO_AUX_2!$A:$J,10,FALSE),VLOOKUP(B285,I!$A:$D,4,FALSE))</f>
        <v>1.17</v>
      </c>
      <c r="J285" s="67">
        <f t="shared" si="23"/>
        <v>1.17</v>
      </c>
      <c r="K285" s="66"/>
    </row>
    <row r="286" spans="1:13" ht="30" customHeight="1" x14ac:dyDescent="0.25">
      <c r="A286" s="61" t="s">
        <v>247</v>
      </c>
      <c r="B286" s="74">
        <v>37372</v>
      </c>
      <c r="C286" s="62" t="str">
        <f>VLOOKUP(B286,IF(A286="COMPOSICAO",S!$A:$D,I!$A:$D),2,FALSE)</f>
        <v>EXAMES - HORISTA (COLETADO CAIXA - ENCARGOS COMPLEMENTARES)</v>
      </c>
      <c r="D286" s="62"/>
      <c r="E286" s="62"/>
      <c r="F286" s="62"/>
      <c r="G286" s="61" t="str">
        <f>VLOOKUP(B286,IF(A286="COMPOSICAO",S!$A:$D,I!$A:$D),3,FALSE)</f>
        <v>H</v>
      </c>
      <c r="H286" s="20">
        <f>1</f>
        <v>1</v>
      </c>
      <c r="I286" s="63">
        <f>IF(A286="COMPOSICAO",VLOOKUP("TOTAL - "&amp;B286,COMPOSICAO_AUX_2!$A:$J,10,FALSE),VLOOKUP(B286,I!$A:$D,4,FALSE))</f>
        <v>1.1399999999999999</v>
      </c>
      <c r="J286" s="67">
        <f t="shared" si="23"/>
        <v>1.1399999999999999</v>
      </c>
      <c r="K286" s="66"/>
    </row>
    <row r="287" spans="1:13" ht="30" customHeight="1" x14ac:dyDescent="0.25">
      <c r="A287" s="61" t="s">
        <v>247</v>
      </c>
      <c r="B287" s="74">
        <v>43465</v>
      </c>
      <c r="C287" s="62" t="str">
        <f>VLOOKUP(B287,IF(A287="COMPOSICAO",S!$A:$D,I!$A:$D),2,FALSE)</f>
        <v>FERRAMENTAS - FAMILIA PEDREIRO - HORISTA (ENCARGOS COMPLEMENTARES - COLETADO CAIXA)</v>
      </c>
      <c r="D287" s="62"/>
      <c r="E287" s="62"/>
      <c r="F287" s="62"/>
      <c r="G287" s="61" t="str">
        <f>VLOOKUP(B287,IF(A287="COMPOSICAO",S!$A:$D,I!$A:$D),3,FALSE)</f>
        <v>H</v>
      </c>
      <c r="H287" s="20">
        <f>1</f>
        <v>1</v>
      </c>
      <c r="I287" s="63">
        <f>IF(A287="COMPOSICAO",VLOOKUP("TOTAL - "&amp;B287,COMPOSICAO_AUX_2!$A:$J,10,FALSE),VLOOKUP(B287,I!$A:$D,4,FALSE))</f>
        <v>0.84</v>
      </c>
      <c r="J287" s="67">
        <f t="shared" si="23"/>
        <v>0.84</v>
      </c>
      <c r="K287" s="66"/>
    </row>
    <row r="288" spans="1:13" ht="15" customHeight="1" x14ac:dyDescent="0.25">
      <c r="A288" s="61" t="s">
        <v>247</v>
      </c>
      <c r="B288" s="74">
        <v>12873</v>
      </c>
      <c r="C288" s="62" t="str">
        <f>VLOOKUP(B288,IF(A288="COMPOSICAO",S!$A:$D,I!$A:$D),2,FALSE)</f>
        <v>IMPERMEABILIZADOR (HORISTA)</v>
      </c>
      <c r="D288" s="62"/>
      <c r="E288" s="62"/>
      <c r="F288" s="62"/>
      <c r="G288" s="61" t="str">
        <f>VLOOKUP(B288,IF(A288="COMPOSICAO",S!$A:$D,I!$A:$D),3,FALSE)</f>
        <v>H</v>
      </c>
      <c r="H288" s="20">
        <f>1</f>
        <v>1</v>
      </c>
      <c r="I288" s="63">
        <f>IF(A288="COMPOSICAO",VLOOKUP("TOTAL - "&amp;B288,COMPOSICAO_AUX_2!$A:$J,10,FALSE),VLOOKUP(B288,I!$A:$D,4,FALSE))</f>
        <v>26.93</v>
      </c>
      <c r="J288" s="67">
        <f t="shared" si="23"/>
        <v>26.93</v>
      </c>
      <c r="K288" s="66"/>
    </row>
    <row r="289" spans="1:11" ht="30" customHeight="1" x14ac:dyDescent="0.25">
      <c r="A289" s="61" t="s">
        <v>247</v>
      </c>
      <c r="B289" s="74">
        <v>37373</v>
      </c>
      <c r="C289" s="62" t="str">
        <f>VLOOKUP(B289,IF(A289="COMPOSICAO",S!$A:$D,I!$A:$D),2,FALSE)</f>
        <v>SEGURO - HORISTA (COLETADO CAIXA - ENCARGOS COMPLEMENTARES)</v>
      </c>
      <c r="D289" s="62"/>
      <c r="E289" s="62"/>
      <c r="F289" s="62"/>
      <c r="G289" s="61" t="str">
        <f>VLOOKUP(B289,IF(A289="COMPOSICAO",S!$A:$D,I!$A:$D),3,FALSE)</f>
        <v>H</v>
      </c>
      <c r="H289" s="20">
        <f>1</f>
        <v>1</v>
      </c>
      <c r="I289" s="63">
        <f>IF(A289="COMPOSICAO",VLOOKUP("TOTAL - "&amp;B289,COMPOSICAO_AUX_2!$A:$J,10,FALSE),VLOOKUP(B289,I!$A:$D,4,FALSE))</f>
        <v>0.06</v>
      </c>
      <c r="J289" s="67">
        <f t="shared" si="23"/>
        <v>0.06</v>
      </c>
      <c r="K289" s="66"/>
    </row>
    <row r="290" spans="1:11" ht="30" customHeight="1" x14ac:dyDescent="0.25">
      <c r="A290" s="61" t="s">
        <v>247</v>
      </c>
      <c r="B290" s="74">
        <v>37371</v>
      </c>
      <c r="C290" s="62" t="str">
        <f>VLOOKUP(B290,IF(A290="COMPOSICAO",S!$A:$D,I!$A:$D),2,FALSE)</f>
        <v>TRANSPORTE - HORISTA (COLETADO CAIXA - ENCARGOS COMPLEMENTARES)</v>
      </c>
      <c r="D290" s="62"/>
      <c r="E290" s="62"/>
      <c r="F290" s="62"/>
      <c r="G290" s="61" t="str">
        <f>VLOOKUP(B290,IF(A290="COMPOSICAO",S!$A:$D,I!$A:$D),3,FALSE)</f>
        <v>H</v>
      </c>
      <c r="H290" s="20">
        <f>1</f>
        <v>1</v>
      </c>
      <c r="I290" s="63">
        <f>IF(A290="COMPOSICAO",VLOOKUP("TOTAL - "&amp;B290,COMPOSICAO_AUX_2!$A:$J,10,FALSE),VLOOKUP(B290,I!$A:$D,4,FALSE))</f>
        <v>0.55000000000000004</v>
      </c>
      <c r="J290" s="67">
        <f t="shared" si="23"/>
        <v>0.55000000000000004</v>
      </c>
      <c r="K290" s="66"/>
    </row>
    <row r="291" spans="1:11" ht="30" customHeight="1" x14ac:dyDescent="0.25">
      <c r="A291" s="61" t="s">
        <v>248</v>
      </c>
      <c r="B291" s="74">
        <v>95338</v>
      </c>
      <c r="C291" s="62" t="str">
        <f>VLOOKUP(B291,IF(A291="COMPOSICAO",S!$A:$D,I!$A:$D),2,FALSE)</f>
        <v>CURSO DE CAPACITAÇÃO PARA IMPERMEABILIZADOR (ENCARGOS COMPLEMENTARES) - HORISTA</v>
      </c>
      <c r="D291" s="62"/>
      <c r="E291" s="62"/>
      <c r="F291" s="62"/>
      <c r="G291" s="61" t="str">
        <f>VLOOKUP(B291,IF(A291="COMPOSICAO",S!$A:$D,I!$A:$D),3,FALSE)</f>
        <v>H</v>
      </c>
      <c r="H291" s="20">
        <f>1</f>
        <v>1</v>
      </c>
      <c r="I291" s="63">
        <f>IF(A291="COMPOSICAO",VLOOKUP("TOTAL - "&amp;B291,COMPOSICAO_AUX_2!$A:$J,10,FALSE),VLOOKUP(B291,I!$A:$D,4,FALSE))</f>
        <v>0.59</v>
      </c>
      <c r="J291" s="67">
        <f t="shared" si="23"/>
        <v>0.59</v>
      </c>
      <c r="K291" s="66"/>
    </row>
    <row r="292" spans="1:11" ht="15" customHeight="1" x14ac:dyDescent="0.25">
      <c r="A292" s="82" t="s">
        <v>373</v>
      </c>
      <c r="B292" s="83"/>
      <c r="C292" s="83"/>
      <c r="D292" s="83"/>
      <c r="E292" s="83"/>
      <c r="F292" s="83"/>
      <c r="G292" s="84"/>
      <c r="H292" s="85"/>
      <c r="I292" s="86"/>
      <c r="J292" s="67">
        <f>SUM(J283:K291)</f>
        <v>31.29</v>
      </c>
      <c r="K292" s="66"/>
    </row>
    <row r="293" spans="1:11" ht="15" customHeight="1" x14ac:dyDescent="0.25">
      <c r="A293" s="4"/>
      <c r="B293" s="4"/>
      <c r="C293" s="4"/>
      <c r="D293" s="4"/>
      <c r="E293" s="4"/>
      <c r="F293" s="4"/>
      <c r="G293" s="4"/>
      <c r="H293" s="4"/>
      <c r="I293" s="4"/>
      <c r="J293" s="4"/>
      <c r="K293" s="4"/>
    </row>
  </sheetData>
  <sheetProtection formatCells="0" formatColumns="0" formatRows="0" insertColumns="0" insertRows="0" insertHyperlinks="0" deleteColumns="0" deleteRows="0" sort="0" autoFilter="0" pivotTables="0"/>
  <mergeCells count="507">
    <mergeCell ref="C291:F291"/>
    <mergeCell ref="J291:K291"/>
    <mergeCell ref="J292:K292"/>
    <mergeCell ref="C288:F288"/>
    <mergeCell ref="J288:K288"/>
    <mergeCell ref="C289:F289"/>
    <mergeCell ref="J289:K289"/>
    <mergeCell ref="C290:F290"/>
    <mergeCell ref="J290:K290"/>
    <mergeCell ref="C285:F285"/>
    <mergeCell ref="J285:K285"/>
    <mergeCell ref="C286:F286"/>
    <mergeCell ref="J286:K286"/>
    <mergeCell ref="C287:F287"/>
    <mergeCell ref="J287:K287"/>
    <mergeCell ref="J280:K280"/>
    <mergeCell ref="C282:F282"/>
    <mergeCell ref="J282:K282"/>
    <mergeCell ref="C283:F283"/>
    <mergeCell ref="J283:K283"/>
    <mergeCell ref="C284:F284"/>
    <mergeCell ref="J284:K284"/>
    <mergeCell ref="C277:F277"/>
    <mergeCell ref="J277:K277"/>
    <mergeCell ref="C278:F278"/>
    <mergeCell ref="J278:K278"/>
    <mergeCell ref="C279:F279"/>
    <mergeCell ref="J279:K279"/>
    <mergeCell ref="C274:F274"/>
    <mergeCell ref="J274:K274"/>
    <mergeCell ref="C275:F275"/>
    <mergeCell ref="J275:K275"/>
    <mergeCell ref="C276:F276"/>
    <mergeCell ref="J276:K276"/>
    <mergeCell ref="C271:F271"/>
    <mergeCell ref="J271:K271"/>
    <mergeCell ref="C272:F272"/>
    <mergeCell ref="J272:K272"/>
    <mergeCell ref="C273:F273"/>
    <mergeCell ref="J273:K273"/>
    <mergeCell ref="C266:F266"/>
    <mergeCell ref="J266:K266"/>
    <mergeCell ref="C267:F267"/>
    <mergeCell ref="J267:K267"/>
    <mergeCell ref="J268:K268"/>
    <mergeCell ref="C270:F270"/>
    <mergeCell ref="J270:K270"/>
    <mergeCell ref="C263:F263"/>
    <mergeCell ref="J263:K263"/>
    <mergeCell ref="C264:F264"/>
    <mergeCell ref="J264:K264"/>
    <mergeCell ref="C265:F265"/>
    <mergeCell ref="J265:K265"/>
    <mergeCell ref="C260:F260"/>
    <mergeCell ref="J260:K260"/>
    <mergeCell ref="C261:F261"/>
    <mergeCell ref="J261:K261"/>
    <mergeCell ref="C262:F262"/>
    <mergeCell ref="J262:K262"/>
    <mergeCell ref="C255:F255"/>
    <mergeCell ref="J255:K255"/>
    <mergeCell ref="J256:K256"/>
    <mergeCell ref="C258:F258"/>
    <mergeCell ref="J258:K258"/>
    <mergeCell ref="C259:F259"/>
    <mergeCell ref="J259:K259"/>
    <mergeCell ref="C252:F252"/>
    <mergeCell ref="J252:K252"/>
    <mergeCell ref="C253:F253"/>
    <mergeCell ref="J253:K253"/>
    <mergeCell ref="C254:F254"/>
    <mergeCell ref="J254:K254"/>
    <mergeCell ref="C249:F249"/>
    <mergeCell ref="J249:K249"/>
    <mergeCell ref="C250:F250"/>
    <mergeCell ref="J250:K250"/>
    <mergeCell ref="C251:F251"/>
    <mergeCell ref="J251:K251"/>
    <mergeCell ref="J244:K244"/>
    <mergeCell ref="C246:F246"/>
    <mergeCell ref="J246:K246"/>
    <mergeCell ref="C247:F247"/>
    <mergeCell ref="J247:K247"/>
    <mergeCell ref="C248:F248"/>
    <mergeCell ref="J248:K248"/>
    <mergeCell ref="C241:F241"/>
    <mergeCell ref="J241:K241"/>
    <mergeCell ref="C242:F242"/>
    <mergeCell ref="J242:K242"/>
    <mergeCell ref="C243:F243"/>
    <mergeCell ref="J243:K243"/>
    <mergeCell ref="C238:F238"/>
    <mergeCell ref="J238:K238"/>
    <mergeCell ref="C239:F239"/>
    <mergeCell ref="J239:K239"/>
    <mergeCell ref="C240:F240"/>
    <mergeCell ref="J240:K240"/>
    <mergeCell ref="C235:F235"/>
    <mergeCell ref="J235:K235"/>
    <mergeCell ref="C236:F236"/>
    <mergeCell ref="J236:K236"/>
    <mergeCell ref="C237:F237"/>
    <mergeCell ref="J237:K237"/>
    <mergeCell ref="C230:F230"/>
    <mergeCell ref="J230:K230"/>
    <mergeCell ref="C231:F231"/>
    <mergeCell ref="J231:K231"/>
    <mergeCell ref="J232:K232"/>
    <mergeCell ref="C234:F234"/>
    <mergeCell ref="J234:K234"/>
    <mergeCell ref="C227:F227"/>
    <mergeCell ref="J227:K227"/>
    <mergeCell ref="C228:F228"/>
    <mergeCell ref="J228:K228"/>
    <mergeCell ref="C229:F229"/>
    <mergeCell ref="J229:K229"/>
    <mergeCell ref="C224:F224"/>
    <mergeCell ref="J224:K224"/>
    <mergeCell ref="C225:F225"/>
    <mergeCell ref="J225:K225"/>
    <mergeCell ref="C226:F226"/>
    <mergeCell ref="J226:K226"/>
    <mergeCell ref="C219:F219"/>
    <mergeCell ref="J219:K219"/>
    <mergeCell ref="J220:K220"/>
    <mergeCell ref="C222:F222"/>
    <mergeCell ref="J222:K222"/>
    <mergeCell ref="C223:F223"/>
    <mergeCell ref="J223:K223"/>
    <mergeCell ref="C216:F216"/>
    <mergeCell ref="J216:K216"/>
    <mergeCell ref="C217:F217"/>
    <mergeCell ref="J217:K217"/>
    <mergeCell ref="C218:F218"/>
    <mergeCell ref="J218:K218"/>
    <mergeCell ref="C213:F213"/>
    <mergeCell ref="J213:K213"/>
    <mergeCell ref="C214:F214"/>
    <mergeCell ref="J214:K214"/>
    <mergeCell ref="C215:F215"/>
    <mergeCell ref="J215:K215"/>
    <mergeCell ref="J208:K208"/>
    <mergeCell ref="C210:F210"/>
    <mergeCell ref="J210:K210"/>
    <mergeCell ref="C211:F211"/>
    <mergeCell ref="J211:K211"/>
    <mergeCell ref="C212:F212"/>
    <mergeCell ref="J212:K212"/>
    <mergeCell ref="C205:F205"/>
    <mergeCell ref="J205:K205"/>
    <mergeCell ref="C206:F206"/>
    <mergeCell ref="J206:K206"/>
    <mergeCell ref="C207:F207"/>
    <mergeCell ref="J207:K207"/>
    <mergeCell ref="C202:F202"/>
    <mergeCell ref="J202:K202"/>
    <mergeCell ref="C203:F203"/>
    <mergeCell ref="J203:K203"/>
    <mergeCell ref="C204:F204"/>
    <mergeCell ref="J204:K204"/>
    <mergeCell ref="C199:F199"/>
    <mergeCell ref="J199:K199"/>
    <mergeCell ref="C200:F200"/>
    <mergeCell ref="J200:K200"/>
    <mergeCell ref="C201:F201"/>
    <mergeCell ref="J201:K201"/>
    <mergeCell ref="C194:F194"/>
    <mergeCell ref="J194:K194"/>
    <mergeCell ref="C195:F195"/>
    <mergeCell ref="J195:K195"/>
    <mergeCell ref="J196:K196"/>
    <mergeCell ref="C198:F198"/>
    <mergeCell ref="J198:K198"/>
    <mergeCell ref="C191:F191"/>
    <mergeCell ref="J191:K191"/>
    <mergeCell ref="C192:F192"/>
    <mergeCell ref="J192:K192"/>
    <mergeCell ref="C193:F193"/>
    <mergeCell ref="J193:K193"/>
    <mergeCell ref="C188:F188"/>
    <mergeCell ref="J188:K188"/>
    <mergeCell ref="C189:F189"/>
    <mergeCell ref="J189:K189"/>
    <mergeCell ref="C190:F190"/>
    <mergeCell ref="J190:K190"/>
    <mergeCell ref="C183:F183"/>
    <mergeCell ref="J183:K183"/>
    <mergeCell ref="J184:K184"/>
    <mergeCell ref="C186:F186"/>
    <mergeCell ref="J186:K186"/>
    <mergeCell ref="C187:F187"/>
    <mergeCell ref="J187:K187"/>
    <mergeCell ref="C180:F180"/>
    <mergeCell ref="J180:K180"/>
    <mergeCell ref="C181:F181"/>
    <mergeCell ref="J181:K181"/>
    <mergeCell ref="C182:F182"/>
    <mergeCell ref="J182:K182"/>
    <mergeCell ref="C177:F177"/>
    <mergeCell ref="J177:K177"/>
    <mergeCell ref="C178:F178"/>
    <mergeCell ref="J178:K178"/>
    <mergeCell ref="C179:F179"/>
    <mergeCell ref="J179:K179"/>
    <mergeCell ref="J172:K172"/>
    <mergeCell ref="C174:F174"/>
    <mergeCell ref="J174:K174"/>
    <mergeCell ref="C175:F175"/>
    <mergeCell ref="J175:K175"/>
    <mergeCell ref="C176:F176"/>
    <mergeCell ref="J176:K176"/>
    <mergeCell ref="C169:F169"/>
    <mergeCell ref="J169:K169"/>
    <mergeCell ref="C170:F170"/>
    <mergeCell ref="J170:K170"/>
    <mergeCell ref="C171:F171"/>
    <mergeCell ref="J171:K171"/>
    <mergeCell ref="C166:F166"/>
    <mergeCell ref="J166:K166"/>
    <mergeCell ref="C167:F167"/>
    <mergeCell ref="J167:K167"/>
    <mergeCell ref="C168:F168"/>
    <mergeCell ref="J168:K168"/>
    <mergeCell ref="C163:F163"/>
    <mergeCell ref="J163:K163"/>
    <mergeCell ref="C164:F164"/>
    <mergeCell ref="J164:K164"/>
    <mergeCell ref="C165:F165"/>
    <mergeCell ref="J165:K165"/>
    <mergeCell ref="C158:F158"/>
    <mergeCell ref="J158:K158"/>
    <mergeCell ref="C159:F159"/>
    <mergeCell ref="J159:K159"/>
    <mergeCell ref="J160:K160"/>
    <mergeCell ref="C162:F162"/>
    <mergeCell ref="J162:K162"/>
    <mergeCell ref="C155:F155"/>
    <mergeCell ref="J155:K155"/>
    <mergeCell ref="C156:F156"/>
    <mergeCell ref="J156:K156"/>
    <mergeCell ref="C157:F157"/>
    <mergeCell ref="J157:K157"/>
    <mergeCell ref="C152:F152"/>
    <mergeCell ref="J152:K152"/>
    <mergeCell ref="C153:F153"/>
    <mergeCell ref="J153:K153"/>
    <mergeCell ref="C154:F154"/>
    <mergeCell ref="J154:K154"/>
    <mergeCell ref="C147:F147"/>
    <mergeCell ref="J147:K147"/>
    <mergeCell ref="J148:K148"/>
    <mergeCell ref="C150:F150"/>
    <mergeCell ref="J150:K150"/>
    <mergeCell ref="C151:F151"/>
    <mergeCell ref="J151:K151"/>
    <mergeCell ref="C144:F144"/>
    <mergeCell ref="J144:K144"/>
    <mergeCell ref="C145:F145"/>
    <mergeCell ref="J145:K145"/>
    <mergeCell ref="C146:F146"/>
    <mergeCell ref="J146:K146"/>
    <mergeCell ref="C141:F141"/>
    <mergeCell ref="J141:K141"/>
    <mergeCell ref="C142:F142"/>
    <mergeCell ref="J142:K142"/>
    <mergeCell ref="C143:F143"/>
    <mergeCell ref="J143:K143"/>
    <mergeCell ref="J136:K136"/>
    <mergeCell ref="C138:F138"/>
    <mergeCell ref="J138:K138"/>
    <mergeCell ref="C139:F139"/>
    <mergeCell ref="J139:K139"/>
    <mergeCell ref="C140:F140"/>
    <mergeCell ref="J140:K140"/>
    <mergeCell ref="C133:F133"/>
    <mergeCell ref="J133:K133"/>
    <mergeCell ref="C134:F134"/>
    <mergeCell ref="J134:K134"/>
    <mergeCell ref="C135:F135"/>
    <mergeCell ref="J135:K135"/>
    <mergeCell ref="C130:F130"/>
    <mergeCell ref="J130:K130"/>
    <mergeCell ref="C131:F131"/>
    <mergeCell ref="J131:K131"/>
    <mergeCell ref="C132:F132"/>
    <mergeCell ref="J132:K132"/>
    <mergeCell ref="C127:F127"/>
    <mergeCell ref="J127:K127"/>
    <mergeCell ref="C128:F128"/>
    <mergeCell ref="J128:K128"/>
    <mergeCell ref="C129:F129"/>
    <mergeCell ref="J129:K129"/>
    <mergeCell ref="C122:F122"/>
    <mergeCell ref="J122:K122"/>
    <mergeCell ref="C123:F123"/>
    <mergeCell ref="J123:K123"/>
    <mergeCell ref="J124:K124"/>
    <mergeCell ref="C126:F126"/>
    <mergeCell ref="J126:K126"/>
    <mergeCell ref="C119:F119"/>
    <mergeCell ref="J119:K119"/>
    <mergeCell ref="C120:F120"/>
    <mergeCell ref="J120:K120"/>
    <mergeCell ref="C121:F121"/>
    <mergeCell ref="J121:K121"/>
    <mergeCell ref="C116:F116"/>
    <mergeCell ref="J116:K116"/>
    <mergeCell ref="C117:F117"/>
    <mergeCell ref="J117:K117"/>
    <mergeCell ref="C118:F118"/>
    <mergeCell ref="J118:K118"/>
    <mergeCell ref="C111:F111"/>
    <mergeCell ref="J111:K111"/>
    <mergeCell ref="J112:K112"/>
    <mergeCell ref="C114:F114"/>
    <mergeCell ref="J114:K114"/>
    <mergeCell ref="C115:F115"/>
    <mergeCell ref="J115:K115"/>
    <mergeCell ref="C108:F108"/>
    <mergeCell ref="J108:K108"/>
    <mergeCell ref="C109:F109"/>
    <mergeCell ref="J109:K109"/>
    <mergeCell ref="C110:F110"/>
    <mergeCell ref="J110:K110"/>
    <mergeCell ref="C105:F105"/>
    <mergeCell ref="J105:K105"/>
    <mergeCell ref="C106:F106"/>
    <mergeCell ref="J106:K106"/>
    <mergeCell ref="C107:F107"/>
    <mergeCell ref="J107:K107"/>
    <mergeCell ref="J100:K100"/>
    <mergeCell ref="C102:F102"/>
    <mergeCell ref="J102:K102"/>
    <mergeCell ref="C103:F103"/>
    <mergeCell ref="J103:K103"/>
    <mergeCell ref="C104:F104"/>
    <mergeCell ref="J104:K104"/>
    <mergeCell ref="C97:F97"/>
    <mergeCell ref="J97:K97"/>
    <mergeCell ref="C98:F98"/>
    <mergeCell ref="J98:K98"/>
    <mergeCell ref="C99:F99"/>
    <mergeCell ref="J99:K99"/>
    <mergeCell ref="C94:F94"/>
    <mergeCell ref="J94:K94"/>
    <mergeCell ref="C95:F95"/>
    <mergeCell ref="J95:K95"/>
    <mergeCell ref="C96:F96"/>
    <mergeCell ref="J96:K96"/>
    <mergeCell ref="C91:F91"/>
    <mergeCell ref="J91:K91"/>
    <mergeCell ref="C92:F92"/>
    <mergeCell ref="J92:K92"/>
    <mergeCell ref="C93:F93"/>
    <mergeCell ref="J93:K93"/>
    <mergeCell ref="C86:F86"/>
    <mergeCell ref="J86:K86"/>
    <mergeCell ref="C87:F87"/>
    <mergeCell ref="J87:K87"/>
    <mergeCell ref="J88:K88"/>
    <mergeCell ref="C90:F90"/>
    <mergeCell ref="J90:K90"/>
    <mergeCell ref="C83:F83"/>
    <mergeCell ref="J83:K83"/>
    <mergeCell ref="C84:F84"/>
    <mergeCell ref="J84:K84"/>
    <mergeCell ref="C85:F85"/>
    <mergeCell ref="J85:K85"/>
    <mergeCell ref="C80:F80"/>
    <mergeCell ref="J80:K80"/>
    <mergeCell ref="C81:F81"/>
    <mergeCell ref="J81:K81"/>
    <mergeCell ref="C82:F82"/>
    <mergeCell ref="J82:K82"/>
    <mergeCell ref="C75:F75"/>
    <mergeCell ref="J75:K75"/>
    <mergeCell ref="J76:K76"/>
    <mergeCell ref="C78:F78"/>
    <mergeCell ref="J78:K78"/>
    <mergeCell ref="C79:F79"/>
    <mergeCell ref="J79:K79"/>
    <mergeCell ref="C72:F72"/>
    <mergeCell ref="J72:K72"/>
    <mergeCell ref="C73:F73"/>
    <mergeCell ref="J73:K73"/>
    <mergeCell ref="C74:F74"/>
    <mergeCell ref="J74:K74"/>
    <mergeCell ref="C69:F69"/>
    <mergeCell ref="J69:K69"/>
    <mergeCell ref="C70:F70"/>
    <mergeCell ref="J70:K70"/>
    <mergeCell ref="C71:F71"/>
    <mergeCell ref="J71:K71"/>
    <mergeCell ref="J64:K64"/>
    <mergeCell ref="C66:F66"/>
    <mergeCell ref="J66:K66"/>
    <mergeCell ref="C67:F67"/>
    <mergeCell ref="J67:K67"/>
    <mergeCell ref="C68:F68"/>
    <mergeCell ref="J68:K68"/>
    <mergeCell ref="C61:F61"/>
    <mergeCell ref="J61:K61"/>
    <mergeCell ref="C62:F62"/>
    <mergeCell ref="J62:K62"/>
    <mergeCell ref="C63:F63"/>
    <mergeCell ref="J63:K63"/>
    <mergeCell ref="C58:F58"/>
    <mergeCell ref="J58:K58"/>
    <mergeCell ref="C59:F59"/>
    <mergeCell ref="J59:K59"/>
    <mergeCell ref="C60:F60"/>
    <mergeCell ref="J60:K60"/>
    <mergeCell ref="C55:F55"/>
    <mergeCell ref="J55:K55"/>
    <mergeCell ref="C56:F56"/>
    <mergeCell ref="J56:K56"/>
    <mergeCell ref="C57:F57"/>
    <mergeCell ref="J57:K57"/>
    <mergeCell ref="C50:F50"/>
    <mergeCell ref="J50:K50"/>
    <mergeCell ref="C51:F51"/>
    <mergeCell ref="J51:K51"/>
    <mergeCell ref="J52:K52"/>
    <mergeCell ref="C54:F54"/>
    <mergeCell ref="J54:K54"/>
    <mergeCell ref="C47:F47"/>
    <mergeCell ref="J47:K47"/>
    <mergeCell ref="C48:F48"/>
    <mergeCell ref="J48:K48"/>
    <mergeCell ref="C49:F49"/>
    <mergeCell ref="J49:K49"/>
    <mergeCell ref="C44:F44"/>
    <mergeCell ref="J44:K44"/>
    <mergeCell ref="C45:F45"/>
    <mergeCell ref="J45:K45"/>
    <mergeCell ref="C46:F46"/>
    <mergeCell ref="J46:K46"/>
    <mergeCell ref="C39:F39"/>
    <mergeCell ref="J39:K39"/>
    <mergeCell ref="J40:K40"/>
    <mergeCell ref="C42:F42"/>
    <mergeCell ref="J42:K42"/>
    <mergeCell ref="C43:F43"/>
    <mergeCell ref="J43:K43"/>
    <mergeCell ref="C36:F36"/>
    <mergeCell ref="J36:K36"/>
    <mergeCell ref="C37:F37"/>
    <mergeCell ref="J37:K37"/>
    <mergeCell ref="C38:F38"/>
    <mergeCell ref="J38:K38"/>
    <mergeCell ref="C33:F33"/>
    <mergeCell ref="J33:K33"/>
    <mergeCell ref="C34:F34"/>
    <mergeCell ref="J34:K34"/>
    <mergeCell ref="C35:F35"/>
    <mergeCell ref="J35:K35"/>
    <mergeCell ref="J28:K28"/>
    <mergeCell ref="C30:F30"/>
    <mergeCell ref="J30:K30"/>
    <mergeCell ref="C31:F31"/>
    <mergeCell ref="J31:K31"/>
    <mergeCell ref="C32:F32"/>
    <mergeCell ref="J32:K32"/>
    <mergeCell ref="C25:F25"/>
    <mergeCell ref="J25:K25"/>
    <mergeCell ref="C26:F26"/>
    <mergeCell ref="J26:K26"/>
    <mergeCell ref="C27:F27"/>
    <mergeCell ref="J27:K27"/>
    <mergeCell ref="C22:F22"/>
    <mergeCell ref="J22:K22"/>
    <mergeCell ref="C23:F23"/>
    <mergeCell ref="J23:K23"/>
    <mergeCell ref="C24:F24"/>
    <mergeCell ref="J24:K24"/>
    <mergeCell ref="C19:F19"/>
    <mergeCell ref="J19:K19"/>
    <mergeCell ref="C20:F20"/>
    <mergeCell ref="J20:K20"/>
    <mergeCell ref="C21:F21"/>
    <mergeCell ref="J21:K21"/>
    <mergeCell ref="C14:F14"/>
    <mergeCell ref="J14:K14"/>
    <mergeCell ref="C15:F15"/>
    <mergeCell ref="J15:K15"/>
    <mergeCell ref="J16:K16"/>
    <mergeCell ref="C18:F18"/>
    <mergeCell ref="J18:K18"/>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CAMPINAS - SC</v>
      </c>
      <c r="B1" s="3"/>
      <c r="C1" s="3"/>
      <c r="D1" s="3"/>
      <c r="E1" s="3"/>
      <c r="F1" s="3"/>
      <c r="G1" s="3"/>
      <c r="H1" s="3"/>
      <c r="I1" s="3"/>
      <c r="J1" s="3"/>
      <c r="K1" s="3"/>
    </row>
    <row r="2" spans="1:13" ht="15" customHeight="1" x14ac:dyDescent="0.25">
      <c r="A2" s="3" t="str">
        <f>OBRA</f>
        <v>RESIDÊNCIA UNIFAMILIAR TÉRREA EM ALVENARIA ESTRUTURAL 1 (2021)</v>
      </c>
      <c r="B2" s="3"/>
      <c r="C2" s="3"/>
      <c r="D2" s="3"/>
      <c r="E2" s="3"/>
      <c r="F2" s="3"/>
      <c r="G2" s="3"/>
      <c r="H2" s="3"/>
      <c r="I2" s="3"/>
      <c r="J2" s="3"/>
      <c r="K2" s="3"/>
    </row>
    <row r="3" spans="1:13" ht="15" customHeight="1" x14ac:dyDescent="0.25">
      <c r="A3" s="3" t="s">
        <v>374</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SC-12/2022, SEM DESONERAÇÃO</v>
      </c>
      <c r="C5" s="2"/>
      <c r="D5" s="2"/>
      <c r="E5" s="2"/>
      <c r="G5" s="4"/>
      <c r="H5" s="2" t="s">
        <v>6</v>
      </c>
      <c r="I5" s="6">
        <f>LEI</f>
        <v>115.47</v>
      </c>
      <c r="J5" s="2" t="s">
        <v>7</v>
      </c>
      <c r="K5" s="6">
        <f>BDI</f>
        <v>23.01</v>
      </c>
    </row>
    <row r="6" spans="1:13" ht="15" customHeight="1" x14ac:dyDescent="0.25">
      <c r="A6" s="29" t="s">
        <v>243</v>
      </c>
      <c r="B6" s="29" t="s">
        <v>37</v>
      </c>
      <c r="C6" s="53" t="s">
        <v>8</v>
      </c>
      <c r="D6" s="54"/>
      <c r="E6" s="54"/>
      <c r="F6" s="54"/>
      <c r="G6" s="7" t="s">
        <v>38</v>
      </c>
      <c r="H6" s="7" t="s">
        <v>244</v>
      </c>
      <c r="I6" s="7" t="s">
        <v>245</v>
      </c>
      <c r="J6" s="42" t="s">
        <v>10</v>
      </c>
      <c r="K6" s="41"/>
    </row>
    <row r="7" spans="1:13" ht="30" customHeight="1" x14ac:dyDescent="0.25">
      <c r="A7" s="7" t="s">
        <v>349</v>
      </c>
      <c r="B7" s="78">
        <v>95309</v>
      </c>
      <c r="C7" s="80" t="str">
        <f>VLOOKUP(B7,S!$A:$D,2,FALSE)</f>
        <v>CURSO DE CAPACITAÇÃO PARA AJUDANTE DE CARPINTEIRO (ENCARGOS COMPLEMENTARES) - HORISTA</v>
      </c>
      <c r="D7" s="80"/>
      <c r="E7" s="80"/>
      <c r="F7" s="79"/>
      <c r="G7" s="7" t="str">
        <f>VLOOKUP(B7,S!$A:$D,3,FALSE)</f>
        <v>H</v>
      </c>
      <c r="H7" s="81"/>
      <c r="I7" s="81">
        <f>J9</f>
        <v>0.28999999999999998</v>
      </c>
      <c r="J7" s="60"/>
      <c r="K7" s="59"/>
      <c r="L7" s="81">
        <f>VLOOKUP(B7,S!$A:$D,4,FALSE)</f>
        <v>0.28999999999999998</v>
      </c>
      <c r="M7" s="7" t="str">
        <f>IF(ROUND((L7-I7),2)=0,"OK, confere com a tabela.",IF(ROUND((L7-I7),2)&lt;0,"ACIMA ("&amp;TEXT(ROUND(I7*100/L7,4),"0,0000")&amp;" %) da tabela.","ABAIXO ("&amp;TEXT(ROUND(I7*100/L7,4),"0,0000")&amp;" %) da tabela."))</f>
        <v>OK, confere com a tabela.</v>
      </c>
    </row>
    <row r="8" spans="1:13" ht="15" customHeight="1" x14ac:dyDescent="0.25">
      <c r="A8" s="61" t="s">
        <v>247</v>
      </c>
      <c r="B8" s="74">
        <v>6117</v>
      </c>
      <c r="C8" s="62" t="str">
        <f>VLOOKUP(B8,IF(A8="COMPOSICAO",S!$A:$D,I!$A:$D),2,FALSE)</f>
        <v>CARPINTEIRO AUXILIAR (HORISTA)</v>
      </c>
      <c r="D8" s="62"/>
      <c r="E8" s="62"/>
      <c r="F8" s="62"/>
      <c r="G8" s="61" t="str">
        <f>VLOOKUP(B8,IF(A8="COMPOSICAO",S!$A:$D,I!$A:$D),3,FALSE)</f>
        <v>H</v>
      </c>
      <c r="H8" s="20">
        <f>0.01549</f>
        <v>1.549E-2</v>
      </c>
      <c r="I8" s="63">
        <f>VLOOKUP(B8,I!$A:$D,4,FALSE)</f>
        <v>18.809999999999999</v>
      </c>
      <c r="J8" s="67">
        <f>TRUNC(H8*I8,2)</f>
        <v>0.28999999999999998</v>
      </c>
      <c r="K8" s="66"/>
    </row>
    <row r="9" spans="1:13" ht="15" customHeight="1" x14ac:dyDescent="0.25">
      <c r="A9" s="82" t="s">
        <v>375</v>
      </c>
      <c r="B9" s="83"/>
      <c r="C9" s="83"/>
      <c r="D9" s="83"/>
      <c r="E9" s="83"/>
      <c r="F9" s="83"/>
      <c r="G9" s="84"/>
      <c r="H9" s="85"/>
      <c r="I9" s="86"/>
      <c r="J9" s="67">
        <f>SUM(J7:K8)</f>
        <v>0.28999999999999998</v>
      </c>
      <c r="K9" s="66"/>
    </row>
    <row r="10" spans="1:13" ht="15" customHeight="1" x14ac:dyDescent="0.25">
      <c r="A10" s="4"/>
      <c r="B10" s="4"/>
      <c r="C10" s="4"/>
      <c r="D10" s="4"/>
      <c r="E10" s="4"/>
      <c r="F10" s="4"/>
      <c r="G10" s="4"/>
      <c r="H10" s="4"/>
      <c r="I10" s="4"/>
      <c r="J10" s="4"/>
      <c r="K10" s="4"/>
    </row>
    <row r="11" spans="1:13" ht="15" customHeight="1" x14ac:dyDescent="0.25">
      <c r="A11" s="29" t="s">
        <v>243</v>
      </c>
      <c r="B11" s="29" t="s">
        <v>37</v>
      </c>
      <c r="C11" s="53" t="s">
        <v>8</v>
      </c>
      <c r="D11" s="54"/>
      <c r="E11" s="54"/>
      <c r="F11" s="54"/>
      <c r="G11" s="7" t="s">
        <v>38</v>
      </c>
      <c r="H11" s="7" t="s">
        <v>244</v>
      </c>
      <c r="I11" s="7" t="s">
        <v>245</v>
      </c>
      <c r="J11" s="42" t="s">
        <v>10</v>
      </c>
      <c r="K11" s="41"/>
    </row>
    <row r="12" spans="1:13" ht="30" customHeight="1" x14ac:dyDescent="0.25">
      <c r="A12" s="7" t="s">
        <v>349</v>
      </c>
      <c r="B12" s="78">
        <v>95330</v>
      </c>
      <c r="C12" s="80" t="str">
        <f>VLOOKUP(B12,S!$A:$D,2,FALSE)</f>
        <v>CURSO DE CAPACITAÇÃO PARA CARPINTEIRO DE FÔRMAS (ENCARGOS COMPLEMENTARES) - HORISTA</v>
      </c>
      <c r="D12" s="80"/>
      <c r="E12" s="80"/>
      <c r="F12" s="79"/>
      <c r="G12" s="7" t="str">
        <f>VLOOKUP(B12,S!$A:$D,3,FALSE)</f>
        <v>H</v>
      </c>
      <c r="H12" s="81"/>
      <c r="I12" s="81">
        <f>J14</f>
        <v>0.31</v>
      </c>
      <c r="J12" s="60"/>
      <c r="K12" s="59"/>
      <c r="L12" s="81">
        <f>VLOOKUP(B12,S!$A:$D,4,FALSE)</f>
        <v>0.31</v>
      </c>
      <c r="M12" s="7" t="str">
        <f>IF(ROUND((L12-I12),2)=0,"OK, confere com a tabela.",IF(ROUND((L12-I12),2)&lt;0,"ACIMA ("&amp;TEXT(ROUND(I12*100/L12,4),"0,0000")&amp;" %) da tabela.","ABAIXO ("&amp;TEXT(ROUND(I12*100/L12,4),"0,0000")&amp;" %) da tabela."))</f>
        <v>OK, confere com a tabela.</v>
      </c>
    </row>
    <row r="13" spans="1:13" ht="15" customHeight="1" x14ac:dyDescent="0.25">
      <c r="A13" s="61" t="s">
        <v>247</v>
      </c>
      <c r="B13" s="74">
        <v>1213</v>
      </c>
      <c r="C13" s="62" t="str">
        <f>VLOOKUP(B13,IF(A13="COMPOSICAO",S!$A:$D,I!$A:$D),2,FALSE)</f>
        <v>CARPINTEIRO DE FORMAS (HORISTA)</v>
      </c>
      <c r="D13" s="62"/>
      <c r="E13" s="62"/>
      <c r="F13" s="62"/>
      <c r="G13" s="61" t="str">
        <f>VLOOKUP(B13,IF(A13="COMPOSICAO",S!$A:$D,I!$A:$D),3,FALSE)</f>
        <v>H</v>
      </c>
      <c r="H13" s="20">
        <f>0.01211</f>
        <v>1.2109999999999999E-2</v>
      </c>
      <c r="I13" s="63">
        <f>VLOOKUP(B13,I!$A:$D,4,FALSE)</f>
        <v>25.72</v>
      </c>
      <c r="J13" s="67">
        <f>TRUNC(H13*I13,2)</f>
        <v>0.31</v>
      </c>
      <c r="K13" s="66"/>
    </row>
    <row r="14" spans="1:13" ht="15" customHeight="1" x14ac:dyDescent="0.25">
      <c r="A14" s="82" t="s">
        <v>376</v>
      </c>
      <c r="B14" s="83"/>
      <c r="C14" s="83"/>
      <c r="D14" s="83"/>
      <c r="E14" s="83"/>
      <c r="F14" s="83"/>
      <c r="G14" s="84"/>
      <c r="H14" s="85"/>
      <c r="I14" s="86"/>
      <c r="J14" s="67">
        <f>SUM(J12:K13)</f>
        <v>0.31</v>
      </c>
      <c r="K14" s="66"/>
    </row>
    <row r="15" spans="1:13" ht="15" customHeight="1" x14ac:dyDescent="0.25">
      <c r="A15" s="4"/>
      <c r="B15" s="4"/>
      <c r="C15" s="4"/>
      <c r="D15" s="4"/>
      <c r="E15" s="4"/>
      <c r="F15" s="4"/>
      <c r="G15" s="4"/>
      <c r="H15" s="4"/>
      <c r="I15" s="4"/>
      <c r="J15" s="4"/>
      <c r="K15" s="4"/>
    </row>
    <row r="16" spans="1:13" ht="15" customHeight="1" x14ac:dyDescent="0.25">
      <c r="A16" s="29" t="s">
        <v>243</v>
      </c>
      <c r="B16" s="29" t="s">
        <v>37</v>
      </c>
      <c r="C16" s="53" t="s">
        <v>8</v>
      </c>
      <c r="D16" s="54"/>
      <c r="E16" s="54"/>
      <c r="F16" s="54"/>
      <c r="G16" s="7" t="s">
        <v>38</v>
      </c>
      <c r="H16" s="7" t="s">
        <v>244</v>
      </c>
      <c r="I16" s="7" t="s">
        <v>245</v>
      </c>
      <c r="J16" s="42" t="s">
        <v>10</v>
      </c>
      <c r="K16" s="41"/>
    </row>
    <row r="17" spans="1:13" ht="45" customHeight="1" x14ac:dyDescent="0.25">
      <c r="A17" s="7" t="s">
        <v>349</v>
      </c>
      <c r="B17" s="78">
        <v>95360</v>
      </c>
      <c r="C17" s="80" t="str">
        <f>VLOOKUP(B17,S!$A:$D,2,FALSE)</f>
        <v>CURSO DE CAPACITAÇÃO PARA OPERADOR DE MÁQUINAS E EQUIPAMENTOS (ENCARGOS COMPLEMENTARES) - HORISTA</v>
      </c>
      <c r="D17" s="80"/>
      <c r="E17" s="80"/>
      <c r="F17" s="79"/>
      <c r="G17" s="7" t="str">
        <f>VLOOKUP(B17,S!$A:$D,3,FALSE)</f>
        <v>H</v>
      </c>
      <c r="H17" s="81"/>
      <c r="I17" s="81">
        <f>J19</f>
        <v>0.28999999999999998</v>
      </c>
      <c r="J17" s="60"/>
      <c r="K17" s="59"/>
      <c r="L17" s="81">
        <f>VLOOKUP(B17,S!$A:$D,4,FALSE)</f>
        <v>0.28999999999999998</v>
      </c>
      <c r="M17" s="7" t="str">
        <f>IF(ROUND((L17-I17),2)=0,"OK, confere com a tabela.",IF(ROUND((L17-I17),2)&lt;0,"ACIMA ("&amp;TEXT(ROUND(I17*100/L17,4),"0,0000")&amp;" %) da tabela.","ABAIXO ("&amp;TEXT(ROUND(I17*100/L17,4),"0,0000")&amp;" %) da tabela."))</f>
        <v>OK, confere com a tabela.</v>
      </c>
    </row>
    <row r="18" spans="1:13" ht="30" customHeight="1" x14ac:dyDescent="0.25">
      <c r="A18" s="61" t="s">
        <v>247</v>
      </c>
      <c r="B18" s="74">
        <v>4230</v>
      </c>
      <c r="C18" s="62" t="str">
        <f>VLOOKUP(B18,IF(A18="COMPOSICAO",S!$A:$D,I!$A:$D),2,FALSE)</f>
        <v>OPERADOR DE MAQUINAS E TRATORES DIVERSOS (TERRAPLANAGEM)</v>
      </c>
      <c r="D18" s="62"/>
      <c r="E18" s="62"/>
      <c r="F18" s="62"/>
      <c r="G18" s="61" t="str">
        <f>VLOOKUP(B18,IF(A18="COMPOSICAO",S!$A:$D,I!$A:$D),3,FALSE)</f>
        <v>H</v>
      </c>
      <c r="H18" s="20">
        <f>0.01211</f>
        <v>1.2109999999999999E-2</v>
      </c>
      <c r="I18" s="63">
        <f>VLOOKUP(B18,I!$A:$D,4,FALSE)</f>
        <v>23.96</v>
      </c>
      <c r="J18" s="67">
        <f>TRUNC(H18*I18,2)</f>
        <v>0.28999999999999998</v>
      </c>
      <c r="K18" s="66"/>
    </row>
    <row r="19" spans="1:13" ht="15" customHeight="1" x14ac:dyDescent="0.25">
      <c r="A19" s="82" t="s">
        <v>377</v>
      </c>
      <c r="B19" s="83"/>
      <c r="C19" s="83"/>
      <c r="D19" s="83"/>
      <c r="E19" s="83"/>
      <c r="F19" s="83"/>
      <c r="G19" s="84"/>
      <c r="H19" s="85"/>
      <c r="I19" s="86"/>
      <c r="J19" s="67">
        <f>SUM(J17:K18)</f>
        <v>0.28999999999999998</v>
      </c>
      <c r="K19" s="66"/>
    </row>
    <row r="20" spans="1:13" ht="15" customHeight="1" x14ac:dyDescent="0.25">
      <c r="A20" s="4"/>
      <c r="B20" s="4"/>
      <c r="C20" s="4"/>
      <c r="D20" s="4"/>
      <c r="E20" s="4"/>
      <c r="F20" s="4"/>
      <c r="G20" s="4"/>
      <c r="H20" s="4"/>
      <c r="I20" s="4"/>
      <c r="J20" s="4"/>
      <c r="K20" s="4"/>
    </row>
    <row r="21" spans="1:13" ht="15" customHeight="1" x14ac:dyDescent="0.25">
      <c r="A21" s="29" t="s">
        <v>243</v>
      </c>
      <c r="B21" s="29" t="s">
        <v>37</v>
      </c>
      <c r="C21" s="53" t="s">
        <v>8</v>
      </c>
      <c r="D21" s="54"/>
      <c r="E21" s="54"/>
      <c r="F21" s="54"/>
      <c r="G21" s="7" t="s">
        <v>38</v>
      </c>
      <c r="H21" s="7" t="s">
        <v>244</v>
      </c>
      <c r="I21" s="7" t="s">
        <v>245</v>
      </c>
      <c r="J21" s="42" t="s">
        <v>10</v>
      </c>
      <c r="K21" s="41"/>
    </row>
    <row r="22" spans="1:13" ht="30" customHeight="1" x14ac:dyDescent="0.25">
      <c r="A22" s="7" t="s">
        <v>349</v>
      </c>
      <c r="B22" s="78">
        <v>95378</v>
      </c>
      <c r="C22" s="80" t="str">
        <f>VLOOKUP(B22,S!$A:$D,2,FALSE)</f>
        <v>CURSO DE CAPACITAÇÃO PARA SERVENTE (ENCARGOS COMPLEMENTARES) - HORISTA</v>
      </c>
      <c r="D22" s="80"/>
      <c r="E22" s="80"/>
      <c r="F22" s="79"/>
      <c r="G22" s="7" t="str">
        <f>VLOOKUP(B22,S!$A:$D,3,FALSE)</f>
        <v>H</v>
      </c>
      <c r="H22" s="81"/>
      <c r="I22" s="81">
        <f>J24</f>
        <v>0.38</v>
      </c>
      <c r="J22" s="60"/>
      <c r="K22" s="59"/>
      <c r="L22" s="81">
        <f>VLOOKUP(B22,S!$A:$D,4,FALSE)</f>
        <v>0.38</v>
      </c>
      <c r="M22" s="7" t="str">
        <f>IF(ROUND((L22-I22),2)=0,"OK, confere com a tabela.",IF(ROUND((L22-I22),2)&lt;0,"ACIMA ("&amp;TEXT(ROUND(I22*100/L22,4),"0,0000")&amp;" %) da tabela.","ABAIXO ("&amp;TEXT(ROUND(I22*100/L22,4),"0,0000")&amp;" %) da tabela."))</f>
        <v>OK, confere com a tabela.</v>
      </c>
    </row>
    <row r="23" spans="1:13" ht="15" customHeight="1" x14ac:dyDescent="0.25">
      <c r="A23" s="61" t="s">
        <v>247</v>
      </c>
      <c r="B23" s="74">
        <v>6111</v>
      </c>
      <c r="C23" s="62" t="str">
        <f>VLOOKUP(B23,IF(A23="COMPOSICAO",S!$A:$D,I!$A:$D),2,FALSE)</f>
        <v>SERVENTE DE OBRAS</v>
      </c>
      <c r="D23" s="62"/>
      <c r="E23" s="62"/>
      <c r="F23" s="62"/>
      <c r="G23" s="61" t="str">
        <f>VLOOKUP(B23,IF(A23="COMPOSICAO",S!$A:$D,I!$A:$D),3,FALSE)</f>
        <v>H</v>
      </c>
      <c r="H23" s="20">
        <f>0.02225</f>
        <v>2.2249999999999999E-2</v>
      </c>
      <c r="I23" s="63">
        <f>VLOOKUP(B23,I!$A:$D,4,FALSE)</f>
        <v>17.489999999999998</v>
      </c>
      <c r="J23" s="67">
        <f>TRUNC(H23*I23,2)</f>
        <v>0.38</v>
      </c>
      <c r="K23" s="66"/>
    </row>
    <row r="24" spans="1:13" ht="15" customHeight="1" x14ac:dyDescent="0.25">
      <c r="A24" s="82" t="s">
        <v>378</v>
      </c>
      <c r="B24" s="83"/>
      <c r="C24" s="83"/>
      <c r="D24" s="83"/>
      <c r="E24" s="83"/>
      <c r="F24" s="83"/>
      <c r="G24" s="84"/>
      <c r="H24" s="85"/>
      <c r="I24" s="86"/>
      <c r="J24" s="67">
        <f>SUM(J22:K23)</f>
        <v>0.38</v>
      </c>
      <c r="K24" s="66"/>
    </row>
    <row r="25" spans="1:13" ht="15" customHeight="1" x14ac:dyDescent="0.25">
      <c r="A25" s="4"/>
      <c r="B25" s="4"/>
      <c r="C25" s="4"/>
      <c r="D25" s="4"/>
      <c r="E25" s="4"/>
      <c r="F25" s="4"/>
      <c r="G25" s="4"/>
      <c r="H25" s="4"/>
      <c r="I25" s="4"/>
      <c r="J25" s="4"/>
      <c r="K25" s="4"/>
    </row>
    <row r="26" spans="1:13" ht="15" customHeight="1" x14ac:dyDescent="0.25">
      <c r="A26" s="29" t="s">
        <v>243</v>
      </c>
      <c r="B26" s="29" t="s">
        <v>37</v>
      </c>
      <c r="C26" s="53" t="s">
        <v>8</v>
      </c>
      <c r="D26" s="54"/>
      <c r="E26" s="54"/>
      <c r="F26" s="54"/>
      <c r="G26" s="7" t="s">
        <v>38</v>
      </c>
      <c r="H26" s="7" t="s">
        <v>244</v>
      </c>
      <c r="I26" s="7" t="s">
        <v>245</v>
      </c>
      <c r="J26" s="42" t="s">
        <v>10</v>
      </c>
      <c r="K26" s="41"/>
    </row>
    <row r="27" spans="1:13" ht="30" customHeight="1" x14ac:dyDescent="0.25">
      <c r="A27" s="7" t="s">
        <v>349</v>
      </c>
      <c r="B27" s="78">
        <v>95371</v>
      </c>
      <c r="C27" s="80" t="str">
        <f>VLOOKUP(B27,S!$A:$D,2,FALSE)</f>
        <v>CURSO DE CAPACITAÇÃO PARA PEDREIRO (ENCARGOS COMPLEMENTARES) - HORISTA</v>
      </c>
      <c r="D27" s="80"/>
      <c r="E27" s="80"/>
      <c r="F27" s="79"/>
      <c r="G27" s="7" t="str">
        <f>VLOOKUP(B27,S!$A:$D,3,FALSE)</f>
        <v>H</v>
      </c>
      <c r="H27" s="81"/>
      <c r="I27" s="81">
        <f>J29</f>
        <v>0.59</v>
      </c>
      <c r="J27" s="60"/>
      <c r="K27" s="59"/>
      <c r="L27" s="81">
        <f>VLOOKUP(B27,S!$A:$D,4,FALSE)</f>
        <v>0.59</v>
      </c>
      <c r="M27" s="7" t="str">
        <f>IF(ROUND((L27-I27),2)=0,"OK, confere com a tabela.",IF(ROUND((L27-I27),2)&lt;0,"ACIMA ("&amp;TEXT(ROUND(I27*100/L27,4),"0,0000")&amp;" %) da tabela.","ABAIXO ("&amp;TEXT(ROUND(I27*100/L27,4),"0,0000")&amp;" %) da tabela."))</f>
        <v>OK, confere com a tabela.</v>
      </c>
    </row>
    <row r="28" spans="1:13" ht="15" customHeight="1" x14ac:dyDescent="0.25">
      <c r="A28" s="61" t="s">
        <v>247</v>
      </c>
      <c r="B28" s="74">
        <v>4750</v>
      </c>
      <c r="C28" s="62" t="str">
        <f>VLOOKUP(B28,IF(A28="COMPOSICAO",S!$A:$D,I!$A:$D),2,FALSE)</f>
        <v>PEDREIRO (HORISTA)</v>
      </c>
      <c r="D28" s="62"/>
      <c r="E28" s="62"/>
      <c r="F28" s="62"/>
      <c r="G28" s="61" t="str">
        <f>VLOOKUP(B28,IF(A28="COMPOSICAO",S!$A:$D,I!$A:$D),3,FALSE)</f>
        <v>H</v>
      </c>
      <c r="H28" s="20">
        <f>0.02225</f>
        <v>2.2249999999999999E-2</v>
      </c>
      <c r="I28" s="63">
        <f>VLOOKUP(B28,I!$A:$D,4,FALSE)</f>
        <v>26.93</v>
      </c>
      <c r="J28" s="67">
        <f>TRUNC(H28*I28,2)</f>
        <v>0.59</v>
      </c>
      <c r="K28" s="66"/>
    </row>
    <row r="29" spans="1:13" ht="15" customHeight="1" x14ac:dyDescent="0.25">
      <c r="A29" s="82" t="s">
        <v>379</v>
      </c>
      <c r="B29" s="83"/>
      <c r="C29" s="83"/>
      <c r="D29" s="83"/>
      <c r="E29" s="83"/>
      <c r="F29" s="83"/>
      <c r="G29" s="84"/>
      <c r="H29" s="85"/>
      <c r="I29" s="86"/>
      <c r="J29" s="67">
        <f>SUM(J27:K28)</f>
        <v>0.59</v>
      </c>
      <c r="K29" s="66"/>
    </row>
    <row r="30" spans="1:13" ht="15" customHeight="1" x14ac:dyDescent="0.25">
      <c r="A30" s="4"/>
      <c r="B30" s="4"/>
      <c r="C30" s="4"/>
      <c r="D30" s="4"/>
      <c r="E30" s="4"/>
      <c r="F30" s="4"/>
      <c r="G30" s="4"/>
      <c r="H30" s="4"/>
      <c r="I30" s="4"/>
      <c r="J30" s="4"/>
      <c r="K30" s="4"/>
    </row>
    <row r="31" spans="1:13" ht="15" customHeight="1" x14ac:dyDescent="0.25">
      <c r="A31" s="29" t="s">
        <v>243</v>
      </c>
      <c r="B31" s="29" t="s">
        <v>37</v>
      </c>
      <c r="C31" s="53" t="s">
        <v>8</v>
      </c>
      <c r="D31" s="54"/>
      <c r="E31" s="54"/>
      <c r="F31" s="54"/>
      <c r="G31" s="7" t="s">
        <v>38</v>
      </c>
      <c r="H31" s="7" t="s">
        <v>244</v>
      </c>
      <c r="I31" s="7" t="s">
        <v>245</v>
      </c>
      <c r="J31" s="42" t="s">
        <v>10</v>
      </c>
      <c r="K31" s="41"/>
    </row>
    <row r="32" spans="1:13" ht="30" customHeight="1" x14ac:dyDescent="0.25">
      <c r="A32" s="7" t="s">
        <v>349</v>
      </c>
      <c r="B32" s="78">
        <v>95308</v>
      </c>
      <c r="C32" s="80" t="str">
        <f>VLOOKUP(B32,S!$A:$D,2,FALSE)</f>
        <v>CURSO DE CAPACITAÇÃO PARA AJUDANTE DE ARMADOR (ENCARGOS COMPLEMENTARES) - HORISTA</v>
      </c>
      <c r="D32" s="80"/>
      <c r="E32" s="80"/>
      <c r="F32" s="79"/>
      <c r="G32" s="7" t="str">
        <f>VLOOKUP(B32,S!$A:$D,3,FALSE)</f>
        <v>H</v>
      </c>
      <c r="H32" s="81"/>
      <c r="I32" s="81">
        <f>J34</f>
        <v>0.21</v>
      </c>
      <c r="J32" s="60"/>
      <c r="K32" s="59"/>
      <c r="L32" s="81">
        <f>VLOOKUP(B32,S!$A:$D,4,FALSE)</f>
        <v>0.21</v>
      </c>
      <c r="M32" s="7" t="str">
        <f>IF(ROUND((L32-I32),2)=0,"OK, confere com a tabela.",IF(ROUND((L32-I32),2)&lt;0,"ACIMA ("&amp;TEXT(ROUND(I32*100/L32,4),"0,0000")&amp;" %) da tabela.","ABAIXO ("&amp;TEXT(ROUND(I32*100/L32,4),"0,0000")&amp;" %) da tabela."))</f>
        <v>OK, confere com a tabela.</v>
      </c>
    </row>
    <row r="33" spans="1:13" ht="15" customHeight="1" x14ac:dyDescent="0.25">
      <c r="A33" s="61" t="s">
        <v>247</v>
      </c>
      <c r="B33" s="74">
        <v>6114</v>
      </c>
      <c r="C33" s="62" t="str">
        <f>VLOOKUP(B33,IF(A33="COMPOSICAO",S!$A:$D,I!$A:$D),2,FALSE)</f>
        <v>AJUDANTE DE ARMADOR (HORISTA)</v>
      </c>
      <c r="D33" s="62"/>
      <c r="E33" s="62"/>
      <c r="F33" s="62"/>
      <c r="G33" s="61" t="str">
        <f>VLOOKUP(B33,IF(A33="COMPOSICAO",S!$A:$D,I!$A:$D),3,FALSE)</f>
        <v>H</v>
      </c>
      <c r="H33" s="20">
        <f>0.01211</f>
        <v>1.2109999999999999E-2</v>
      </c>
      <c r="I33" s="63">
        <f>VLOOKUP(B33,I!$A:$D,4,FALSE)</f>
        <v>17.920000000000002</v>
      </c>
      <c r="J33" s="67">
        <f>TRUNC(H33*I33,2)</f>
        <v>0.21</v>
      </c>
      <c r="K33" s="66"/>
    </row>
    <row r="34" spans="1:13" ht="15" customHeight="1" x14ac:dyDescent="0.25">
      <c r="A34" s="82" t="s">
        <v>380</v>
      </c>
      <c r="B34" s="83"/>
      <c r="C34" s="83"/>
      <c r="D34" s="83"/>
      <c r="E34" s="83"/>
      <c r="F34" s="83"/>
      <c r="G34" s="84"/>
      <c r="H34" s="85"/>
      <c r="I34" s="86"/>
      <c r="J34" s="67">
        <f>SUM(J32:K33)</f>
        <v>0.21</v>
      </c>
      <c r="K34" s="66"/>
    </row>
    <row r="35" spans="1:13" ht="15" customHeight="1" x14ac:dyDescent="0.25">
      <c r="A35" s="4"/>
      <c r="B35" s="4"/>
      <c r="C35" s="4"/>
      <c r="D35" s="4"/>
      <c r="E35" s="4"/>
      <c r="F35" s="4"/>
      <c r="G35" s="4"/>
      <c r="H35" s="4"/>
      <c r="I35" s="4"/>
      <c r="J35" s="4"/>
      <c r="K35" s="4"/>
    </row>
    <row r="36" spans="1:13" ht="15" customHeight="1" x14ac:dyDescent="0.25">
      <c r="A36" s="29" t="s">
        <v>243</v>
      </c>
      <c r="B36" s="29" t="s">
        <v>37</v>
      </c>
      <c r="C36" s="53" t="s">
        <v>8</v>
      </c>
      <c r="D36" s="54"/>
      <c r="E36" s="54"/>
      <c r="F36" s="54"/>
      <c r="G36" s="7" t="s">
        <v>38</v>
      </c>
      <c r="H36" s="7" t="s">
        <v>244</v>
      </c>
      <c r="I36" s="7" t="s">
        <v>245</v>
      </c>
      <c r="J36" s="42" t="s">
        <v>10</v>
      </c>
      <c r="K36" s="41"/>
    </row>
    <row r="37" spans="1:13" ht="30" customHeight="1" x14ac:dyDescent="0.25">
      <c r="A37" s="7" t="s">
        <v>349</v>
      </c>
      <c r="B37" s="78">
        <v>95314</v>
      </c>
      <c r="C37" s="80" t="str">
        <f>VLOOKUP(B37,S!$A:$D,2,FALSE)</f>
        <v>CURSO DE CAPACITAÇÃO PARA ARMADOR (ENCARGOS COMPLEMENTARES) - HORISTA</v>
      </c>
      <c r="D37" s="80"/>
      <c r="E37" s="80"/>
      <c r="F37" s="79"/>
      <c r="G37" s="7" t="str">
        <f>VLOOKUP(B37,S!$A:$D,3,FALSE)</f>
        <v>H</v>
      </c>
      <c r="H37" s="81"/>
      <c r="I37" s="81">
        <f>J39</f>
        <v>0.32</v>
      </c>
      <c r="J37" s="60"/>
      <c r="K37" s="59"/>
      <c r="L37" s="81">
        <f>VLOOKUP(B37,S!$A:$D,4,FALSE)</f>
        <v>0.32</v>
      </c>
      <c r="M37" s="7" t="str">
        <f>IF(ROUND((L37-I37),2)=0,"OK, confere com a tabela.",IF(ROUND((L37-I37),2)&lt;0,"ACIMA ("&amp;TEXT(ROUND(I37*100/L37,4),"0,0000")&amp;" %) da tabela.","ABAIXO ("&amp;TEXT(ROUND(I37*100/L37,4),"0,0000")&amp;" %) da tabela."))</f>
        <v>OK, confere com a tabela.</v>
      </c>
    </row>
    <row r="38" spans="1:13" ht="15" customHeight="1" x14ac:dyDescent="0.25">
      <c r="A38" s="61" t="s">
        <v>247</v>
      </c>
      <c r="B38" s="74">
        <v>378</v>
      </c>
      <c r="C38" s="62" t="str">
        <f>VLOOKUP(B38,IF(A38="COMPOSICAO",S!$A:$D,I!$A:$D),2,FALSE)</f>
        <v>ARMADOR (HORISTA)</v>
      </c>
      <c r="D38" s="62"/>
      <c r="E38" s="62"/>
      <c r="F38" s="62"/>
      <c r="G38" s="61" t="str">
        <f>VLOOKUP(B38,IF(A38="COMPOSICAO",S!$A:$D,I!$A:$D),3,FALSE)</f>
        <v>H</v>
      </c>
      <c r="H38" s="20">
        <f>0.01211</f>
        <v>1.2109999999999999E-2</v>
      </c>
      <c r="I38" s="63">
        <f>VLOOKUP(B38,I!$A:$D,4,FALSE)</f>
        <v>26.93</v>
      </c>
      <c r="J38" s="67">
        <f>TRUNC(H38*I38,2)</f>
        <v>0.32</v>
      </c>
      <c r="K38" s="66"/>
    </row>
    <row r="39" spans="1:13" ht="15" customHeight="1" x14ac:dyDescent="0.25">
      <c r="A39" s="82" t="s">
        <v>381</v>
      </c>
      <c r="B39" s="83"/>
      <c r="C39" s="83"/>
      <c r="D39" s="83"/>
      <c r="E39" s="83"/>
      <c r="F39" s="83"/>
      <c r="G39" s="84"/>
      <c r="H39" s="85"/>
      <c r="I39" s="86"/>
      <c r="J39" s="67">
        <f>SUM(J37:K38)</f>
        <v>0.32</v>
      </c>
      <c r="K39" s="66"/>
    </row>
    <row r="40" spans="1:13" ht="15" customHeight="1" x14ac:dyDescent="0.25">
      <c r="A40" s="4"/>
      <c r="B40" s="4"/>
      <c r="C40" s="4"/>
      <c r="D40" s="4"/>
      <c r="E40" s="4"/>
      <c r="F40" s="4"/>
      <c r="G40" s="4"/>
      <c r="H40" s="4"/>
      <c r="I40" s="4"/>
      <c r="J40" s="4"/>
      <c r="K40" s="4"/>
    </row>
    <row r="41" spans="1:13" ht="15" customHeight="1" x14ac:dyDescent="0.25">
      <c r="A41" s="29" t="s">
        <v>243</v>
      </c>
      <c r="B41" s="29" t="s">
        <v>37</v>
      </c>
      <c r="C41" s="53" t="s">
        <v>8</v>
      </c>
      <c r="D41" s="54"/>
      <c r="E41" s="54"/>
      <c r="F41" s="54"/>
      <c r="G41" s="7" t="s">
        <v>38</v>
      </c>
      <c r="H41" s="7" t="s">
        <v>244</v>
      </c>
      <c r="I41" s="7" t="s">
        <v>245</v>
      </c>
      <c r="J41" s="42" t="s">
        <v>10</v>
      </c>
      <c r="K41" s="41"/>
    </row>
    <row r="42" spans="1:13" ht="45" customHeight="1" x14ac:dyDescent="0.25">
      <c r="A42" s="7" t="s">
        <v>349</v>
      </c>
      <c r="B42" s="78">
        <v>95389</v>
      </c>
      <c r="C42" s="80" t="str">
        <f>VLOOKUP(B42,S!$A:$D,2,FALSE)</f>
        <v>CURSO DE CAPACITAÇÃO PARA OPERADOR DE BETONEIRA ESTACIONÁRIA/MISTURADOR (ENCARGOS COMPLEMENTARES) - HORISTA</v>
      </c>
      <c r="D42" s="80"/>
      <c r="E42" s="80"/>
      <c r="F42" s="79"/>
      <c r="G42" s="7" t="str">
        <f>VLOOKUP(B42,S!$A:$D,3,FALSE)</f>
        <v>H</v>
      </c>
      <c r="H42" s="81"/>
      <c r="I42" s="81">
        <f>J44</f>
        <v>0.16</v>
      </c>
      <c r="J42" s="60"/>
      <c r="K42" s="59"/>
      <c r="L42" s="81">
        <f>VLOOKUP(B42,S!$A:$D,4,FALSE)</f>
        <v>0.16</v>
      </c>
      <c r="M42" s="7" t="str">
        <f>IF(ROUND((L42-I42),2)=0,"OK, confere com a tabela.",IF(ROUND((L42-I42),2)&lt;0,"ACIMA ("&amp;TEXT(ROUND(I42*100/L42,4),"0,0000")&amp;" %) da tabela.","ABAIXO ("&amp;TEXT(ROUND(I42*100/L42,4),"0,0000")&amp;" %) da tabela."))</f>
        <v>OK, confere com a tabela.</v>
      </c>
    </row>
    <row r="43" spans="1:13" ht="30" customHeight="1" x14ac:dyDescent="0.25">
      <c r="A43" s="61" t="s">
        <v>247</v>
      </c>
      <c r="B43" s="74">
        <v>37666</v>
      </c>
      <c r="C43" s="62" t="str">
        <f>VLOOKUP(B43,IF(A43="COMPOSICAO",S!$A:$D,I!$A:$D),2,FALSE)</f>
        <v>OPERADOR DE BETONEIRA ESTACIONARIA / MISTURADOR</v>
      </c>
      <c r="D43" s="62"/>
      <c r="E43" s="62"/>
      <c r="F43" s="62"/>
      <c r="G43" s="61" t="str">
        <f>VLOOKUP(B43,IF(A43="COMPOSICAO",S!$A:$D,I!$A:$D),3,FALSE)</f>
        <v>H</v>
      </c>
      <c r="H43" s="20">
        <f>0.00872</f>
        <v>8.7200000000000003E-3</v>
      </c>
      <c r="I43" s="63">
        <f>VLOOKUP(B43,I!$A:$D,4,FALSE)</f>
        <v>18.399999999999999</v>
      </c>
      <c r="J43" s="67">
        <f>TRUNC(H43*I43,2)</f>
        <v>0.16</v>
      </c>
      <c r="K43" s="66"/>
    </row>
    <row r="44" spans="1:13" ht="15" customHeight="1" x14ac:dyDescent="0.25">
      <c r="A44" s="82" t="s">
        <v>382</v>
      </c>
      <c r="B44" s="83"/>
      <c r="C44" s="83"/>
      <c r="D44" s="83"/>
      <c r="E44" s="83"/>
      <c r="F44" s="83"/>
      <c r="G44" s="84"/>
      <c r="H44" s="85"/>
      <c r="I44" s="86"/>
      <c r="J44" s="67">
        <f>SUM(J42:K43)</f>
        <v>0.16</v>
      </c>
      <c r="K44" s="66"/>
    </row>
    <row r="45" spans="1:13" ht="15" customHeight="1" x14ac:dyDescent="0.25">
      <c r="A45" s="4"/>
      <c r="B45" s="4"/>
      <c r="C45" s="4"/>
      <c r="D45" s="4"/>
      <c r="E45" s="4"/>
      <c r="F45" s="4"/>
      <c r="G45" s="4"/>
      <c r="H45" s="4"/>
      <c r="I45" s="4"/>
      <c r="J45" s="4"/>
      <c r="K45" s="4"/>
    </row>
    <row r="46" spans="1:13" ht="15" customHeight="1" x14ac:dyDescent="0.25">
      <c r="A46" s="29" t="s">
        <v>243</v>
      </c>
      <c r="B46" s="29" t="s">
        <v>37</v>
      </c>
      <c r="C46" s="53" t="s">
        <v>8</v>
      </c>
      <c r="D46" s="54"/>
      <c r="E46" s="54"/>
      <c r="F46" s="54"/>
      <c r="G46" s="7" t="s">
        <v>38</v>
      </c>
      <c r="H46" s="7" t="s">
        <v>244</v>
      </c>
      <c r="I46" s="7" t="s">
        <v>245</v>
      </c>
      <c r="J46" s="42" t="s">
        <v>10</v>
      </c>
      <c r="K46" s="41"/>
    </row>
    <row r="47" spans="1:13" ht="30" customHeight="1" x14ac:dyDescent="0.25">
      <c r="A47" s="7" t="s">
        <v>349</v>
      </c>
      <c r="B47" s="78">
        <v>95341</v>
      </c>
      <c r="C47" s="80" t="str">
        <f>VLOOKUP(B47,S!$A:$D,2,FALSE)</f>
        <v>CURSO DE CAPACITAÇÃO PARA MARMORISTA/GRANITEIRO (ENCARGOS COMPLEMENTARES) - HORISTA</v>
      </c>
      <c r="D47" s="80"/>
      <c r="E47" s="80"/>
      <c r="F47" s="79"/>
      <c r="G47" s="7" t="str">
        <f>VLOOKUP(B47,S!$A:$D,3,FALSE)</f>
        <v>H</v>
      </c>
      <c r="H47" s="81"/>
      <c r="I47" s="81">
        <f>J49</f>
        <v>0.3</v>
      </c>
      <c r="J47" s="60"/>
      <c r="K47" s="59"/>
      <c r="L47" s="81">
        <f>VLOOKUP(B47,S!$A:$D,4,FALSE)</f>
        <v>0.3</v>
      </c>
      <c r="M47" s="7" t="str">
        <f>IF(ROUND((L47-I47),2)=0,"OK, confere com a tabela.",IF(ROUND((L47-I47),2)&lt;0,"ACIMA ("&amp;TEXT(ROUND(I47*100/L47,4),"0,0000")&amp;" %) da tabela.","ABAIXO ("&amp;TEXT(ROUND(I47*100/L47,4),"0,0000")&amp;" %) da tabela."))</f>
        <v>OK, confere com a tabela.</v>
      </c>
    </row>
    <row r="48" spans="1:13" ht="15" customHeight="1" x14ac:dyDescent="0.25">
      <c r="A48" s="61" t="s">
        <v>247</v>
      </c>
      <c r="B48" s="74">
        <v>4755</v>
      </c>
      <c r="C48" s="62" t="str">
        <f>VLOOKUP(B48,IF(A48="COMPOSICAO",S!$A:$D,I!$A:$D),2,FALSE)</f>
        <v>MARMORISTA / GRANITEIRO (HORISTA)</v>
      </c>
      <c r="D48" s="62"/>
      <c r="E48" s="62"/>
      <c r="F48" s="62"/>
      <c r="G48" s="61" t="str">
        <f>VLOOKUP(B48,IF(A48="COMPOSICAO",S!$A:$D,I!$A:$D),3,FALSE)</f>
        <v>H</v>
      </c>
      <c r="H48" s="20">
        <f>0.01549</f>
        <v>1.549E-2</v>
      </c>
      <c r="I48" s="63">
        <f>VLOOKUP(B48,I!$A:$D,4,FALSE)</f>
        <v>20.010000000000002</v>
      </c>
      <c r="J48" s="67">
        <f>TRUNC(H48*I48,2)</f>
        <v>0.3</v>
      </c>
      <c r="K48" s="66"/>
    </row>
    <row r="49" spans="1:13" ht="15" customHeight="1" x14ac:dyDescent="0.25">
      <c r="A49" s="82" t="s">
        <v>383</v>
      </c>
      <c r="B49" s="83"/>
      <c r="C49" s="83"/>
      <c r="D49" s="83"/>
      <c r="E49" s="83"/>
      <c r="F49" s="83"/>
      <c r="G49" s="84"/>
      <c r="H49" s="85"/>
      <c r="I49" s="86"/>
      <c r="J49" s="67">
        <f>SUM(J47:K48)</f>
        <v>0.3</v>
      </c>
      <c r="K49" s="66"/>
    </row>
    <row r="50" spans="1:13" ht="15" customHeight="1" x14ac:dyDescent="0.25">
      <c r="A50" s="4"/>
      <c r="B50" s="4"/>
      <c r="C50" s="4"/>
      <c r="D50" s="4"/>
      <c r="E50" s="4"/>
      <c r="F50" s="4"/>
      <c r="G50" s="4"/>
      <c r="H50" s="4"/>
      <c r="I50" s="4"/>
      <c r="J50" s="4"/>
      <c r="K50" s="4"/>
    </row>
    <row r="51" spans="1:13" ht="15" customHeight="1" x14ac:dyDescent="0.25">
      <c r="A51" s="29" t="s">
        <v>243</v>
      </c>
      <c r="B51" s="29" t="s">
        <v>37</v>
      </c>
      <c r="C51" s="53" t="s">
        <v>8</v>
      </c>
      <c r="D51" s="54"/>
      <c r="E51" s="54"/>
      <c r="F51" s="54"/>
      <c r="G51" s="7" t="s">
        <v>38</v>
      </c>
      <c r="H51" s="7" t="s">
        <v>244</v>
      </c>
      <c r="I51" s="7" t="s">
        <v>245</v>
      </c>
      <c r="J51" s="42" t="s">
        <v>10</v>
      </c>
      <c r="K51" s="41"/>
    </row>
    <row r="52" spans="1:13" ht="30" customHeight="1" x14ac:dyDescent="0.25">
      <c r="A52" s="7" t="s">
        <v>349</v>
      </c>
      <c r="B52" s="78">
        <v>95324</v>
      </c>
      <c r="C52" s="80" t="str">
        <f>VLOOKUP(B52,S!$A:$D,2,FALSE)</f>
        <v>CURSO DE CAPACITAÇÃO PARA AZULEJISTA OU LADRILHISTA (ENCARGOS COMPLEMENTARES) - HORISTA</v>
      </c>
      <c r="D52" s="80"/>
      <c r="E52" s="80"/>
      <c r="F52" s="79"/>
      <c r="G52" s="7" t="str">
        <f>VLOOKUP(B52,S!$A:$D,3,FALSE)</f>
        <v>H</v>
      </c>
      <c r="H52" s="81"/>
      <c r="I52" s="81">
        <f>J54</f>
        <v>0.41</v>
      </c>
      <c r="J52" s="60"/>
      <c r="K52" s="59"/>
      <c r="L52" s="81">
        <f>VLOOKUP(B52,S!$A:$D,4,FALSE)</f>
        <v>0.41</v>
      </c>
      <c r="M52" s="7" t="str">
        <f>IF(ROUND((L52-I52),2)=0,"OK, confere com a tabela.",IF(ROUND((L52-I52),2)&lt;0,"ACIMA ("&amp;TEXT(ROUND(I52*100/L52,4),"0,0000")&amp;" %) da tabela.","ABAIXO ("&amp;TEXT(ROUND(I52*100/L52,4),"0,0000")&amp;" %) da tabela."))</f>
        <v>OK, confere com a tabela.</v>
      </c>
    </row>
    <row r="53" spans="1:13" ht="15" customHeight="1" x14ac:dyDescent="0.25">
      <c r="A53" s="61" t="s">
        <v>247</v>
      </c>
      <c r="B53" s="74">
        <v>4760</v>
      </c>
      <c r="C53" s="62" t="str">
        <f>VLOOKUP(B53,IF(A53="COMPOSICAO",S!$A:$D,I!$A:$D),2,FALSE)</f>
        <v>AZULEJISTA OU LADRILHEIRO (HORISTA)</v>
      </c>
      <c r="D53" s="62"/>
      <c r="E53" s="62"/>
      <c r="F53" s="62"/>
      <c r="G53" s="61" t="str">
        <f>VLOOKUP(B53,IF(A53="COMPOSICAO",S!$A:$D,I!$A:$D),3,FALSE)</f>
        <v>H</v>
      </c>
      <c r="H53" s="20">
        <f>0.01549</f>
        <v>1.549E-2</v>
      </c>
      <c r="I53" s="63">
        <f>VLOOKUP(B53,I!$A:$D,4,FALSE)</f>
        <v>26.93</v>
      </c>
      <c r="J53" s="67">
        <f>TRUNC(H53*I53,2)</f>
        <v>0.41</v>
      </c>
      <c r="K53" s="66"/>
    </row>
    <row r="54" spans="1:13" ht="15" customHeight="1" x14ac:dyDescent="0.25">
      <c r="A54" s="82" t="s">
        <v>384</v>
      </c>
      <c r="B54" s="83"/>
      <c r="C54" s="83"/>
      <c r="D54" s="83"/>
      <c r="E54" s="83"/>
      <c r="F54" s="83"/>
      <c r="G54" s="84"/>
      <c r="H54" s="85"/>
      <c r="I54" s="86"/>
      <c r="J54" s="67">
        <f>SUM(J52:K53)</f>
        <v>0.41</v>
      </c>
      <c r="K54" s="66"/>
    </row>
    <row r="55" spans="1:13" ht="15" customHeight="1" x14ac:dyDescent="0.25">
      <c r="A55" s="4"/>
      <c r="B55" s="4"/>
      <c r="C55" s="4"/>
      <c r="D55" s="4"/>
      <c r="E55" s="4"/>
      <c r="F55" s="4"/>
      <c r="G55" s="4"/>
      <c r="H55" s="4"/>
      <c r="I55" s="4"/>
      <c r="J55" s="4"/>
      <c r="K55" s="4"/>
    </row>
    <row r="56" spans="1:13" ht="15" customHeight="1" x14ac:dyDescent="0.25">
      <c r="A56" s="29" t="s">
        <v>243</v>
      </c>
      <c r="B56" s="29" t="s">
        <v>37</v>
      </c>
      <c r="C56" s="53" t="s">
        <v>8</v>
      </c>
      <c r="D56" s="54"/>
      <c r="E56" s="54"/>
      <c r="F56" s="54"/>
      <c r="G56" s="7" t="s">
        <v>38</v>
      </c>
      <c r="H56" s="7" t="s">
        <v>244</v>
      </c>
      <c r="I56" s="7" t="s">
        <v>245</v>
      </c>
      <c r="J56" s="42" t="s">
        <v>10</v>
      </c>
      <c r="K56" s="41"/>
    </row>
    <row r="57" spans="1:13" ht="45" customHeight="1" x14ac:dyDescent="0.25">
      <c r="A57" s="7" t="s">
        <v>349</v>
      </c>
      <c r="B57" s="78">
        <v>95317</v>
      </c>
      <c r="C57" s="80" t="str">
        <f>VLOOKUP(B57,S!$A:$D,2,FALSE)</f>
        <v>CURSO DE CAPACITAÇÃO PARA AUXILIAR DE ENCANADOR OU BOMBEIRO HIDRÁULICO (ENCARGOS COMPLEMENTARES) - HORISTA</v>
      </c>
      <c r="D57" s="80"/>
      <c r="E57" s="80"/>
      <c r="F57" s="79"/>
      <c r="G57" s="7" t="str">
        <f>VLOOKUP(B57,S!$A:$D,3,FALSE)</f>
        <v>H</v>
      </c>
      <c r="H57" s="81"/>
      <c r="I57" s="81">
        <f>J59</f>
        <v>0.36</v>
      </c>
      <c r="J57" s="60"/>
      <c r="K57" s="59"/>
      <c r="L57" s="81">
        <f>VLOOKUP(B57,S!$A:$D,4,FALSE)</f>
        <v>0.36</v>
      </c>
      <c r="M57" s="7" t="str">
        <f>IF(ROUND((L57-I57),2)=0,"OK, confere com a tabela.",IF(ROUND((L57-I57),2)&lt;0,"ACIMA ("&amp;TEXT(ROUND(I57*100/L57,4),"0,0000")&amp;" %) da tabela.","ABAIXO ("&amp;TEXT(ROUND(I57*100/L57,4),"0,0000")&amp;" %) da tabela."))</f>
        <v>OK, confere com a tabela.</v>
      </c>
    </row>
    <row r="58" spans="1:13" ht="30" customHeight="1" x14ac:dyDescent="0.25">
      <c r="A58" s="61" t="s">
        <v>247</v>
      </c>
      <c r="B58" s="74">
        <v>246</v>
      </c>
      <c r="C58" s="62" t="str">
        <f>VLOOKUP(B58,IF(A58="COMPOSICAO",S!$A:$D,I!$A:$D),2,FALSE)</f>
        <v>AUXILIAR DE ENCANADOR OU BOMBEIRO HIDRAULICO (HORISTA)</v>
      </c>
      <c r="D58" s="62"/>
      <c r="E58" s="62"/>
      <c r="F58" s="62"/>
      <c r="G58" s="61" t="str">
        <f>VLOOKUP(B58,IF(A58="COMPOSICAO",S!$A:$D,I!$A:$D),3,FALSE)</f>
        <v>H</v>
      </c>
      <c r="H58" s="20">
        <f>0.01887</f>
        <v>1.8870000000000001E-2</v>
      </c>
      <c r="I58" s="63">
        <f>VLOOKUP(B58,I!$A:$D,4,FALSE)</f>
        <v>19.5</v>
      </c>
      <c r="J58" s="67">
        <f>TRUNC(H58*I58,2)</f>
        <v>0.36</v>
      </c>
      <c r="K58" s="66"/>
    </row>
    <row r="59" spans="1:13" ht="15" customHeight="1" x14ac:dyDescent="0.25">
      <c r="A59" s="82" t="s">
        <v>385</v>
      </c>
      <c r="B59" s="83"/>
      <c r="C59" s="83"/>
      <c r="D59" s="83"/>
      <c r="E59" s="83"/>
      <c r="F59" s="83"/>
      <c r="G59" s="84"/>
      <c r="H59" s="85"/>
      <c r="I59" s="86"/>
      <c r="J59" s="67">
        <f>SUM(J57:K58)</f>
        <v>0.36</v>
      </c>
      <c r="K59" s="66"/>
    </row>
    <row r="60" spans="1:13" ht="15" customHeight="1" x14ac:dyDescent="0.25">
      <c r="A60" s="4"/>
      <c r="B60" s="4"/>
      <c r="C60" s="4"/>
      <c r="D60" s="4"/>
      <c r="E60" s="4"/>
      <c r="F60" s="4"/>
      <c r="G60" s="4"/>
      <c r="H60" s="4"/>
      <c r="I60" s="4"/>
      <c r="J60" s="4"/>
      <c r="K60" s="4"/>
    </row>
    <row r="61" spans="1:13" ht="15" customHeight="1" x14ac:dyDescent="0.25">
      <c r="A61" s="29" t="s">
        <v>243</v>
      </c>
      <c r="B61" s="29" t="s">
        <v>37</v>
      </c>
      <c r="C61" s="53" t="s">
        <v>8</v>
      </c>
      <c r="D61" s="54"/>
      <c r="E61" s="54"/>
      <c r="F61" s="54"/>
      <c r="G61" s="7" t="s">
        <v>38</v>
      </c>
      <c r="H61" s="7" t="s">
        <v>244</v>
      </c>
      <c r="I61" s="7" t="s">
        <v>245</v>
      </c>
      <c r="J61" s="42" t="s">
        <v>10</v>
      </c>
      <c r="K61" s="41"/>
    </row>
    <row r="62" spans="1:13" ht="45" customHeight="1" x14ac:dyDescent="0.25">
      <c r="A62" s="7" t="s">
        <v>349</v>
      </c>
      <c r="B62" s="78">
        <v>95335</v>
      </c>
      <c r="C62" s="80" t="str">
        <f>VLOOKUP(B62,S!$A:$D,2,FALSE)</f>
        <v>CURSO DE CAPACITAÇÃO PARA ENCANADOR OU BOMBEIRO HIDRÁULICO (ENCARGOS COMPLEMENTARES) - HORISTA</v>
      </c>
      <c r="D62" s="80"/>
      <c r="E62" s="80"/>
      <c r="F62" s="79"/>
      <c r="G62" s="7" t="str">
        <f>VLOOKUP(B62,S!$A:$D,3,FALSE)</f>
        <v>H</v>
      </c>
      <c r="H62" s="81"/>
      <c r="I62" s="81">
        <f>J64</f>
        <v>0.5</v>
      </c>
      <c r="J62" s="60"/>
      <c r="K62" s="59"/>
      <c r="L62" s="81">
        <f>VLOOKUP(B62,S!$A:$D,4,FALSE)</f>
        <v>0.5</v>
      </c>
      <c r="M62" s="7" t="str">
        <f>IF(ROUND((L62-I62),2)=0,"OK, confere com a tabela.",IF(ROUND((L62-I62),2)&lt;0,"ACIMA ("&amp;TEXT(ROUND(I62*100/L62,4),"0,0000")&amp;" %) da tabela.","ABAIXO ("&amp;TEXT(ROUND(I62*100/L62,4),"0,0000")&amp;" %) da tabela."))</f>
        <v>OK, confere com a tabela.</v>
      </c>
    </row>
    <row r="63" spans="1:13" ht="15" customHeight="1" x14ac:dyDescent="0.25">
      <c r="A63" s="61" t="s">
        <v>247</v>
      </c>
      <c r="B63" s="74">
        <v>2696</v>
      </c>
      <c r="C63" s="62" t="str">
        <f>VLOOKUP(B63,IF(A63="COMPOSICAO",S!$A:$D,I!$A:$D),2,FALSE)</f>
        <v>ENCANADOR OU BOMBEIRO HIDRAULICO (HORISTA)</v>
      </c>
      <c r="D63" s="62"/>
      <c r="E63" s="62"/>
      <c r="F63" s="62"/>
      <c r="G63" s="61" t="str">
        <f>VLOOKUP(B63,IF(A63="COMPOSICAO",S!$A:$D,I!$A:$D),3,FALSE)</f>
        <v>H</v>
      </c>
      <c r="H63" s="20">
        <f>0.01887</f>
        <v>1.8870000000000001E-2</v>
      </c>
      <c r="I63" s="63">
        <f>VLOOKUP(B63,I!$A:$D,4,FALSE)</f>
        <v>26.69</v>
      </c>
      <c r="J63" s="67">
        <f>TRUNC(H63*I63,2)</f>
        <v>0.5</v>
      </c>
      <c r="K63" s="66"/>
    </row>
    <row r="64" spans="1:13" ht="15" customHeight="1" x14ac:dyDescent="0.25">
      <c r="A64" s="82" t="s">
        <v>386</v>
      </c>
      <c r="B64" s="83"/>
      <c r="C64" s="83"/>
      <c r="D64" s="83"/>
      <c r="E64" s="83"/>
      <c r="F64" s="83"/>
      <c r="G64" s="84"/>
      <c r="H64" s="85"/>
      <c r="I64" s="86"/>
      <c r="J64" s="67">
        <f>SUM(J62:K63)</f>
        <v>0.5</v>
      </c>
      <c r="K64" s="66"/>
    </row>
    <row r="65" spans="1:13" ht="15" customHeight="1" x14ac:dyDescent="0.25">
      <c r="A65" s="4"/>
      <c r="B65" s="4"/>
      <c r="C65" s="4"/>
      <c r="D65" s="4"/>
      <c r="E65" s="4"/>
      <c r="F65" s="4"/>
      <c r="G65" s="4"/>
      <c r="H65" s="4"/>
      <c r="I65" s="4"/>
      <c r="J65" s="4"/>
      <c r="K65" s="4"/>
    </row>
    <row r="66" spans="1:13" ht="15" customHeight="1" x14ac:dyDescent="0.25">
      <c r="A66" s="29" t="s">
        <v>243</v>
      </c>
      <c r="B66" s="29" t="s">
        <v>37</v>
      </c>
      <c r="C66" s="53" t="s">
        <v>8</v>
      </c>
      <c r="D66" s="54"/>
      <c r="E66" s="54"/>
      <c r="F66" s="54"/>
      <c r="G66" s="7" t="s">
        <v>38</v>
      </c>
      <c r="H66" s="7" t="s">
        <v>244</v>
      </c>
      <c r="I66" s="7" t="s">
        <v>245</v>
      </c>
      <c r="J66" s="42" t="s">
        <v>10</v>
      </c>
      <c r="K66" s="41"/>
    </row>
    <row r="67" spans="1:13" ht="30" customHeight="1" x14ac:dyDescent="0.25">
      <c r="A67" s="7" t="s">
        <v>349</v>
      </c>
      <c r="B67" s="78">
        <v>95357</v>
      </c>
      <c r="C67" s="80" t="str">
        <f>VLOOKUP(B67,S!$A:$D,2,FALSE)</f>
        <v>CURSO DE CAPACITAÇÃO PARA OPERADOR DE ESCAVADEIRA (ENCARGOS COMPLEMENTARES) - HORISTA</v>
      </c>
      <c r="D67" s="80"/>
      <c r="E67" s="80"/>
      <c r="F67" s="79"/>
      <c r="G67" s="7" t="str">
        <f>VLOOKUP(B67,S!$A:$D,3,FALSE)</f>
        <v>H</v>
      </c>
      <c r="H67" s="81"/>
      <c r="I67" s="81">
        <f>J69</f>
        <v>0.31</v>
      </c>
      <c r="J67" s="60"/>
      <c r="K67" s="59"/>
      <c r="L67" s="81">
        <f>VLOOKUP(B67,S!$A:$D,4,FALSE)</f>
        <v>0.31</v>
      </c>
      <c r="M67" s="7" t="str">
        <f>IF(ROUND((L67-I67),2)=0,"OK, confere com a tabela.",IF(ROUND((L67-I67),2)&lt;0,"ACIMA ("&amp;TEXT(ROUND(I67*100/L67,4),"0,0000")&amp;" %) da tabela.","ABAIXO ("&amp;TEXT(ROUND(I67*100/L67,4),"0,0000")&amp;" %) da tabela."))</f>
        <v>OK, confere com a tabela.</v>
      </c>
    </row>
    <row r="68" spans="1:13" ht="15" customHeight="1" x14ac:dyDescent="0.25">
      <c r="A68" s="61" t="s">
        <v>247</v>
      </c>
      <c r="B68" s="74">
        <v>4234</v>
      </c>
      <c r="C68" s="62" t="str">
        <f>VLOOKUP(B68,IF(A68="COMPOSICAO",S!$A:$D,I!$A:$D),2,FALSE)</f>
        <v>OPERADOR DE ESCAVADEIRA</v>
      </c>
      <c r="D68" s="62"/>
      <c r="E68" s="62"/>
      <c r="F68" s="62"/>
      <c r="G68" s="61" t="str">
        <f>VLOOKUP(B68,IF(A68="COMPOSICAO",S!$A:$D,I!$A:$D),3,FALSE)</f>
        <v>H</v>
      </c>
      <c r="H68" s="20">
        <f>0.01211</f>
        <v>1.2109999999999999E-2</v>
      </c>
      <c r="I68" s="63">
        <f>VLOOKUP(B68,I!$A:$D,4,FALSE)</f>
        <v>25.72</v>
      </c>
      <c r="J68" s="67">
        <f>TRUNC(H68*I68,2)</f>
        <v>0.31</v>
      </c>
      <c r="K68" s="66"/>
    </row>
    <row r="69" spans="1:13" ht="15" customHeight="1" x14ac:dyDescent="0.25">
      <c r="A69" s="82" t="s">
        <v>387</v>
      </c>
      <c r="B69" s="83"/>
      <c r="C69" s="83"/>
      <c r="D69" s="83"/>
      <c r="E69" s="83"/>
      <c r="F69" s="83"/>
      <c r="G69" s="84"/>
      <c r="H69" s="85"/>
      <c r="I69" s="86"/>
      <c r="J69" s="67">
        <f>SUM(J67:K68)</f>
        <v>0.31</v>
      </c>
      <c r="K69" s="66"/>
    </row>
    <row r="70" spans="1:13" ht="15" customHeight="1" x14ac:dyDescent="0.25">
      <c r="A70" s="4"/>
      <c r="B70" s="4"/>
      <c r="C70" s="4"/>
      <c r="D70" s="4"/>
      <c r="E70" s="4"/>
      <c r="F70" s="4"/>
      <c r="G70" s="4"/>
      <c r="H70" s="4"/>
      <c r="I70" s="4"/>
      <c r="J70" s="4"/>
      <c r="K70" s="4"/>
    </row>
    <row r="71" spans="1:13" ht="15" customHeight="1" x14ac:dyDescent="0.25">
      <c r="A71" s="29" t="s">
        <v>243</v>
      </c>
      <c r="B71" s="29" t="s">
        <v>37</v>
      </c>
      <c r="C71" s="53" t="s">
        <v>8</v>
      </c>
      <c r="D71" s="54"/>
      <c r="E71" s="54"/>
      <c r="F71" s="54"/>
      <c r="G71" s="7" t="s">
        <v>38</v>
      </c>
      <c r="H71" s="7" t="s">
        <v>244</v>
      </c>
      <c r="I71" s="7" t="s">
        <v>245</v>
      </c>
      <c r="J71" s="42" t="s">
        <v>10</v>
      </c>
      <c r="K71" s="41"/>
    </row>
    <row r="72" spans="1:13" ht="30" customHeight="1" x14ac:dyDescent="0.25">
      <c r="A72" s="7" t="s">
        <v>349</v>
      </c>
      <c r="B72" s="78">
        <v>95329</v>
      </c>
      <c r="C72" s="80" t="str">
        <f>VLOOKUP(B72,S!$A:$D,2,FALSE)</f>
        <v>CURSO DE CAPACITAÇÃO PARA CARPINTEIRO DE ESQUADRIA (ENCARGOS COMPLEMENTARES) - HORISTA</v>
      </c>
      <c r="D72" s="80"/>
      <c r="E72" s="80"/>
      <c r="F72" s="79"/>
      <c r="G72" s="7" t="str">
        <f>VLOOKUP(B72,S!$A:$D,3,FALSE)</f>
        <v>H</v>
      </c>
      <c r="H72" s="81"/>
      <c r="I72" s="81">
        <f>J74</f>
        <v>0.37</v>
      </c>
      <c r="J72" s="60"/>
      <c r="K72" s="59"/>
      <c r="L72" s="81">
        <f>VLOOKUP(B72,S!$A:$D,4,FALSE)</f>
        <v>0.37</v>
      </c>
      <c r="M72" s="7" t="str">
        <f>IF(ROUND((L72-I72),2)=0,"OK, confere com a tabela.",IF(ROUND((L72-I72),2)&lt;0,"ACIMA ("&amp;TEXT(ROUND(I72*100/L72,4),"0,0000")&amp;" %) da tabela.","ABAIXO ("&amp;TEXT(ROUND(I72*100/L72,4),"0,0000")&amp;" %) da tabela."))</f>
        <v>OK, confere com a tabela.</v>
      </c>
    </row>
    <row r="73" spans="1:13" ht="15" customHeight="1" x14ac:dyDescent="0.25">
      <c r="A73" s="61" t="s">
        <v>247</v>
      </c>
      <c r="B73" s="74">
        <v>1214</v>
      </c>
      <c r="C73" s="62" t="str">
        <f>VLOOKUP(B73,IF(A73="COMPOSICAO",S!$A:$D,I!$A:$D),2,FALSE)</f>
        <v>CARPINTEIRO DE ESQUADRIAS (HORISTA)</v>
      </c>
      <c r="D73" s="62"/>
      <c r="E73" s="62"/>
      <c r="F73" s="62"/>
      <c r="G73" s="61" t="str">
        <f>VLOOKUP(B73,IF(A73="COMPOSICAO",S!$A:$D,I!$A:$D),3,FALSE)</f>
        <v>H</v>
      </c>
      <c r="H73" s="20">
        <f>0.01549</f>
        <v>1.549E-2</v>
      </c>
      <c r="I73" s="63">
        <f>VLOOKUP(B73,I!$A:$D,4,FALSE)</f>
        <v>24.21</v>
      </c>
      <c r="J73" s="67">
        <f>TRUNC(H73*I73,2)</f>
        <v>0.37</v>
      </c>
      <c r="K73" s="66"/>
    </row>
    <row r="74" spans="1:13" ht="15" customHeight="1" x14ac:dyDescent="0.25">
      <c r="A74" s="82" t="s">
        <v>388</v>
      </c>
      <c r="B74" s="83"/>
      <c r="C74" s="83"/>
      <c r="D74" s="83"/>
      <c r="E74" s="83"/>
      <c r="F74" s="83"/>
      <c r="G74" s="84"/>
      <c r="H74" s="85"/>
      <c r="I74" s="86"/>
      <c r="J74" s="67">
        <f>SUM(J72:K73)</f>
        <v>0.37</v>
      </c>
      <c r="K74" s="66"/>
    </row>
    <row r="75" spans="1:13" ht="15" customHeight="1" x14ac:dyDescent="0.25">
      <c r="A75" s="4"/>
      <c r="B75" s="4"/>
      <c r="C75" s="4"/>
      <c r="D75" s="4"/>
      <c r="E75" s="4"/>
      <c r="F75" s="4"/>
      <c r="G75" s="4"/>
      <c r="H75" s="4"/>
      <c r="I75" s="4"/>
      <c r="J75" s="4"/>
      <c r="K75" s="4"/>
    </row>
    <row r="76" spans="1:13" ht="15" customHeight="1" x14ac:dyDescent="0.25">
      <c r="A76" s="29" t="s">
        <v>243</v>
      </c>
      <c r="B76" s="29" t="s">
        <v>37</v>
      </c>
      <c r="C76" s="53" t="s">
        <v>8</v>
      </c>
      <c r="D76" s="54"/>
      <c r="E76" s="54"/>
      <c r="F76" s="54"/>
      <c r="G76" s="7" t="s">
        <v>38</v>
      </c>
      <c r="H76" s="7" t="s">
        <v>244</v>
      </c>
      <c r="I76" s="7" t="s">
        <v>245</v>
      </c>
      <c r="J76" s="42" t="s">
        <v>10</v>
      </c>
      <c r="K76" s="41"/>
    </row>
    <row r="77" spans="1:13" ht="30" customHeight="1" x14ac:dyDescent="0.25">
      <c r="A77" s="7" t="s">
        <v>349</v>
      </c>
      <c r="B77" s="78">
        <v>95316</v>
      </c>
      <c r="C77" s="80" t="str">
        <f>VLOOKUP(B77,S!$A:$D,2,FALSE)</f>
        <v>CURSO DE CAPACITAÇÃO PARA AUXILIAR DE ELETRICISTA (ENCARGOS COMPLEMENTARES) - HORISTA</v>
      </c>
      <c r="D77" s="80"/>
      <c r="E77" s="80"/>
      <c r="F77" s="79"/>
      <c r="G77" s="7" t="str">
        <f>VLOOKUP(B77,S!$A:$D,3,FALSE)</f>
        <v>H</v>
      </c>
      <c r="H77" s="81"/>
      <c r="I77" s="81">
        <f>J79</f>
        <v>0.92</v>
      </c>
      <c r="J77" s="60"/>
      <c r="K77" s="59"/>
      <c r="L77" s="81">
        <f>VLOOKUP(B77,S!$A:$D,4,FALSE)</f>
        <v>0.92</v>
      </c>
      <c r="M77" s="7" t="str">
        <f>IF(ROUND((L77-I77),2)=0,"OK, confere com a tabela.",IF(ROUND((L77-I77),2)&lt;0,"ACIMA ("&amp;TEXT(ROUND(I77*100/L77,4),"0,0000")&amp;" %) da tabela.","ABAIXO ("&amp;TEXT(ROUND(I77*100/L77,4),"0,0000")&amp;" %) da tabela."))</f>
        <v>OK, confere com a tabela.</v>
      </c>
    </row>
    <row r="78" spans="1:13" ht="15" customHeight="1" x14ac:dyDescent="0.25">
      <c r="A78" s="61" t="s">
        <v>247</v>
      </c>
      <c r="B78" s="74">
        <v>247</v>
      </c>
      <c r="C78" s="62" t="str">
        <f>VLOOKUP(B78,IF(A78="COMPOSICAO",S!$A:$D,I!$A:$D),2,FALSE)</f>
        <v>AJUDANTE DE ELETRICISTA (HORISTA)</v>
      </c>
      <c r="D78" s="62"/>
      <c r="E78" s="62"/>
      <c r="F78" s="62"/>
      <c r="G78" s="61" t="str">
        <f>VLOOKUP(B78,IF(A78="COMPOSICAO",S!$A:$D,I!$A:$D),3,FALSE)</f>
        <v>H</v>
      </c>
      <c r="H78" s="20">
        <f>0.03916</f>
        <v>3.916E-2</v>
      </c>
      <c r="I78" s="63">
        <f>VLOOKUP(B78,I!$A:$D,4,FALSE)</f>
        <v>23.55</v>
      </c>
      <c r="J78" s="67">
        <f>TRUNC(H78*I78,2)</f>
        <v>0.92</v>
      </c>
      <c r="K78" s="66"/>
    </row>
    <row r="79" spans="1:13" ht="15" customHeight="1" x14ac:dyDescent="0.25">
      <c r="A79" s="82" t="s">
        <v>389</v>
      </c>
      <c r="B79" s="83"/>
      <c r="C79" s="83"/>
      <c r="D79" s="83"/>
      <c r="E79" s="83"/>
      <c r="F79" s="83"/>
      <c r="G79" s="84"/>
      <c r="H79" s="85"/>
      <c r="I79" s="86"/>
      <c r="J79" s="67">
        <f>SUM(J77:K78)</f>
        <v>0.92</v>
      </c>
      <c r="K79" s="66"/>
    </row>
    <row r="80" spans="1:13" ht="15" customHeight="1" x14ac:dyDescent="0.25">
      <c r="A80" s="4"/>
      <c r="B80" s="4"/>
      <c r="C80" s="4"/>
      <c r="D80" s="4"/>
      <c r="E80" s="4"/>
      <c r="F80" s="4"/>
      <c r="G80" s="4"/>
      <c r="H80" s="4"/>
      <c r="I80" s="4"/>
      <c r="J80" s="4"/>
      <c r="K80" s="4"/>
    </row>
    <row r="81" spans="1:13" ht="15" customHeight="1" x14ac:dyDescent="0.25">
      <c r="A81" s="29" t="s">
        <v>243</v>
      </c>
      <c r="B81" s="29" t="s">
        <v>37</v>
      </c>
      <c r="C81" s="53" t="s">
        <v>8</v>
      </c>
      <c r="D81" s="54"/>
      <c r="E81" s="54"/>
      <c r="F81" s="54"/>
      <c r="G81" s="7" t="s">
        <v>38</v>
      </c>
      <c r="H81" s="7" t="s">
        <v>244</v>
      </c>
      <c r="I81" s="7" t="s">
        <v>245</v>
      </c>
      <c r="J81" s="42" t="s">
        <v>10</v>
      </c>
      <c r="K81" s="41"/>
    </row>
    <row r="82" spans="1:13" ht="30" customHeight="1" x14ac:dyDescent="0.25">
      <c r="A82" s="7" t="s">
        <v>349</v>
      </c>
      <c r="B82" s="78">
        <v>95332</v>
      </c>
      <c r="C82" s="80" t="str">
        <f>VLOOKUP(B82,S!$A:$D,2,FALSE)</f>
        <v>CURSO DE CAPACITAÇÃO PARA ELETRICISTA (ENCARGOS COMPLEMENTARES) - HORISTA</v>
      </c>
      <c r="D82" s="80"/>
      <c r="E82" s="80"/>
      <c r="F82" s="79"/>
      <c r="G82" s="7" t="str">
        <f>VLOOKUP(B82,S!$A:$D,3,FALSE)</f>
        <v>H</v>
      </c>
      <c r="H82" s="81"/>
      <c r="I82" s="81">
        <f>J84</f>
        <v>1.26</v>
      </c>
      <c r="J82" s="60"/>
      <c r="K82" s="59"/>
      <c r="L82" s="81">
        <f>VLOOKUP(B82,S!$A:$D,4,FALSE)</f>
        <v>1.26</v>
      </c>
      <c r="M82" s="7" t="str">
        <f>IF(ROUND((L82-I82),2)=0,"OK, confere com a tabela.",IF(ROUND((L82-I82),2)&lt;0,"ACIMA ("&amp;TEXT(ROUND(I82*100/L82,4),"0,0000")&amp;" %) da tabela.","ABAIXO ("&amp;TEXT(ROUND(I82*100/L82,4),"0,0000")&amp;" %) da tabela."))</f>
        <v>OK, confere com a tabela.</v>
      </c>
    </row>
    <row r="83" spans="1:13" ht="15" customHeight="1" x14ac:dyDescent="0.25">
      <c r="A83" s="61" t="s">
        <v>247</v>
      </c>
      <c r="B83" s="74">
        <v>2436</v>
      </c>
      <c r="C83" s="62" t="str">
        <f>VLOOKUP(B83,IF(A83="COMPOSICAO",S!$A:$D,I!$A:$D),2,FALSE)</f>
        <v>ELETRICISTA (HORISTA)</v>
      </c>
      <c r="D83" s="62"/>
      <c r="E83" s="62"/>
      <c r="F83" s="62"/>
      <c r="G83" s="61" t="str">
        <f>VLOOKUP(B83,IF(A83="COMPOSICAO",S!$A:$D,I!$A:$D),3,FALSE)</f>
        <v>H</v>
      </c>
      <c r="H83" s="20">
        <f>0.03916</f>
        <v>3.916E-2</v>
      </c>
      <c r="I83" s="63">
        <f>VLOOKUP(B83,I!$A:$D,4,FALSE)</f>
        <v>32.21</v>
      </c>
      <c r="J83" s="67">
        <f>TRUNC(H83*I83,2)</f>
        <v>1.26</v>
      </c>
      <c r="K83" s="66"/>
    </row>
    <row r="84" spans="1:13" ht="15" customHeight="1" x14ac:dyDescent="0.25">
      <c r="A84" s="82" t="s">
        <v>390</v>
      </c>
      <c r="B84" s="83"/>
      <c r="C84" s="83"/>
      <c r="D84" s="83"/>
      <c r="E84" s="83"/>
      <c r="F84" s="83"/>
      <c r="G84" s="84"/>
      <c r="H84" s="85"/>
      <c r="I84" s="86"/>
      <c r="J84" s="67">
        <f>SUM(J82:K83)</f>
        <v>1.26</v>
      </c>
      <c r="K84" s="66"/>
    </row>
    <row r="85" spans="1:13" ht="15" customHeight="1" x14ac:dyDescent="0.25">
      <c r="A85" s="4"/>
      <c r="B85" s="4"/>
      <c r="C85" s="4"/>
      <c r="D85" s="4"/>
      <c r="E85" s="4"/>
      <c r="F85" s="4"/>
      <c r="G85" s="4"/>
      <c r="H85" s="4"/>
      <c r="I85" s="4"/>
      <c r="J85" s="4"/>
      <c r="K85" s="4"/>
    </row>
    <row r="86" spans="1:13" ht="15" customHeight="1" x14ac:dyDescent="0.25">
      <c r="A86" s="29" t="s">
        <v>243</v>
      </c>
      <c r="B86" s="29" t="s">
        <v>37</v>
      </c>
      <c r="C86" s="53" t="s">
        <v>8</v>
      </c>
      <c r="D86" s="54"/>
      <c r="E86" s="54"/>
      <c r="F86" s="54"/>
      <c r="G86" s="7" t="s">
        <v>38</v>
      </c>
      <c r="H86" s="7" t="s">
        <v>244</v>
      </c>
      <c r="I86" s="7" t="s">
        <v>245</v>
      </c>
      <c r="J86" s="42" t="s">
        <v>10</v>
      </c>
      <c r="K86" s="41"/>
    </row>
    <row r="87" spans="1:13" ht="45" customHeight="1" x14ac:dyDescent="0.25">
      <c r="A87" s="7" t="s">
        <v>349</v>
      </c>
      <c r="B87" s="78">
        <v>95351</v>
      </c>
      <c r="C87" s="80" t="str">
        <f>VLOOKUP(B87,S!$A:$D,2,FALSE)</f>
        <v>CURSO DE CAPACITAÇÃO PARA MOTORISTA OPERADOR DE MUNCK (ENCARGOS COMPLEMENTARES) - HORISTA</v>
      </c>
      <c r="D87" s="80"/>
      <c r="E87" s="80"/>
      <c r="F87" s="79"/>
      <c r="G87" s="7" t="str">
        <f>VLOOKUP(B87,S!$A:$D,3,FALSE)</f>
        <v>H</v>
      </c>
      <c r="H87" s="81"/>
      <c r="I87" s="81">
        <f>J89</f>
        <v>0.4</v>
      </c>
      <c r="J87" s="60"/>
      <c r="K87" s="59"/>
      <c r="L87" s="81">
        <f>VLOOKUP(B87,S!$A:$D,4,FALSE)</f>
        <v>0.4</v>
      </c>
      <c r="M87" s="7" t="str">
        <f>IF(ROUND((L87-I87),2)=0,"OK, confere com a tabela.",IF(ROUND((L87-I87),2)&lt;0,"ACIMA ("&amp;TEXT(ROUND(I87*100/L87,4),"0,0000")&amp;" %) da tabela.","ABAIXO ("&amp;TEXT(ROUND(I87*100/L87,4),"0,0000")&amp;" %) da tabela."))</f>
        <v>OK, confere com a tabela.</v>
      </c>
    </row>
    <row r="88" spans="1:13" ht="15" customHeight="1" x14ac:dyDescent="0.25">
      <c r="A88" s="61" t="s">
        <v>247</v>
      </c>
      <c r="B88" s="74">
        <v>4096</v>
      </c>
      <c r="C88" s="62" t="str">
        <f>VLOOKUP(B88,IF(A88="COMPOSICAO",S!$A:$D,I!$A:$D),2,FALSE)</f>
        <v>MOTORISTA OPERADOR DE CAMINHAO COM MUNCK</v>
      </c>
      <c r="D88" s="62"/>
      <c r="E88" s="62"/>
      <c r="F88" s="62"/>
      <c r="G88" s="61" t="str">
        <f>VLOOKUP(B88,IF(A88="COMPOSICAO",S!$A:$D,I!$A:$D),3,FALSE)</f>
        <v>H</v>
      </c>
      <c r="H88" s="20">
        <f>0.01718</f>
        <v>1.7180000000000001E-2</v>
      </c>
      <c r="I88" s="63">
        <f>VLOOKUP(B88,I!$A:$D,4,FALSE)</f>
        <v>23.31</v>
      </c>
      <c r="J88" s="67">
        <f>TRUNC(H88*I88,2)</f>
        <v>0.4</v>
      </c>
      <c r="K88" s="66"/>
    </row>
    <row r="89" spans="1:13" ht="15" customHeight="1" x14ac:dyDescent="0.25">
      <c r="A89" s="82" t="s">
        <v>391</v>
      </c>
      <c r="B89" s="83"/>
      <c r="C89" s="83"/>
      <c r="D89" s="83"/>
      <c r="E89" s="83"/>
      <c r="F89" s="83"/>
      <c r="G89" s="84"/>
      <c r="H89" s="85"/>
      <c r="I89" s="86"/>
      <c r="J89" s="67">
        <f>SUM(J87:K88)</f>
        <v>0.4</v>
      </c>
      <c r="K89" s="66"/>
    </row>
    <row r="90" spans="1:13" ht="15" customHeight="1" x14ac:dyDescent="0.25">
      <c r="A90" s="4"/>
      <c r="B90" s="4"/>
      <c r="C90" s="4"/>
      <c r="D90" s="4"/>
      <c r="E90" s="4"/>
      <c r="F90" s="4"/>
      <c r="G90" s="4"/>
      <c r="H90" s="4"/>
      <c r="I90" s="4"/>
      <c r="J90" s="4"/>
      <c r="K90" s="4"/>
    </row>
    <row r="91" spans="1:13" ht="15" customHeight="1" x14ac:dyDescent="0.25">
      <c r="A91" s="29" t="s">
        <v>243</v>
      </c>
      <c r="B91" s="29" t="s">
        <v>37</v>
      </c>
      <c r="C91" s="53" t="s">
        <v>8</v>
      </c>
      <c r="D91" s="54"/>
      <c r="E91" s="54"/>
      <c r="F91" s="54"/>
      <c r="G91" s="7" t="s">
        <v>38</v>
      </c>
      <c r="H91" s="7" t="s">
        <v>244</v>
      </c>
      <c r="I91" s="7" t="s">
        <v>245</v>
      </c>
      <c r="J91" s="42" t="s">
        <v>10</v>
      </c>
      <c r="K91" s="41"/>
    </row>
    <row r="92" spans="1:13" ht="45" customHeight="1" x14ac:dyDescent="0.25">
      <c r="A92" s="7" t="s">
        <v>349</v>
      </c>
      <c r="B92" s="78">
        <v>95344</v>
      </c>
      <c r="C92" s="80" t="str">
        <f>VLOOKUP(B92,S!$A:$D,2,FALSE)</f>
        <v>CURSO DE CAPACITAÇÃO PARA MONTADOR DE ESTRUTURA METÁLICA (ENCARGOS COMPLEMENTARES) - HORISTA</v>
      </c>
      <c r="D92" s="80"/>
      <c r="E92" s="80"/>
      <c r="F92" s="79"/>
      <c r="G92" s="7" t="str">
        <f>VLOOKUP(B92,S!$A:$D,3,FALSE)</f>
        <v>H</v>
      </c>
      <c r="H92" s="81"/>
      <c r="I92" s="81">
        <f>J94</f>
        <v>0.25</v>
      </c>
      <c r="J92" s="60"/>
      <c r="K92" s="59"/>
      <c r="L92" s="81">
        <f>VLOOKUP(B92,S!$A:$D,4,FALSE)</f>
        <v>0.25</v>
      </c>
      <c r="M92" s="7" t="str">
        <f>IF(ROUND((L92-I92),2)=0,"OK, confere com a tabela.",IF(ROUND((L92-I92),2)&lt;0,"ACIMA ("&amp;TEXT(ROUND(I92*100/L92,4),"0,0000")&amp;" %) da tabela.","ABAIXO ("&amp;TEXT(ROUND(I92*100/L92,4),"0,0000")&amp;" %) da tabela."))</f>
        <v>OK, confere com a tabela.</v>
      </c>
    </row>
    <row r="93" spans="1:13" ht="15" customHeight="1" x14ac:dyDescent="0.25">
      <c r="A93" s="61" t="s">
        <v>247</v>
      </c>
      <c r="B93" s="74">
        <v>44497</v>
      </c>
      <c r="C93" s="62" t="str">
        <f>VLOOKUP(B93,IF(A93="COMPOSICAO",S!$A:$D,I!$A:$D),2,FALSE)</f>
        <v>MONTADOR DE ESTRUTURAS METALICAS HORISTA</v>
      </c>
      <c r="D93" s="62"/>
      <c r="E93" s="62"/>
      <c r="F93" s="62"/>
      <c r="G93" s="61" t="str">
        <f>VLOOKUP(B93,IF(A93="COMPOSICAO",S!$A:$D,I!$A:$D),3,FALSE)</f>
        <v>H</v>
      </c>
      <c r="H93" s="20">
        <f>0.01211</f>
        <v>1.2109999999999999E-2</v>
      </c>
      <c r="I93" s="63">
        <f>VLOOKUP(B93,I!$A:$D,4,FALSE)</f>
        <v>20.92</v>
      </c>
      <c r="J93" s="67">
        <f>TRUNC(H93*I93,2)</f>
        <v>0.25</v>
      </c>
      <c r="K93" s="66"/>
    </row>
    <row r="94" spans="1:13" ht="15" customHeight="1" x14ac:dyDescent="0.25">
      <c r="A94" s="82" t="s">
        <v>392</v>
      </c>
      <c r="B94" s="83"/>
      <c r="C94" s="83"/>
      <c r="D94" s="83"/>
      <c r="E94" s="83"/>
      <c r="F94" s="83"/>
      <c r="G94" s="84"/>
      <c r="H94" s="85"/>
      <c r="I94" s="86"/>
      <c r="J94" s="67">
        <f>SUM(J92:K93)</f>
        <v>0.25</v>
      </c>
      <c r="K94" s="66"/>
    </row>
    <row r="95" spans="1:13" ht="15" customHeight="1" x14ac:dyDescent="0.25">
      <c r="A95" s="4"/>
      <c r="B95" s="4"/>
      <c r="C95" s="4"/>
      <c r="D95" s="4"/>
      <c r="E95" s="4"/>
      <c r="F95" s="4"/>
      <c r="G95" s="4"/>
      <c r="H95" s="4"/>
      <c r="I95" s="4"/>
      <c r="J95" s="4"/>
      <c r="K95" s="4"/>
    </row>
    <row r="96" spans="1:13" ht="15" customHeight="1" x14ac:dyDescent="0.25">
      <c r="A96" s="29" t="s">
        <v>243</v>
      </c>
      <c r="B96" s="29" t="s">
        <v>37</v>
      </c>
      <c r="C96" s="53" t="s">
        <v>8</v>
      </c>
      <c r="D96" s="54"/>
      <c r="E96" s="54"/>
      <c r="F96" s="54"/>
      <c r="G96" s="7" t="s">
        <v>38</v>
      </c>
      <c r="H96" s="7" t="s">
        <v>244</v>
      </c>
      <c r="I96" s="7" t="s">
        <v>245</v>
      </c>
      <c r="J96" s="42" t="s">
        <v>10</v>
      </c>
      <c r="K96" s="41"/>
    </row>
    <row r="97" spans="1:13" ht="30" customHeight="1" x14ac:dyDescent="0.25">
      <c r="A97" s="7" t="s">
        <v>349</v>
      </c>
      <c r="B97" s="78">
        <v>95358</v>
      </c>
      <c r="C97" s="80" t="str">
        <f>VLOOKUP(B97,S!$A:$D,2,FALSE)</f>
        <v>CURSO DE CAPACITAÇÃO PARA OPERADOR DE GUINCHO (ENCARGOS COMPLEMENTARES) - HORISTA</v>
      </c>
      <c r="D97" s="80"/>
      <c r="E97" s="80"/>
      <c r="F97" s="79"/>
      <c r="G97" s="7" t="str">
        <f>VLOOKUP(B97,S!$A:$D,3,FALSE)</f>
        <v>H</v>
      </c>
      <c r="H97" s="81"/>
      <c r="I97" s="81">
        <f>J99</f>
        <v>0.4</v>
      </c>
      <c r="J97" s="60"/>
      <c r="K97" s="59"/>
      <c r="L97" s="81">
        <f>VLOOKUP(B97,S!$A:$D,4,FALSE)</f>
        <v>0.4</v>
      </c>
      <c r="M97" s="7" t="str">
        <f>IF(ROUND((L97-I97),2)=0,"OK, confere com a tabela.",IF(ROUND((L97-I97),2)&lt;0,"ACIMA ("&amp;TEXT(ROUND(I97*100/L97,4),"0,0000")&amp;" %) da tabela.","ABAIXO ("&amp;TEXT(ROUND(I97*100/L97,4),"0,0000")&amp;" %) da tabela."))</f>
        <v>OK, confere com a tabela.</v>
      </c>
    </row>
    <row r="98" spans="1:13" ht="15" customHeight="1" x14ac:dyDescent="0.25">
      <c r="A98" s="61" t="s">
        <v>247</v>
      </c>
      <c r="B98" s="74">
        <v>4253</v>
      </c>
      <c r="C98" s="62" t="str">
        <f>VLOOKUP(B98,IF(A98="COMPOSICAO",S!$A:$D,I!$A:$D),2,FALSE)</f>
        <v>OPERADOR DE GUINCHO OU GUINCHEIRO</v>
      </c>
      <c r="D98" s="62"/>
      <c r="E98" s="62"/>
      <c r="F98" s="62"/>
      <c r="G98" s="61" t="str">
        <f>VLOOKUP(B98,IF(A98="COMPOSICAO",S!$A:$D,I!$A:$D),3,FALSE)</f>
        <v>H</v>
      </c>
      <c r="H98" s="20">
        <f>0.01718</f>
        <v>1.7180000000000001E-2</v>
      </c>
      <c r="I98" s="63">
        <f>VLOOKUP(B98,I!$A:$D,4,FALSE)</f>
        <v>23.33</v>
      </c>
      <c r="J98" s="67">
        <f>TRUNC(H98*I98,2)</f>
        <v>0.4</v>
      </c>
      <c r="K98" s="66"/>
    </row>
    <row r="99" spans="1:13" ht="15" customHeight="1" x14ac:dyDescent="0.25">
      <c r="A99" s="82" t="s">
        <v>393</v>
      </c>
      <c r="B99" s="83"/>
      <c r="C99" s="83"/>
      <c r="D99" s="83"/>
      <c r="E99" s="83"/>
      <c r="F99" s="83"/>
      <c r="G99" s="84"/>
      <c r="H99" s="85"/>
      <c r="I99" s="86"/>
      <c r="J99" s="67">
        <f>SUM(J97:K98)</f>
        <v>0.4</v>
      </c>
      <c r="K99" s="66"/>
    </row>
    <row r="100" spans="1:13" ht="15" customHeight="1" x14ac:dyDescent="0.25">
      <c r="A100" s="4"/>
      <c r="B100" s="4"/>
      <c r="C100" s="4"/>
      <c r="D100" s="4"/>
      <c r="E100" s="4"/>
      <c r="F100" s="4"/>
      <c r="G100" s="4"/>
      <c r="H100" s="4"/>
      <c r="I100" s="4"/>
      <c r="J100" s="4"/>
      <c r="K100" s="4"/>
    </row>
    <row r="101" spans="1:13" ht="15" customHeight="1" x14ac:dyDescent="0.25">
      <c r="A101" s="29" t="s">
        <v>243</v>
      </c>
      <c r="B101" s="29" t="s">
        <v>37</v>
      </c>
      <c r="C101" s="53" t="s">
        <v>8</v>
      </c>
      <c r="D101" s="54"/>
      <c r="E101" s="54"/>
      <c r="F101" s="54"/>
      <c r="G101" s="7" t="s">
        <v>38</v>
      </c>
      <c r="H101" s="7" t="s">
        <v>244</v>
      </c>
      <c r="I101" s="7" t="s">
        <v>245</v>
      </c>
      <c r="J101" s="42" t="s">
        <v>10</v>
      </c>
      <c r="K101" s="41"/>
    </row>
    <row r="102" spans="1:13" ht="30" customHeight="1" x14ac:dyDescent="0.25">
      <c r="A102" s="7" t="s">
        <v>349</v>
      </c>
      <c r="B102" s="78">
        <v>95385</v>
      </c>
      <c r="C102" s="80" t="str">
        <f>VLOOKUP(B102,S!$A:$D,2,FALSE)</f>
        <v>CURSO DE CAPACITAÇÃO PARA TELHADISTA (ENCARGOS COMPLEMENTARES) - HORISTA</v>
      </c>
      <c r="D102" s="80"/>
      <c r="E102" s="80"/>
      <c r="F102" s="79"/>
      <c r="G102" s="7" t="str">
        <f>VLOOKUP(B102,S!$A:$D,3,FALSE)</f>
        <v>H</v>
      </c>
      <c r="H102" s="81"/>
      <c r="I102" s="81">
        <f>J104</f>
        <v>0.3</v>
      </c>
      <c r="J102" s="60"/>
      <c r="K102" s="59"/>
      <c r="L102" s="81">
        <f>VLOOKUP(B102,S!$A:$D,4,FALSE)</f>
        <v>0.3</v>
      </c>
      <c r="M102" s="7" t="str">
        <f>IF(ROUND((L102-I102),2)=0,"OK, confere com a tabela.",IF(ROUND((L102-I102),2)&lt;0,"ACIMA ("&amp;TEXT(ROUND(I102*100/L102,4),"0,0000")&amp;" %) da tabela.","ABAIXO ("&amp;TEXT(ROUND(I102*100/L102,4),"0,0000")&amp;" %) da tabela."))</f>
        <v>OK, confere com a tabela.</v>
      </c>
    </row>
    <row r="103" spans="1:13" ht="15" customHeight="1" x14ac:dyDescent="0.25">
      <c r="A103" s="61" t="s">
        <v>247</v>
      </c>
      <c r="B103" s="74">
        <v>12869</v>
      </c>
      <c r="C103" s="62" t="str">
        <f>VLOOKUP(B103,IF(A103="COMPOSICAO",S!$A:$D,I!$A:$D),2,FALSE)</f>
        <v>TELHADOR (HORISTA)</v>
      </c>
      <c r="D103" s="62"/>
      <c r="E103" s="62"/>
      <c r="F103" s="62"/>
      <c r="G103" s="61" t="str">
        <f>VLOOKUP(B103,IF(A103="COMPOSICAO",S!$A:$D,I!$A:$D),3,FALSE)</f>
        <v>H</v>
      </c>
      <c r="H103" s="20">
        <f>0.01211</f>
        <v>1.2109999999999999E-2</v>
      </c>
      <c r="I103" s="63">
        <f>VLOOKUP(B103,I!$A:$D,4,FALSE)</f>
        <v>25.4</v>
      </c>
      <c r="J103" s="67">
        <f>TRUNC(H103*I103,2)</f>
        <v>0.3</v>
      </c>
      <c r="K103" s="66"/>
    </row>
    <row r="104" spans="1:13" ht="15" customHeight="1" x14ac:dyDescent="0.25">
      <c r="A104" s="82" t="s">
        <v>394</v>
      </c>
      <c r="B104" s="83"/>
      <c r="C104" s="83"/>
      <c r="D104" s="83"/>
      <c r="E104" s="83"/>
      <c r="F104" s="83"/>
      <c r="G104" s="84"/>
      <c r="H104" s="85"/>
      <c r="I104" s="86"/>
      <c r="J104" s="67">
        <f>SUM(J102:K103)</f>
        <v>0.3</v>
      </c>
      <c r="K104" s="66"/>
    </row>
    <row r="105" spans="1:13" ht="15" customHeight="1" x14ac:dyDescent="0.25">
      <c r="A105" s="4"/>
      <c r="B105" s="4"/>
      <c r="C105" s="4"/>
      <c r="D105" s="4"/>
      <c r="E105" s="4"/>
      <c r="F105" s="4"/>
      <c r="G105" s="4"/>
      <c r="H105" s="4"/>
      <c r="I105" s="4"/>
      <c r="J105" s="4"/>
      <c r="K105" s="4"/>
    </row>
    <row r="106" spans="1:13" ht="15" customHeight="1" x14ac:dyDescent="0.25">
      <c r="A106" s="29" t="s">
        <v>243</v>
      </c>
      <c r="B106" s="29" t="s">
        <v>37</v>
      </c>
      <c r="C106" s="53" t="s">
        <v>8</v>
      </c>
      <c r="D106" s="54"/>
      <c r="E106" s="54"/>
      <c r="F106" s="54"/>
      <c r="G106" s="7" t="s">
        <v>38</v>
      </c>
      <c r="H106" s="7" t="s">
        <v>244</v>
      </c>
      <c r="I106" s="7" t="s">
        <v>245</v>
      </c>
      <c r="J106" s="42" t="s">
        <v>10</v>
      </c>
      <c r="K106" s="41"/>
    </row>
    <row r="107" spans="1:13" ht="30" customHeight="1" x14ac:dyDescent="0.25">
      <c r="A107" s="7" t="s">
        <v>349</v>
      </c>
      <c r="B107" s="78">
        <v>95337</v>
      </c>
      <c r="C107" s="80" t="str">
        <f>VLOOKUP(B107,S!$A:$D,2,FALSE)</f>
        <v>CURSO DE CAPACITAÇÃO PARA GESSEIRO (ENCARGOS COMPLEMENTARES) - HORISTA</v>
      </c>
      <c r="D107" s="80"/>
      <c r="E107" s="80"/>
      <c r="F107" s="79"/>
      <c r="G107" s="7" t="str">
        <f>VLOOKUP(B107,S!$A:$D,3,FALSE)</f>
        <v>H</v>
      </c>
      <c r="H107" s="81"/>
      <c r="I107" s="81">
        <f>J109</f>
        <v>0.32</v>
      </c>
      <c r="J107" s="60"/>
      <c r="K107" s="59"/>
      <c r="L107" s="81">
        <f>VLOOKUP(B107,S!$A:$D,4,FALSE)</f>
        <v>0.32</v>
      </c>
      <c r="M107" s="7" t="str">
        <f>IF(ROUND((L107-I107),2)=0,"OK, confere com a tabela.",IF(ROUND((L107-I107),2)&lt;0,"ACIMA ("&amp;TEXT(ROUND(I107*100/L107,4),"0,0000")&amp;" %) da tabela.","ABAIXO ("&amp;TEXT(ROUND(I107*100/L107,4),"0,0000")&amp;" %) da tabela."))</f>
        <v>OK, confere com a tabela.</v>
      </c>
    </row>
    <row r="108" spans="1:13" ht="15" customHeight="1" x14ac:dyDescent="0.25">
      <c r="A108" s="61" t="s">
        <v>247</v>
      </c>
      <c r="B108" s="74">
        <v>12872</v>
      </c>
      <c r="C108" s="62" t="str">
        <f>VLOOKUP(B108,IF(A108="COMPOSICAO",S!$A:$D,I!$A:$D),2,FALSE)</f>
        <v>GESSEIRO (HORISTA)</v>
      </c>
      <c r="D108" s="62"/>
      <c r="E108" s="62"/>
      <c r="F108" s="62"/>
      <c r="G108" s="61" t="str">
        <f>VLOOKUP(B108,IF(A108="COMPOSICAO",S!$A:$D,I!$A:$D),3,FALSE)</f>
        <v>H</v>
      </c>
      <c r="H108" s="20">
        <f>0.01211</f>
        <v>1.2109999999999999E-2</v>
      </c>
      <c r="I108" s="63">
        <f>VLOOKUP(B108,I!$A:$D,4,FALSE)</f>
        <v>26.67</v>
      </c>
      <c r="J108" s="67">
        <f>TRUNC(H108*I108,2)</f>
        <v>0.32</v>
      </c>
      <c r="K108" s="66"/>
    </row>
    <row r="109" spans="1:13" ht="15" customHeight="1" x14ac:dyDescent="0.25">
      <c r="A109" s="82" t="s">
        <v>395</v>
      </c>
      <c r="B109" s="83"/>
      <c r="C109" s="83"/>
      <c r="D109" s="83"/>
      <c r="E109" s="83"/>
      <c r="F109" s="83"/>
      <c r="G109" s="84"/>
      <c r="H109" s="85"/>
      <c r="I109" s="86"/>
      <c r="J109" s="67">
        <f>SUM(J107:K108)</f>
        <v>0.32</v>
      </c>
      <c r="K109" s="66"/>
    </row>
    <row r="110" spans="1:13" ht="15" customHeight="1" x14ac:dyDescent="0.25">
      <c r="A110" s="4"/>
      <c r="B110" s="4"/>
      <c r="C110" s="4"/>
      <c r="D110" s="4"/>
      <c r="E110" s="4"/>
      <c r="F110" s="4"/>
      <c r="G110" s="4"/>
      <c r="H110" s="4"/>
      <c r="I110" s="4"/>
      <c r="J110" s="4"/>
      <c r="K110" s="4"/>
    </row>
    <row r="111" spans="1:13" ht="15" customHeight="1" x14ac:dyDescent="0.25">
      <c r="A111" s="29" t="s">
        <v>243</v>
      </c>
      <c r="B111" s="29" t="s">
        <v>37</v>
      </c>
      <c r="C111" s="53" t="s">
        <v>8</v>
      </c>
      <c r="D111" s="54"/>
      <c r="E111" s="54"/>
      <c r="F111" s="54"/>
      <c r="G111" s="7" t="s">
        <v>38</v>
      </c>
      <c r="H111" s="7" t="s">
        <v>244</v>
      </c>
      <c r="I111" s="7" t="s">
        <v>245</v>
      </c>
      <c r="J111" s="42" t="s">
        <v>10</v>
      </c>
      <c r="K111" s="41"/>
    </row>
    <row r="112" spans="1:13" ht="30" customHeight="1" x14ac:dyDescent="0.25">
      <c r="A112" s="7" t="s">
        <v>349</v>
      </c>
      <c r="B112" s="78">
        <v>95372</v>
      </c>
      <c r="C112" s="80" t="str">
        <f>VLOOKUP(B112,S!$A:$D,2,FALSE)</f>
        <v>CURSO DE CAPACITAÇÃO PARA PINTOR (ENCARGOS COMPLEMENTARES) - HORISTA</v>
      </c>
      <c r="D112" s="80"/>
      <c r="E112" s="80"/>
      <c r="F112" s="79"/>
      <c r="G112" s="7" t="str">
        <f>VLOOKUP(B112,S!$A:$D,3,FALSE)</f>
        <v>H</v>
      </c>
      <c r="H112" s="81"/>
      <c r="I112" s="81">
        <f>J114</f>
        <v>0.39</v>
      </c>
      <c r="J112" s="60"/>
      <c r="K112" s="59"/>
      <c r="L112" s="81">
        <f>VLOOKUP(B112,S!$A:$D,4,FALSE)</f>
        <v>0.39</v>
      </c>
      <c r="M112" s="7" t="str">
        <f>IF(ROUND((L112-I112),2)=0,"OK, confere com a tabela.",IF(ROUND((L112-I112),2)&lt;0,"ACIMA ("&amp;TEXT(ROUND(I112*100/L112,4),"0,0000")&amp;" %) da tabela.","ABAIXO ("&amp;TEXT(ROUND(I112*100/L112,4),"0,0000")&amp;" %) da tabela."))</f>
        <v>OK, confere com a tabela.</v>
      </c>
    </row>
    <row r="113" spans="1:13" ht="15" customHeight="1" x14ac:dyDescent="0.25">
      <c r="A113" s="61" t="s">
        <v>247</v>
      </c>
      <c r="B113" s="74">
        <v>4783</v>
      </c>
      <c r="C113" s="62" t="str">
        <f>VLOOKUP(B113,IF(A113="COMPOSICAO",S!$A:$D,I!$A:$D),2,FALSE)</f>
        <v>PINTOR (HORISTA)</v>
      </c>
      <c r="D113" s="62"/>
      <c r="E113" s="62"/>
      <c r="F113" s="62"/>
      <c r="G113" s="61" t="str">
        <f>VLOOKUP(B113,IF(A113="COMPOSICAO",S!$A:$D,I!$A:$D),3,FALSE)</f>
        <v>H</v>
      </c>
      <c r="H113" s="20">
        <f>0.01549</f>
        <v>1.549E-2</v>
      </c>
      <c r="I113" s="63">
        <f>VLOOKUP(B113,I!$A:$D,4,FALSE)</f>
        <v>25.72</v>
      </c>
      <c r="J113" s="67">
        <f>TRUNC(H113*I113,2)</f>
        <v>0.39</v>
      </c>
      <c r="K113" s="66"/>
    </row>
    <row r="114" spans="1:13" ht="15" customHeight="1" x14ac:dyDescent="0.25">
      <c r="A114" s="82" t="s">
        <v>396</v>
      </c>
      <c r="B114" s="83"/>
      <c r="C114" s="83"/>
      <c r="D114" s="83"/>
      <c r="E114" s="83"/>
      <c r="F114" s="83"/>
      <c r="G114" s="84"/>
      <c r="H114" s="85"/>
      <c r="I114" s="86"/>
      <c r="J114" s="67">
        <f>SUM(J112:K113)</f>
        <v>0.39</v>
      </c>
      <c r="K114" s="66"/>
    </row>
    <row r="115" spans="1:13" ht="15" customHeight="1" x14ac:dyDescent="0.25">
      <c r="A115" s="4"/>
      <c r="B115" s="4"/>
      <c r="C115" s="4"/>
      <c r="D115" s="4"/>
      <c r="E115" s="4"/>
      <c r="F115" s="4"/>
      <c r="G115" s="4"/>
      <c r="H115" s="4"/>
      <c r="I115" s="4"/>
      <c r="J115" s="4"/>
      <c r="K115" s="4"/>
    </row>
    <row r="116" spans="1:13" ht="15" customHeight="1" x14ac:dyDescent="0.25">
      <c r="A116" s="29" t="s">
        <v>243</v>
      </c>
      <c r="B116" s="29" t="s">
        <v>37</v>
      </c>
      <c r="C116" s="53" t="s">
        <v>8</v>
      </c>
      <c r="D116" s="54"/>
      <c r="E116" s="54"/>
      <c r="F116" s="54"/>
      <c r="G116" s="7" t="s">
        <v>38</v>
      </c>
      <c r="H116" s="7" t="s">
        <v>244</v>
      </c>
      <c r="I116" s="7" t="s">
        <v>245</v>
      </c>
      <c r="J116" s="42" t="s">
        <v>10</v>
      </c>
      <c r="K116" s="41"/>
    </row>
    <row r="117" spans="1:13" ht="30" customHeight="1" x14ac:dyDescent="0.25">
      <c r="A117" s="7" t="s">
        <v>349</v>
      </c>
      <c r="B117" s="78">
        <v>95313</v>
      </c>
      <c r="C117" s="80" t="str">
        <f>VLOOKUP(B117,S!$A:$D,2,FALSE)</f>
        <v>CURSO DE CAPACITAÇÃO PARA AJUDANTE ESPECIALIZADO (ENCARGOS COMPLEMENTARES) - HORISTA</v>
      </c>
      <c r="D117" s="80"/>
      <c r="E117" s="80"/>
      <c r="F117" s="79"/>
      <c r="G117" s="7" t="str">
        <f>VLOOKUP(B117,S!$A:$D,3,FALSE)</f>
        <v>H</v>
      </c>
      <c r="H117" s="81"/>
      <c r="I117" s="81">
        <f>J119</f>
        <v>0.23</v>
      </c>
      <c r="J117" s="60"/>
      <c r="K117" s="59"/>
      <c r="L117" s="81">
        <f>VLOOKUP(B117,S!$A:$D,4,FALSE)</f>
        <v>0.23</v>
      </c>
      <c r="M117" s="7" t="str">
        <f>IF(ROUND((L117-I117),2)=0,"OK, confere com a tabela.",IF(ROUND((L117-I117),2)&lt;0,"ACIMA ("&amp;TEXT(ROUND(I117*100/L117,4),"0,0000")&amp;" %) da tabela.","ABAIXO ("&amp;TEXT(ROUND(I117*100/L117,4),"0,0000")&amp;" %) da tabela."))</f>
        <v>OK, confere com a tabela.</v>
      </c>
    </row>
    <row r="118" spans="1:13" ht="15" customHeight="1" x14ac:dyDescent="0.25">
      <c r="A118" s="61" t="s">
        <v>247</v>
      </c>
      <c r="B118" s="74">
        <v>242</v>
      </c>
      <c r="C118" s="62" t="str">
        <f>VLOOKUP(B118,IF(A118="COMPOSICAO",S!$A:$D,I!$A:$D),2,FALSE)</f>
        <v>AJUDANTE ESPECIALIZADO (HORISTA)</v>
      </c>
      <c r="D118" s="62"/>
      <c r="E118" s="62"/>
      <c r="F118" s="62"/>
      <c r="G118" s="61" t="str">
        <f>VLOOKUP(B118,IF(A118="COMPOSICAO",S!$A:$D,I!$A:$D),3,FALSE)</f>
        <v>H</v>
      </c>
      <c r="H118" s="20">
        <f>0.01211</f>
        <v>1.2109999999999999E-2</v>
      </c>
      <c r="I118" s="63">
        <f>VLOOKUP(B118,I!$A:$D,4,FALSE)</f>
        <v>19.190000000000001</v>
      </c>
      <c r="J118" s="67">
        <f>TRUNC(H118*I118,2)</f>
        <v>0.23</v>
      </c>
      <c r="K118" s="66"/>
    </row>
    <row r="119" spans="1:13" ht="15" customHeight="1" x14ac:dyDescent="0.25">
      <c r="A119" s="82" t="s">
        <v>397</v>
      </c>
      <c r="B119" s="83"/>
      <c r="C119" s="83"/>
      <c r="D119" s="83"/>
      <c r="E119" s="83"/>
      <c r="F119" s="83"/>
      <c r="G119" s="84"/>
      <c r="H119" s="85"/>
      <c r="I119" s="86"/>
      <c r="J119" s="67">
        <f>SUM(J117:K118)</f>
        <v>0.23</v>
      </c>
      <c r="K119" s="66"/>
    </row>
    <row r="120" spans="1:13" ht="15" customHeight="1" x14ac:dyDescent="0.25">
      <c r="A120" s="4"/>
      <c r="B120" s="4"/>
      <c r="C120" s="4"/>
      <c r="D120" s="4"/>
      <c r="E120" s="4"/>
      <c r="F120" s="4"/>
      <c r="G120" s="4"/>
      <c r="H120" s="4"/>
      <c r="I120" s="4"/>
      <c r="J120" s="4"/>
      <c r="K120" s="4"/>
    </row>
    <row r="121" spans="1:13" ht="15" customHeight="1" x14ac:dyDescent="0.25">
      <c r="A121" s="29" t="s">
        <v>243</v>
      </c>
      <c r="B121" s="29" t="s">
        <v>37</v>
      </c>
      <c r="C121" s="53" t="s">
        <v>8</v>
      </c>
      <c r="D121" s="54"/>
      <c r="E121" s="54"/>
      <c r="F121" s="54"/>
      <c r="G121" s="7" t="s">
        <v>38</v>
      </c>
      <c r="H121" s="7" t="s">
        <v>244</v>
      </c>
      <c r="I121" s="7" t="s">
        <v>245</v>
      </c>
      <c r="J121" s="42" t="s">
        <v>10</v>
      </c>
      <c r="K121" s="41"/>
    </row>
    <row r="122" spans="1:13" ht="30" customHeight="1" x14ac:dyDescent="0.25">
      <c r="A122" s="7" t="s">
        <v>349</v>
      </c>
      <c r="B122" s="78">
        <v>95338</v>
      </c>
      <c r="C122" s="80" t="str">
        <f>VLOOKUP(B122,S!$A:$D,2,FALSE)</f>
        <v>CURSO DE CAPACITAÇÃO PARA IMPERMEABILIZADOR (ENCARGOS COMPLEMENTARES) - HORISTA</v>
      </c>
      <c r="D122" s="80"/>
      <c r="E122" s="80"/>
      <c r="F122" s="79"/>
      <c r="G122" s="7" t="str">
        <f>VLOOKUP(B122,S!$A:$D,3,FALSE)</f>
        <v>H</v>
      </c>
      <c r="H122" s="81"/>
      <c r="I122" s="81">
        <f>J124</f>
        <v>0.59</v>
      </c>
      <c r="J122" s="60"/>
      <c r="K122" s="59"/>
      <c r="L122" s="81">
        <f>VLOOKUP(B122,S!$A:$D,4,FALSE)</f>
        <v>0.59</v>
      </c>
      <c r="M122" s="7" t="str">
        <f>IF(ROUND((L122-I122),2)=0,"OK, confere com a tabela.",IF(ROUND((L122-I122),2)&lt;0,"ACIMA ("&amp;TEXT(ROUND(I122*100/L122,4),"0,0000")&amp;" %) da tabela.","ABAIXO ("&amp;TEXT(ROUND(I122*100/L122,4),"0,0000")&amp;" %) da tabela."))</f>
        <v>OK, confere com a tabela.</v>
      </c>
    </row>
    <row r="123" spans="1:13" ht="15" customHeight="1" x14ac:dyDescent="0.25">
      <c r="A123" s="61" t="s">
        <v>247</v>
      </c>
      <c r="B123" s="74">
        <v>12873</v>
      </c>
      <c r="C123" s="62" t="str">
        <f>VLOOKUP(B123,IF(A123="COMPOSICAO",S!$A:$D,I!$A:$D),2,FALSE)</f>
        <v>IMPERMEABILIZADOR (HORISTA)</v>
      </c>
      <c r="D123" s="62"/>
      <c r="E123" s="62"/>
      <c r="F123" s="62"/>
      <c r="G123" s="61" t="str">
        <f>VLOOKUP(B123,IF(A123="COMPOSICAO",S!$A:$D,I!$A:$D),3,FALSE)</f>
        <v>H</v>
      </c>
      <c r="H123" s="20">
        <f>0.02225</f>
        <v>2.2249999999999999E-2</v>
      </c>
      <c r="I123" s="63">
        <f>VLOOKUP(B123,I!$A:$D,4,FALSE)</f>
        <v>26.93</v>
      </c>
      <c r="J123" s="67">
        <f>TRUNC(H123*I123,2)</f>
        <v>0.59</v>
      </c>
      <c r="K123" s="66"/>
    </row>
    <row r="124" spans="1:13" ht="15" customHeight="1" x14ac:dyDescent="0.25">
      <c r="A124" s="82" t="s">
        <v>398</v>
      </c>
      <c r="B124" s="83"/>
      <c r="C124" s="83"/>
      <c r="D124" s="83"/>
      <c r="E124" s="83"/>
      <c r="F124" s="83"/>
      <c r="G124" s="84"/>
      <c r="H124" s="85"/>
      <c r="I124" s="86"/>
      <c r="J124" s="67">
        <f>SUM(J122:K123)</f>
        <v>0.59</v>
      </c>
      <c r="K124" s="66"/>
    </row>
    <row r="125" spans="1:13" ht="15" customHeight="1" x14ac:dyDescent="0.25">
      <c r="A125" s="4"/>
      <c r="B125" s="4"/>
      <c r="C125" s="4"/>
      <c r="D125" s="4"/>
      <c r="E125" s="4"/>
      <c r="F125" s="4"/>
      <c r="G125" s="4"/>
      <c r="H125" s="4"/>
      <c r="I125" s="4"/>
      <c r="J125" s="4"/>
      <c r="K125" s="4"/>
    </row>
  </sheetData>
  <sheetProtection formatCells="0" formatColumns="0" formatRows="0" insertColumns="0" insertRows="0" insertHyperlinks="0" deleteColumns="0" deleteRows="0" sort="0" autoFilter="0" pivotTables="0"/>
  <mergeCells count="171">
    <mergeCell ref="C123:F123"/>
    <mergeCell ref="J123:K123"/>
    <mergeCell ref="J124:K124"/>
    <mergeCell ref="C118:F118"/>
    <mergeCell ref="J118:K118"/>
    <mergeCell ref="J119:K119"/>
    <mergeCell ref="C121:F121"/>
    <mergeCell ref="J121:K121"/>
    <mergeCell ref="C122:F122"/>
    <mergeCell ref="J122:K122"/>
    <mergeCell ref="C113:F113"/>
    <mergeCell ref="J113:K113"/>
    <mergeCell ref="J114:K114"/>
    <mergeCell ref="C116:F116"/>
    <mergeCell ref="J116:K116"/>
    <mergeCell ref="C117:F117"/>
    <mergeCell ref="J117:K117"/>
    <mergeCell ref="C108:F108"/>
    <mergeCell ref="J108:K108"/>
    <mergeCell ref="J109:K109"/>
    <mergeCell ref="C111:F111"/>
    <mergeCell ref="J111:K111"/>
    <mergeCell ref="C112:F112"/>
    <mergeCell ref="J112:K112"/>
    <mergeCell ref="C103:F103"/>
    <mergeCell ref="J103:K103"/>
    <mergeCell ref="J104:K104"/>
    <mergeCell ref="C106:F106"/>
    <mergeCell ref="J106:K106"/>
    <mergeCell ref="C107:F107"/>
    <mergeCell ref="J107:K107"/>
    <mergeCell ref="C98:F98"/>
    <mergeCell ref="J98:K98"/>
    <mergeCell ref="J99:K99"/>
    <mergeCell ref="C101:F101"/>
    <mergeCell ref="J101:K101"/>
    <mergeCell ref="C102:F102"/>
    <mergeCell ref="J102:K102"/>
    <mergeCell ref="C93:F93"/>
    <mergeCell ref="J93:K93"/>
    <mergeCell ref="J94:K94"/>
    <mergeCell ref="C96:F96"/>
    <mergeCell ref="J96:K96"/>
    <mergeCell ref="C97:F97"/>
    <mergeCell ref="J97:K97"/>
    <mergeCell ref="C88:F88"/>
    <mergeCell ref="J88:K88"/>
    <mergeCell ref="J89:K89"/>
    <mergeCell ref="C91:F91"/>
    <mergeCell ref="J91:K91"/>
    <mergeCell ref="C92:F92"/>
    <mergeCell ref="J92:K92"/>
    <mergeCell ref="C83:F83"/>
    <mergeCell ref="J83:K83"/>
    <mergeCell ref="J84:K84"/>
    <mergeCell ref="C86:F86"/>
    <mergeCell ref="J86:K86"/>
    <mergeCell ref="C87:F87"/>
    <mergeCell ref="J87:K87"/>
    <mergeCell ref="C78:F78"/>
    <mergeCell ref="J78:K78"/>
    <mergeCell ref="J79:K79"/>
    <mergeCell ref="C81:F81"/>
    <mergeCell ref="J81:K81"/>
    <mergeCell ref="C82:F82"/>
    <mergeCell ref="J82:K82"/>
    <mergeCell ref="C73:F73"/>
    <mergeCell ref="J73:K73"/>
    <mergeCell ref="J74:K74"/>
    <mergeCell ref="C76:F76"/>
    <mergeCell ref="J76:K76"/>
    <mergeCell ref="C77:F77"/>
    <mergeCell ref="J77:K77"/>
    <mergeCell ref="C68:F68"/>
    <mergeCell ref="J68:K68"/>
    <mergeCell ref="J69:K69"/>
    <mergeCell ref="C71:F71"/>
    <mergeCell ref="J71:K71"/>
    <mergeCell ref="C72:F72"/>
    <mergeCell ref="J72:K72"/>
    <mergeCell ref="C63:F63"/>
    <mergeCell ref="J63:K63"/>
    <mergeCell ref="J64:K64"/>
    <mergeCell ref="C66:F66"/>
    <mergeCell ref="J66:K66"/>
    <mergeCell ref="C67:F67"/>
    <mergeCell ref="J67:K67"/>
    <mergeCell ref="C58:F58"/>
    <mergeCell ref="J58:K58"/>
    <mergeCell ref="J59:K59"/>
    <mergeCell ref="C61:F61"/>
    <mergeCell ref="J61:K61"/>
    <mergeCell ref="C62:F62"/>
    <mergeCell ref="J62:K62"/>
    <mergeCell ref="C53:F53"/>
    <mergeCell ref="J53:K53"/>
    <mergeCell ref="J54:K54"/>
    <mergeCell ref="C56:F56"/>
    <mergeCell ref="J56:K56"/>
    <mergeCell ref="C57:F57"/>
    <mergeCell ref="J57:K57"/>
    <mergeCell ref="C48:F48"/>
    <mergeCell ref="J48:K48"/>
    <mergeCell ref="J49:K49"/>
    <mergeCell ref="C51:F51"/>
    <mergeCell ref="J51:K51"/>
    <mergeCell ref="C52:F52"/>
    <mergeCell ref="J52:K52"/>
    <mergeCell ref="C43:F43"/>
    <mergeCell ref="J43:K43"/>
    <mergeCell ref="J44:K44"/>
    <mergeCell ref="C46:F46"/>
    <mergeCell ref="J46:K46"/>
    <mergeCell ref="C47:F47"/>
    <mergeCell ref="J47:K47"/>
    <mergeCell ref="C38:F38"/>
    <mergeCell ref="J38:K38"/>
    <mergeCell ref="J39:K39"/>
    <mergeCell ref="C41:F41"/>
    <mergeCell ref="J41:K41"/>
    <mergeCell ref="C42:F42"/>
    <mergeCell ref="J42:K42"/>
    <mergeCell ref="C33:F33"/>
    <mergeCell ref="J33:K33"/>
    <mergeCell ref="J34:K34"/>
    <mergeCell ref="C36:F36"/>
    <mergeCell ref="J36:K36"/>
    <mergeCell ref="C37:F37"/>
    <mergeCell ref="J37:K37"/>
    <mergeCell ref="C28:F28"/>
    <mergeCell ref="J28:K28"/>
    <mergeCell ref="J29:K29"/>
    <mergeCell ref="C31:F31"/>
    <mergeCell ref="J31:K31"/>
    <mergeCell ref="C32:F32"/>
    <mergeCell ref="J32:K32"/>
    <mergeCell ref="C23:F23"/>
    <mergeCell ref="J23:K23"/>
    <mergeCell ref="J24:K24"/>
    <mergeCell ref="C26:F26"/>
    <mergeCell ref="J26:K26"/>
    <mergeCell ref="C27:F27"/>
    <mergeCell ref="J27:K2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0"/>
  <sheetViews>
    <sheetView showGridLines="0" workbookViewId="0">
      <selection activeCell="B8" sqref="B8"/>
    </sheetView>
  </sheetViews>
  <sheetFormatPr defaultRowHeight="15" customHeight="1" x14ac:dyDescent="0.25"/>
  <cols>
    <col min="1" max="2" width="12.7109375" style="1" customWidth="1"/>
    <col min="3" max="3" width="4.7109375" style="1" customWidth="1"/>
    <col min="4" max="4" width="8" style="1" customWidth="1"/>
    <col min="5" max="5" width="19" style="1" customWidth="1"/>
    <col min="6" max="6" width="20" style="1" customWidth="1"/>
    <col min="7" max="7" width="8.7109375" style="1" customWidth="1"/>
    <col min="8" max="8" width="16.7109375" style="1" customWidth="1"/>
    <col min="9" max="14" width="8.7109375" style="1" customWidth="1"/>
    <col min="15" max="16384" width="9.140625" style="1"/>
  </cols>
  <sheetData>
    <row r="1" spans="1:14" ht="15" customHeight="1" x14ac:dyDescent="0.25">
      <c r="A1" s="3" t="str">
        <f>CIDADE</f>
        <v>MUNICÍPIO DE CAMPINAS - SC</v>
      </c>
      <c r="B1" s="3"/>
      <c r="C1" s="3"/>
      <c r="D1" s="3"/>
      <c r="E1" s="3"/>
      <c r="F1" s="3"/>
      <c r="G1" s="3"/>
      <c r="H1" s="3"/>
      <c r="I1" s="3"/>
      <c r="J1" s="3"/>
      <c r="K1" s="3"/>
      <c r="L1" s="3"/>
      <c r="M1" s="3"/>
      <c r="N1" s="3"/>
    </row>
    <row r="2" spans="1:14" ht="15" customHeight="1" x14ac:dyDescent="0.25">
      <c r="A2" s="3" t="str">
        <f>OBRA</f>
        <v>RESIDÊNCIA UNIFAMILIAR TÉRREA EM ALVENARIA ESTRUTURAL 1 (2021)</v>
      </c>
      <c r="B2" s="3"/>
      <c r="C2" s="3"/>
      <c r="D2" s="3"/>
      <c r="E2" s="3"/>
      <c r="F2" s="3"/>
      <c r="G2" s="3"/>
      <c r="H2" s="3"/>
      <c r="I2" s="3"/>
      <c r="J2" s="3"/>
      <c r="K2" s="3"/>
      <c r="L2" s="3"/>
      <c r="M2" s="3"/>
      <c r="N2" s="3"/>
    </row>
    <row r="3" spans="1:14" ht="15" customHeight="1" x14ac:dyDescent="0.25">
      <c r="A3" s="3" t="s">
        <v>399</v>
      </c>
      <c r="B3" s="3"/>
      <c r="C3" s="3"/>
      <c r="D3" s="3"/>
      <c r="E3" s="3"/>
      <c r="F3" s="3"/>
      <c r="G3" s="3"/>
      <c r="H3" s="3"/>
      <c r="I3" s="3"/>
      <c r="J3" s="3"/>
      <c r="K3" s="3"/>
      <c r="L3" s="3"/>
      <c r="M3" s="3"/>
      <c r="N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SC-12/2022, SEM DESONERAÇÃO</v>
      </c>
      <c r="C5" s="2"/>
      <c r="D5" s="2"/>
      <c r="E5" s="2"/>
      <c r="F5" s="4"/>
      <c r="G5" s="4"/>
      <c r="H5" s="2" t="s">
        <v>6</v>
      </c>
      <c r="I5" s="6">
        <f>LEI</f>
        <v>115.47</v>
      </c>
      <c r="J5" s="4"/>
      <c r="K5" s="4"/>
      <c r="L5" s="4"/>
      <c r="M5" s="2" t="s">
        <v>7</v>
      </c>
      <c r="N5" s="6">
        <f>BDI</f>
        <v>23.01</v>
      </c>
    </row>
    <row r="6" spans="1:14" ht="15" customHeight="1" x14ac:dyDescent="0.25">
      <c r="A6" s="29" t="s">
        <v>25</v>
      </c>
      <c r="B6" s="29" t="s">
        <v>37</v>
      </c>
      <c r="C6" s="53" t="s">
        <v>8</v>
      </c>
      <c r="D6" s="54"/>
      <c r="E6" s="54"/>
      <c r="F6" s="54"/>
      <c r="G6" s="7" t="s">
        <v>38</v>
      </c>
      <c r="H6" s="7" t="s">
        <v>39</v>
      </c>
      <c r="I6" s="8" t="s">
        <v>245</v>
      </c>
      <c r="J6" s="9"/>
      <c r="K6" s="8" t="s">
        <v>10</v>
      </c>
      <c r="L6" s="9"/>
      <c r="M6" s="8" t="s">
        <v>26</v>
      </c>
      <c r="N6" s="9"/>
    </row>
    <row r="7" spans="1:14" ht="60" customHeight="1" x14ac:dyDescent="0.25">
      <c r="A7" s="55">
        <v>1</v>
      </c>
      <c r="B7" s="74">
        <v>92568</v>
      </c>
      <c r="C7" s="62" t="str">
        <f>VLOOKUP(B7,ORCAMENTO!B:L,2,FALSE)</f>
        <v>TRAMA DE AÇO COMPOSTA POR RIPAS, CAIBROS E TERÇAS PARA TELHADOS DE ATÉ 2 ÁGUAS PARA TELHA DE ENCAIXE DE CERÂMICA OU DE CONCRETO, INCLUSO TRANSPORTE VERTICAL. AF_07/2019</v>
      </c>
      <c r="D7" s="62"/>
      <c r="E7" s="62"/>
      <c r="F7" s="62"/>
      <c r="G7" s="61" t="str">
        <f>VLOOKUP(B7,ORCAMENTO!B:L,6,FALSE)</f>
        <v>M2</v>
      </c>
      <c r="H7" s="63">
        <f>SUMIF(ORCAMENTO!B:B,ABCS!B7,ORCAMENTO!H:H)</f>
        <v>69.08</v>
      </c>
      <c r="I7" s="64">
        <f>VLOOKUP(B7,ORCAMENTO!B:L,8,FALSE)</f>
        <v>238.32</v>
      </c>
      <c r="J7" s="65"/>
      <c r="K7" s="64">
        <f>SUMIF(ORCAMENTO!B:B,ABCS!B7,ORCAMENTO!K:K)</f>
        <v>16463.150000000001</v>
      </c>
      <c r="L7" s="65"/>
      <c r="M7" s="64">
        <f t="shared" ref="M7:M38" si="0">ROUND((K7/$K$90)*100,4)</f>
        <v>11.811</v>
      </c>
      <c r="N7" s="65"/>
    </row>
    <row r="8" spans="1:14" ht="75" customHeight="1" x14ac:dyDescent="0.25">
      <c r="A8" s="55">
        <v>2</v>
      </c>
      <c r="B8" s="74">
        <v>91815</v>
      </c>
      <c r="C8" s="62" t="str">
        <f>VLOOKUP(B8,ORCAMENTO!B:L,2,FALSE)</f>
        <v>(COMPOSIÇÃO REPRESENTATIVA) DE ALVENARIA DE BLOCOS DE CONCRETO ESTRUTURAL 14X19X39 CM, (ESPESSURA 14 CM), FBK = 4,5 MPA, UTILIZANDO PALHETA, PARA EDIFICAÇÃO HABITACIONAL. AF_10/2015</v>
      </c>
      <c r="D8" s="62"/>
      <c r="E8" s="62"/>
      <c r="F8" s="62"/>
      <c r="G8" s="61" t="str">
        <f>VLOOKUP(B8,ORCAMENTO!B:L,6,FALSE)</f>
        <v>M2</v>
      </c>
      <c r="H8" s="63">
        <f>SUMIF(ORCAMENTO!B:B,ABCS!B8,ORCAMENTO!H:H)</f>
        <v>131.72</v>
      </c>
      <c r="I8" s="64">
        <f>VLOOKUP(B8,ORCAMENTO!B:L,8,FALSE)</f>
        <v>110.19</v>
      </c>
      <c r="J8" s="65"/>
      <c r="K8" s="64">
        <f>SUMIF(ORCAMENTO!B:B,ABCS!B8,ORCAMENTO!K:K)</f>
        <v>14514.23</v>
      </c>
      <c r="L8" s="65"/>
      <c r="M8" s="64">
        <f t="shared" si="0"/>
        <v>10.412800000000001</v>
      </c>
      <c r="N8" s="65"/>
    </row>
    <row r="9" spans="1:14" ht="60" customHeight="1" x14ac:dyDescent="0.25">
      <c r="A9" s="55">
        <v>3</v>
      </c>
      <c r="B9" s="74">
        <v>101964</v>
      </c>
      <c r="C9" s="62" t="str">
        <f>VLOOKUP(B9,ORCAMENTO!B:L,2,FALSE)</f>
        <v>LAJE PRÉ-MOLDADA UNIDIRECIONAL, BIAPOIADA, PARA FORRO, ENCHIMENTO EM CERÂMICA, VIGOTA CONVENCIONAL, ALTURA TOTAL DA LAJE (ENCHIMENTO+CAPA) = (8+3). AF_11/2020</v>
      </c>
      <c r="D9" s="62"/>
      <c r="E9" s="62"/>
      <c r="F9" s="62"/>
      <c r="G9" s="61" t="str">
        <f>VLOOKUP(B9,ORCAMENTO!B:L,6,FALSE)</f>
        <v>M2</v>
      </c>
      <c r="H9" s="63">
        <f>SUMIF(ORCAMENTO!B:B,ABCS!B9,ORCAMENTO!H:H)</f>
        <v>48.34</v>
      </c>
      <c r="I9" s="64">
        <f>VLOOKUP(B9,ORCAMENTO!B:L,8,FALSE)</f>
        <v>251.43</v>
      </c>
      <c r="J9" s="65"/>
      <c r="K9" s="64">
        <f>SUMIF(ORCAMENTO!B:B,ABCS!B9,ORCAMENTO!K:K)</f>
        <v>12154.13</v>
      </c>
      <c r="L9" s="65"/>
      <c r="M9" s="64">
        <f t="shared" si="0"/>
        <v>8.7195999999999998</v>
      </c>
      <c r="N9" s="65"/>
    </row>
    <row r="10" spans="1:14" ht="45" customHeight="1" x14ac:dyDescent="0.25">
      <c r="A10" s="55">
        <v>4</v>
      </c>
      <c r="B10" s="74">
        <v>97101</v>
      </c>
      <c r="C10" s="62" t="str">
        <f>VLOOKUP(B10,ORCAMENTO!B:L,2,FALSE)</f>
        <v>EXECUÇÃO DE RADIER, ESPESSURA DE 10 CM, FCK = 30 MPA, COM USO DE FORMAS EM MADEIRA SERRADA. AF_09/2021</v>
      </c>
      <c r="D10" s="62"/>
      <c r="E10" s="62"/>
      <c r="F10" s="62"/>
      <c r="G10" s="61" t="str">
        <f>VLOOKUP(B10,ORCAMENTO!B:L,6,FALSE)</f>
        <v>M2</v>
      </c>
      <c r="H10" s="63">
        <f>SUMIF(ORCAMENTO!B:B,ABCS!B10,ORCAMENTO!H:H)</f>
        <v>50.88</v>
      </c>
      <c r="I10" s="64">
        <f>VLOOKUP(B10,ORCAMENTO!B:L,8,FALSE)</f>
        <v>224.32000000000002</v>
      </c>
      <c r="J10" s="65"/>
      <c r="K10" s="64">
        <f>SUMIF(ORCAMENTO!B:B,ABCS!B10,ORCAMENTO!K:K)</f>
        <v>11413.4</v>
      </c>
      <c r="L10" s="65"/>
      <c r="M10" s="64">
        <f t="shared" si="0"/>
        <v>8.1882000000000001</v>
      </c>
      <c r="N10" s="65"/>
    </row>
    <row r="11" spans="1:14" ht="90" customHeight="1" x14ac:dyDescent="0.25">
      <c r="A11" s="55">
        <v>5</v>
      </c>
      <c r="B11" s="74">
        <v>90843</v>
      </c>
      <c r="C11" s="62" t="str">
        <f>VLOOKUP(B11,ORCAMENTO!B:L,2,FALSE)</f>
        <v>KIT DE PORTA DE MADEIRA PARA PINTURA, SEMI-OCA (LEVE OU MÉDIA), PADRÃO MÉDIO, 80X210CM, ESPESSURA DE 3,5CM, ITENS INCLUSOS: DOBRADIÇAS, MONTAGEM E INSTALAÇÃO DO BATENTE, FECHADURA COM EXECUÇÃO DO FURO - FORNECIMENTO E INSTALAÇÃO. AF_12/2019</v>
      </c>
      <c r="D11" s="62"/>
      <c r="E11" s="62"/>
      <c r="F11" s="62"/>
      <c r="G11" s="61" t="str">
        <f>VLOOKUP(B11,ORCAMENTO!B:L,6,FALSE)</f>
        <v>UN</v>
      </c>
      <c r="H11" s="63">
        <f>SUMIF(ORCAMENTO!B:B,ABCS!B11,ORCAMENTO!H:H)</f>
        <v>5</v>
      </c>
      <c r="I11" s="64">
        <f>VLOOKUP(B11,ORCAMENTO!B:L,8,FALSE)</f>
        <v>1358.23</v>
      </c>
      <c r="J11" s="65"/>
      <c r="K11" s="64">
        <f>SUMIF(ORCAMENTO!B:B,ABCS!B11,ORCAMENTO!K:K)</f>
        <v>6791.15</v>
      </c>
      <c r="L11" s="65"/>
      <c r="M11" s="64">
        <f t="shared" si="0"/>
        <v>4.8720999999999997</v>
      </c>
      <c r="N11" s="65"/>
    </row>
    <row r="12" spans="1:14" ht="75" customHeight="1" x14ac:dyDescent="0.25">
      <c r="A12" s="55">
        <v>6</v>
      </c>
      <c r="B12" s="74">
        <v>87775</v>
      </c>
      <c r="C12" s="62" t="str">
        <f>VLOOKUP(B12,ORCAMENTO!B:L,2,FALSE)</f>
        <v>EMBOÇO OU MASSA ÚNICA EM ARGAMASSA TRAÇO 1:2:8, PREPARO MECÂNICO COM BETONEIRA 400 L, APLICADA MANUALMENTE EM PANOS DE FACHADA COM PRESENÇA DE VÃOS, ESPESSURA DE 25 MM. AF_08/2022</v>
      </c>
      <c r="D12" s="62"/>
      <c r="E12" s="62"/>
      <c r="F12" s="62"/>
      <c r="G12" s="61" t="str">
        <f>VLOOKUP(B12,ORCAMENTO!B:L,6,FALSE)</f>
        <v>M2</v>
      </c>
      <c r="H12" s="63">
        <f>SUMIF(ORCAMENTO!B:B,ABCS!B12,ORCAMENTO!H:H)</f>
        <v>95.78</v>
      </c>
      <c r="I12" s="64">
        <f>VLOOKUP(B12,ORCAMENTO!B:L,8,FALSE)</f>
        <v>70.36999999999999</v>
      </c>
      <c r="J12" s="65"/>
      <c r="K12" s="64">
        <f>SUMIF(ORCAMENTO!B:B,ABCS!B12,ORCAMENTO!K:K)</f>
        <v>6740.04</v>
      </c>
      <c r="L12" s="65"/>
      <c r="M12" s="64">
        <f t="shared" si="0"/>
        <v>4.8353999999999999</v>
      </c>
      <c r="N12" s="65"/>
    </row>
    <row r="13" spans="1:14" ht="75" customHeight="1" x14ac:dyDescent="0.25">
      <c r="A13" s="55">
        <v>7</v>
      </c>
      <c r="B13" s="74">
        <v>104457</v>
      </c>
      <c r="C13" s="62" t="str">
        <f>VLOOKUP(B13,ORCAMENTO!B:L,2,FALSE)</f>
        <v>REVESTIMENTO CERÂMICO PARA PAREDES INTERNAS COM PLACAS TIPO ESMALTADA EXTRA  DE DIMENSÕES 33X45 CM APLICADAS EM AMBIENTES DE ÁREA MENOR QUE 5 M² NA ALTURA INTEIRA DAS PAREDES. AF_06/2014</v>
      </c>
      <c r="D13" s="62"/>
      <c r="E13" s="62"/>
      <c r="F13" s="62"/>
      <c r="G13" s="61" t="str">
        <f>VLOOKUP(B13,ORCAMENTO!B:L,6,FALSE)</f>
        <v>M2</v>
      </c>
      <c r="H13" s="63">
        <f>SUMIF(ORCAMENTO!B:B,ABCS!B13,ORCAMENTO!H:H)</f>
        <v>36.15</v>
      </c>
      <c r="I13" s="64">
        <f>VLOOKUP(B13,ORCAMENTO!B:L,8,FALSE)</f>
        <v>92.12</v>
      </c>
      <c r="J13" s="65"/>
      <c r="K13" s="64">
        <f>SUMIF(ORCAMENTO!B:B,ABCS!B13,ORCAMENTO!K:K)</f>
        <v>3330.14</v>
      </c>
      <c r="L13" s="65"/>
      <c r="M13" s="64">
        <f t="shared" si="0"/>
        <v>2.3891</v>
      </c>
      <c r="N13" s="65"/>
    </row>
    <row r="14" spans="1:14" ht="45" customHeight="1" x14ac:dyDescent="0.25">
      <c r="A14" s="55">
        <v>8</v>
      </c>
      <c r="B14" s="74">
        <v>94442</v>
      </c>
      <c r="C14" s="62" t="str">
        <f>VLOOKUP(B14,ORCAMENTO!B:L,2,FALSE)</f>
        <v>TELHAMENTO COM TELHA CERÂMICA DE ENCAIXE, TIPO ROMANA, COM ATÉ 2 ÁGUAS, INCLUSO TRANSPORTE VERTICAL. AF_07/2019</v>
      </c>
      <c r="D14" s="62"/>
      <c r="E14" s="62"/>
      <c r="F14" s="62"/>
      <c r="G14" s="61" t="str">
        <f>VLOOKUP(B14,ORCAMENTO!B:L,6,FALSE)</f>
        <v>M2</v>
      </c>
      <c r="H14" s="63">
        <f>SUMIF(ORCAMENTO!B:B,ABCS!B14,ORCAMENTO!H:H)</f>
        <v>69.08</v>
      </c>
      <c r="I14" s="64">
        <f>VLOOKUP(B14,ORCAMENTO!B:L,8,FALSE)</f>
        <v>46.23</v>
      </c>
      <c r="J14" s="65"/>
      <c r="K14" s="64">
        <f>SUMIF(ORCAMENTO!B:B,ABCS!B14,ORCAMENTO!K:K)</f>
        <v>3193.57</v>
      </c>
      <c r="L14" s="65"/>
      <c r="M14" s="64">
        <f t="shared" si="0"/>
        <v>2.2911000000000001</v>
      </c>
      <c r="N14" s="65"/>
    </row>
    <row r="15" spans="1:14" ht="45" customHeight="1" x14ac:dyDescent="0.25">
      <c r="A15" s="55">
        <v>9</v>
      </c>
      <c r="B15" s="61" t="s">
        <v>185</v>
      </c>
      <c r="C15" s="62" t="str">
        <f>VLOOKUP(B15,ORCAMENTO!B:L,2,FALSE)</f>
        <v>FORNECIMENTO DE POSTE DE CONCRETO ARMADO DE SECAO CIRCULAR, EXTENSAO DE 9,00 M, RESISTENCIA DE 200 A 300 DAN, TIPO C-14</v>
      </c>
      <c r="D15" s="62"/>
      <c r="E15" s="62"/>
      <c r="F15" s="62"/>
      <c r="G15" s="61" t="str">
        <f>VLOOKUP(B15,ORCAMENTO!B:L,6,FALSE)</f>
        <v>UN</v>
      </c>
      <c r="H15" s="63">
        <f>SUMIF(ORCAMENTO!B:B,ABCS!B15,ORCAMENTO!H:H)</f>
        <v>1</v>
      </c>
      <c r="I15" s="64">
        <f>VLOOKUP(B15,ORCAMENTO!B:L,8,FALSE)</f>
        <v>3168.6</v>
      </c>
      <c r="J15" s="65"/>
      <c r="K15" s="64">
        <f>SUMIF(ORCAMENTO!B:B,ABCS!B15,ORCAMENTO!K:K)</f>
        <v>3168.6</v>
      </c>
      <c r="L15" s="65"/>
      <c r="M15" s="64">
        <f t="shared" si="0"/>
        <v>2.2732000000000001</v>
      </c>
      <c r="N15" s="65"/>
    </row>
    <row r="16" spans="1:14" ht="60" customHeight="1" x14ac:dyDescent="0.25">
      <c r="A16" s="55">
        <v>10</v>
      </c>
      <c r="B16" s="74">
        <v>87418</v>
      </c>
      <c r="C16" s="62" t="str">
        <f>VLOOKUP(B16,ORCAMENTO!B:L,2,FALSE)</f>
        <v>APLICAÇÃO MANUAL DE GESSO DESEMPENADO (SEM TALISCAS) EM PAREDES DE AMBIENTES DE ÁREA ENTRE 5M² E 10M², ESPESSURA DE 0,5CM. AF_06/2014</v>
      </c>
      <c r="D16" s="62"/>
      <c r="E16" s="62"/>
      <c r="F16" s="62"/>
      <c r="G16" s="61" t="str">
        <f>VLOOKUP(B16,ORCAMENTO!B:L,6,FALSE)</f>
        <v>M2</v>
      </c>
      <c r="H16" s="63">
        <f>SUMIF(ORCAMENTO!B:B,ABCS!B16,ORCAMENTO!H:H)</f>
        <v>120.02</v>
      </c>
      <c r="I16" s="64">
        <f>VLOOKUP(B16,ORCAMENTO!B:L,8,FALSE)</f>
        <v>25.64</v>
      </c>
      <c r="J16" s="65"/>
      <c r="K16" s="64">
        <f>SUMIF(ORCAMENTO!B:B,ABCS!B16,ORCAMENTO!K:K)</f>
        <v>3077.31</v>
      </c>
      <c r="L16" s="65"/>
      <c r="M16" s="64">
        <f t="shared" si="0"/>
        <v>2.2077</v>
      </c>
      <c r="N16" s="65"/>
    </row>
    <row r="17" spans="1:14" ht="75" customHeight="1" x14ac:dyDescent="0.25">
      <c r="A17" s="55">
        <v>11</v>
      </c>
      <c r="B17" s="74">
        <v>94572</v>
      </c>
      <c r="C17" s="62" t="str">
        <f>VLOOKUP(B17,ORCAMENTO!B:L,2,FALSE)</f>
        <v>JANELA DE ALUMÍNIO DE CORRER COM 3 FOLHAS (2 VENEZIANAS E 1 PARA VIDRO), COM VIDROS, BATENTE E FERRAGENS. EXCLUSIVE ACABAMENTO, ALIZAR E CONTRAMARCO. FORNECIMENTO E INSTALAÇÃO. AF_12/2019</v>
      </c>
      <c r="D17" s="62"/>
      <c r="E17" s="62"/>
      <c r="F17" s="62"/>
      <c r="G17" s="61" t="str">
        <f>VLOOKUP(B17,ORCAMENTO!B:L,6,FALSE)</f>
        <v>M2</v>
      </c>
      <c r="H17" s="63">
        <f>SUMIF(ORCAMENTO!B:B,ABCS!B17,ORCAMENTO!H:H)</f>
        <v>3.6</v>
      </c>
      <c r="I17" s="64">
        <f>VLOOKUP(B17,ORCAMENTO!B:L,8,FALSE)</f>
        <v>799.32</v>
      </c>
      <c r="J17" s="65"/>
      <c r="K17" s="64">
        <f>SUMIF(ORCAMENTO!B:B,ABCS!B17,ORCAMENTO!K:K)</f>
        <v>2877.55</v>
      </c>
      <c r="L17" s="65"/>
      <c r="M17" s="64">
        <f t="shared" si="0"/>
        <v>2.0644</v>
      </c>
      <c r="N17" s="65"/>
    </row>
    <row r="18" spans="1:14" ht="45" customHeight="1" x14ac:dyDescent="0.25">
      <c r="A18" s="55">
        <v>12</v>
      </c>
      <c r="B18" s="74">
        <v>99059</v>
      </c>
      <c r="C18" s="62" t="str">
        <f>VLOOKUP(B18,ORCAMENTO!B:L,2,FALSE)</f>
        <v>LOCACAO CONVENCIONAL DE OBRA, UTILIZANDO GABARITO DE TÁBUAS CORRIDAS PONTALETADAS A CADA 2,00M -  2 UTILIZAÇÕES. AF_10/2018</v>
      </c>
      <c r="D18" s="62"/>
      <c r="E18" s="62"/>
      <c r="F18" s="62"/>
      <c r="G18" s="61" t="str">
        <f>VLOOKUP(B18,ORCAMENTO!B:L,6,FALSE)</f>
        <v>M</v>
      </c>
      <c r="H18" s="63">
        <f>SUMIF(ORCAMENTO!B:B,ABCS!B18,ORCAMENTO!H:H)</f>
        <v>30.16</v>
      </c>
      <c r="I18" s="64">
        <f>VLOOKUP(B18,ORCAMENTO!B:L,8,FALSE)</f>
        <v>89.15</v>
      </c>
      <c r="J18" s="65"/>
      <c r="K18" s="64">
        <f>SUMIF(ORCAMENTO!B:B,ABCS!B18,ORCAMENTO!K:K)</f>
        <v>2688.76</v>
      </c>
      <c r="L18" s="65"/>
      <c r="M18" s="64">
        <f t="shared" si="0"/>
        <v>1.929</v>
      </c>
      <c r="N18" s="65"/>
    </row>
    <row r="19" spans="1:14" ht="45" customHeight="1" x14ac:dyDescent="0.25">
      <c r="A19" s="55">
        <v>13</v>
      </c>
      <c r="B19" s="74">
        <v>88489</v>
      </c>
      <c r="C19" s="62" t="str">
        <f>VLOOKUP(B19,ORCAMENTO!B:L,2,FALSE)</f>
        <v>APLICAÇÃO MANUAL DE PINTURA COM TINTA LÁTEX ACRÍLICA EM PAREDES, DUAS DEMÃOS. AF_06/2014</v>
      </c>
      <c r="D19" s="62"/>
      <c r="E19" s="62"/>
      <c r="F19" s="62"/>
      <c r="G19" s="61" t="str">
        <f>VLOOKUP(B19,ORCAMENTO!B:L,6,FALSE)</f>
        <v>M2</v>
      </c>
      <c r="H19" s="63">
        <f>SUMIF(ORCAMENTO!B:B,ABCS!B19,ORCAMENTO!H:H)</f>
        <v>120.02</v>
      </c>
      <c r="I19" s="64">
        <f>VLOOKUP(B19,ORCAMENTO!B:L,8,FALSE)</f>
        <v>20.349999999999998</v>
      </c>
      <c r="J19" s="65"/>
      <c r="K19" s="64">
        <f>SUMIF(ORCAMENTO!B:B,ABCS!B19,ORCAMENTO!K:K)</f>
        <v>2442.41</v>
      </c>
      <c r="L19" s="65"/>
      <c r="M19" s="64">
        <f t="shared" si="0"/>
        <v>1.7522</v>
      </c>
      <c r="N19" s="65"/>
    </row>
    <row r="20" spans="1:14" ht="45" customHeight="1" x14ac:dyDescent="0.25">
      <c r="A20" s="55">
        <v>14</v>
      </c>
      <c r="B20" s="74">
        <v>93205</v>
      </c>
      <c r="C20" s="62" t="str">
        <f>VLOOKUP(B20,ORCAMENTO!B:L,2,FALSE)</f>
        <v>CINTA DE AMARRAÇÃO DE ALVENARIA MOLDADA IN LOCO COM UTILIZAÇÃO DE BLOCOS CANALETA. AF_03/2016</v>
      </c>
      <c r="D20" s="62"/>
      <c r="E20" s="62"/>
      <c r="F20" s="62"/>
      <c r="G20" s="61" t="str">
        <f>VLOOKUP(B20,ORCAMENTO!B:L,6,FALSE)</f>
        <v>M</v>
      </c>
      <c r="H20" s="63">
        <f>SUMIF(ORCAMENTO!B:B,ABCS!B20,ORCAMENTO!H:H)</f>
        <v>44.25</v>
      </c>
      <c r="I20" s="64">
        <f>VLOOKUP(B20,ORCAMENTO!B:L,8,FALSE)</f>
        <v>53.179999999999993</v>
      </c>
      <c r="J20" s="65"/>
      <c r="K20" s="64">
        <f>SUMIF(ORCAMENTO!B:B,ABCS!B20,ORCAMENTO!K:K)</f>
        <v>2353.2199999999998</v>
      </c>
      <c r="L20" s="65"/>
      <c r="M20" s="64">
        <f t="shared" si="0"/>
        <v>1.6881999999999999</v>
      </c>
      <c r="N20" s="65"/>
    </row>
    <row r="21" spans="1:14" ht="75" customHeight="1" x14ac:dyDescent="0.25">
      <c r="A21" s="55">
        <v>15</v>
      </c>
      <c r="B21" s="74">
        <v>87630</v>
      </c>
      <c r="C21" s="62" t="str">
        <f>VLOOKUP(B21,ORCAMENTO!B:L,2,FALSE)</f>
        <v>CONTRAPISO EM ARGAMASSA TRAÇO 1:4 (CIMENTO E AREIA), PREPARO MECÂNICO COM BETONEIRA 400 L, APLICADO EM ÁREAS SECAS SOBRE LAJE, ADERIDO, ACABAMENTO NÃO REFORÇADO, ESPESSURA 3CM. AF_07/2021</v>
      </c>
      <c r="D21" s="62"/>
      <c r="E21" s="62"/>
      <c r="F21" s="62"/>
      <c r="G21" s="61" t="str">
        <f>VLOOKUP(B21,ORCAMENTO!B:L,6,FALSE)</f>
        <v>M2</v>
      </c>
      <c r="H21" s="63">
        <f>SUMIF(ORCAMENTO!B:B,ABCS!B21,ORCAMENTO!H:H)</f>
        <v>44.29</v>
      </c>
      <c r="I21" s="64">
        <f>VLOOKUP(B21,ORCAMENTO!B:L,8,FALSE)</f>
        <v>51.970000000000006</v>
      </c>
      <c r="J21" s="65"/>
      <c r="K21" s="64">
        <f>SUMIF(ORCAMENTO!B:B,ABCS!B21,ORCAMENTO!K:K)</f>
        <v>2301.75</v>
      </c>
      <c r="L21" s="65"/>
      <c r="M21" s="64">
        <f t="shared" si="0"/>
        <v>1.6513</v>
      </c>
      <c r="N21" s="65"/>
    </row>
    <row r="22" spans="1:14" ht="45" customHeight="1" x14ac:dyDescent="0.25">
      <c r="A22" s="55">
        <v>16</v>
      </c>
      <c r="B22" s="74">
        <v>88423</v>
      </c>
      <c r="C22" s="62" t="str">
        <f>VLOOKUP(B22,ORCAMENTO!B:L,2,FALSE)</f>
        <v>APLICAÇÃO MANUAL DE PINTURA COM TINTA TEXTURIZADA ACRÍLICA EM PAREDES EXTERNAS DE CASAS, UMA COR. AF_06/2014</v>
      </c>
      <c r="D22" s="62"/>
      <c r="E22" s="62"/>
      <c r="F22" s="62"/>
      <c r="G22" s="61" t="str">
        <f>VLOOKUP(B22,ORCAMENTO!B:L,6,FALSE)</f>
        <v>M2</v>
      </c>
      <c r="H22" s="63">
        <f>SUMIF(ORCAMENTO!B:B,ABCS!B22,ORCAMENTO!H:H)</f>
        <v>95.78</v>
      </c>
      <c r="I22" s="64">
        <f>VLOOKUP(B22,ORCAMENTO!B:L,8,FALSE)</f>
        <v>23.8</v>
      </c>
      <c r="J22" s="65"/>
      <c r="K22" s="64">
        <f>SUMIF(ORCAMENTO!B:B,ABCS!B22,ORCAMENTO!K:K)</f>
        <v>2279.56</v>
      </c>
      <c r="L22" s="65"/>
      <c r="M22" s="64">
        <f t="shared" si="0"/>
        <v>1.6354</v>
      </c>
      <c r="N22" s="65"/>
    </row>
    <row r="23" spans="1:14" ht="90" customHeight="1" x14ac:dyDescent="0.25">
      <c r="A23" s="55">
        <v>17</v>
      </c>
      <c r="B23" s="74">
        <v>104475</v>
      </c>
      <c r="C23" s="62" t="str">
        <f>VLOOKUP(B23,ORCAMENTO!B:L,2,FALSE)</f>
        <v>COMPOSIÇÃO PARAMÉTRICA DE PONTO ELÉTRICO DE TOMADA DE USO GERAL 2P+T (10A/250V) EM EDIFÍCIO RESIDENCIAL COM ELETRODUTO EMBUTIDO EM RASGOS NAS PAREDES, INCLUSO TOMADA, ELETRODUTO, CABO, RASGO, QUEBRA E CHUMBAMENTO. AF_11/2022</v>
      </c>
      <c r="D23" s="62"/>
      <c r="E23" s="62"/>
      <c r="F23" s="62"/>
      <c r="G23" s="61" t="str">
        <f>VLOOKUP(B23,ORCAMENTO!B:L,6,FALSE)</f>
        <v>UN</v>
      </c>
      <c r="H23" s="63">
        <f>SUMIF(ORCAMENTO!B:B,ABCS!B23,ORCAMENTO!H:H)</f>
        <v>12</v>
      </c>
      <c r="I23" s="64">
        <f>VLOOKUP(B23,ORCAMENTO!B:L,8,FALSE)</f>
        <v>185.65999999999994</v>
      </c>
      <c r="J23" s="65"/>
      <c r="K23" s="64">
        <f>SUMIF(ORCAMENTO!B:B,ABCS!B23,ORCAMENTO!K:K)</f>
        <v>2227.92</v>
      </c>
      <c r="L23" s="65"/>
      <c r="M23" s="64">
        <f t="shared" si="0"/>
        <v>1.5984</v>
      </c>
      <c r="N23" s="65"/>
    </row>
    <row r="24" spans="1:14" ht="60" customHeight="1" x14ac:dyDescent="0.25">
      <c r="A24" s="55">
        <v>18</v>
      </c>
      <c r="B24" s="74">
        <v>94992</v>
      </c>
      <c r="C24" s="62" t="str">
        <f>VLOOKUP(B24,ORCAMENTO!B:L,2,FALSE)</f>
        <v>EXECUÇÃO DE PASSEIO (CALÇADA) OU PISO DE CONCRETO COM CONCRETO MOLDADO IN LOCO, FEITO EM OBRA, ACABAMENTO CONVENCIONAL, ESPESSURA 6 CM, ARMADO. AF_08/2022</v>
      </c>
      <c r="D24" s="62"/>
      <c r="E24" s="62"/>
      <c r="F24" s="62"/>
      <c r="G24" s="61" t="str">
        <f>VLOOKUP(B24,ORCAMENTO!B:L,6,FALSE)</f>
        <v>M2</v>
      </c>
      <c r="H24" s="63">
        <f>SUMIF(ORCAMENTO!B:B,ABCS!B24,ORCAMENTO!H:H)</f>
        <v>20.75</v>
      </c>
      <c r="I24" s="64">
        <f>VLOOKUP(B24,ORCAMENTO!B:L,8,FALSE)</f>
        <v>106.64</v>
      </c>
      <c r="J24" s="65"/>
      <c r="K24" s="64">
        <f>SUMIF(ORCAMENTO!B:B,ABCS!B24,ORCAMENTO!K:K)</f>
        <v>2212.7800000000002</v>
      </c>
      <c r="L24" s="65"/>
      <c r="M24" s="64">
        <f t="shared" si="0"/>
        <v>1.5874999999999999</v>
      </c>
      <c r="N24" s="65"/>
    </row>
    <row r="25" spans="1:14" ht="90" customHeight="1" x14ac:dyDescent="0.25">
      <c r="A25" s="55">
        <v>19</v>
      </c>
      <c r="B25" s="74">
        <v>87527</v>
      </c>
      <c r="C25" s="62" t="str">
        <f>VLOOKUP(B25,ORCAMENTO!B:L,2,FALSE)</f>
        <v>EMBOÇO, PARA RECEBIMENTO DE CERÂMICA, EM ARGAMASSA TRAÇO 1:2:8, PREPARO MECÂNICO COM BETONEIRA 400L, APLICADO MANUALMENTE EM FACES INTERNAS DE PAREDES, PARA AMBIENTE COM ÁREA MENOR QUE 5M2, ESPESSURA DE 20MM, COM EXECUÇÃO DE TALISCAS. AF_06/2014</v>
      </c>
      <c r="D25" s="62"/>
      <c r="E25" s="62"/>
      <c r="F25" s="62"/>
      <c r="G25" s="61" t="str">
        <f>VLOOKUP(B25,ORCAMENTO!B:L,6,FALSE)</f>
        <v>M2</v>
      </c>
      <c r="H25" s="63">
        <f>SUMIF(ORCAMENTO!B:B,ABCS!B25,ORCAMENTO!H:H)</f>
        <v>36.15</v>
      </c>
      <c r="I25" s="64">
        <f>VLOOKUP(B25,ORCAMENTO!B:L,8,FALSE)</f>
        <v>55.22</v>
      </c>
      <c r="J25" s="65"/>
      <c r="K25" s="64">
        <f>SUMIF(ORCAMENTO!B:B,ABCS!B25,ORCAMENTO!K:K)</f>
        <v>1996.2</v>
      </c>
      <c r="L25" s="65"/>
      <c r="M25" s="64">
        <f t="shared" si="0"/>
        <v>1.4320999999999999</v>
      </c>
      <c r="N25" s="65"/>
    </row>
    <row r="26" spans="1:14" ht="60" customHeight="1" x14ac:dyDescent="0.25">
      <c r="A26" s="55">
        <v>20</v>
      </c>
      <c r="B26" s="74">
        <v>101489</v>
      </c>
      <c r="C26" s="62" t="str">
        <f>VLOOKUP(B26,ORCAMENTO!B:L,2,FALSE)</f>
        <v>ENTRADA DE ENERGIA ELÉTRICA, AÉREA, MONOFÁSICA, COM CAIXA DE SOBREPOR, CABO DE 10 MM2 E DISJUNTOR DIN 50A (NÃO INCLUSO O POSTE DE CONCRETO). AF_07/2020_PS</v>
      </c>
      <c r="D26" s="62"/>
      <c r="E26" s="62"/>
      <c r="F26" s="62"/>
      <c r="G26" s="61" t="str">
        <f>VLOOKUP(B26,ORCAMENTO!B:L,6,FALSE)</f>
        <v>UN</v>
      </c>
      <c r="H26" s="63">
        <f>SUMIF(ORCAMENTO!B:B,ABCS!B26,ORCAMENTO!H:H)</f>
        <v>1</v>
      </c>
      <c r="I26" s="64">
        <f>VLOOKUP(B26,ORCAMENTO!B:L,8,FALSE)</f>
        <v>1872.8899999999999</v>
      </c>
      <c r="J26" s="65"/>
      <c r="K26" s="64">
        <f>SUMIF(ORCAMENTO!B:B,ABCS!B26,ORCAMENTO!K:K)</f>
        <v>1872.89</v>
      </c>
      <c r="L26" s="65"/>
      <c r="M26" s="64">
        <f t="shared" si="0"/>
        <v>1.3435999999999999</v>
      </c>
      <c r="N26" s="65"/>
    </row>
    <row r="27" spans="1:14" ht="30" customHeight="1" x14ac:dyDescent="0.25">
      <c r="A27" s="55">
        <v>21</v>
      </c>
      <c r="B27" s="74">
        <v>93358</v>
      </c>
      <c r="C27" s="62" t="str">
        <f>VLOOKUP(B27,ORCAMENTO!B:L,2,FALSE)</f>
        <v>ESCAVAÇÃO MANUAL DE VALA COM PROFUNDIDADE MENOR OU IGUAL A 1,30 M. AF_02/2021</v>
      </c>
      <c r="D27" s="62"/>
      <c r="E27" s="62"/>
      <c r="F27" s="62"/>
      <c r="G27" s="61" t="str">
        <f>VLOOKUP(B27,ORCAMENTO!B:L,6,FALSE)</f>
        <v>M3</v>
      </c>
      <c r="H27" s="63">
        <f>SUMIF(ORCAMENTO!B:B,ABCS!B27,ORCAMENTO!H:H)</f>
        <v>17.61</v>
      </c>
      <c r="I27" s="64">
        <f>VLOOKUP(B27,ORCAMENTO!B:L,8,FALSE)</f>
        <v>104.47</v>
      </c>
      <c r="J27" s="65"/>
      <c r="K27" s="64">
        <f>SUMIF(ORCAMENTO!B:B,ABCS!B27,ORCAMENTO!K:K)</f>
        <v>1839.7099999999998</v>
      </c>
      <c r="L27" s="65"/>
      <c r="M27" s="64">
        <f t="shared" si="0"/>
        <v>1.3198000000000001</v>
      </c>
      <c r="N27" s="65"/>
    </row>
    <row r="28" spans="1:14" ht="45" customHeight="1" x14ac:dyDescent="0.25">
      <c r="A28" s="55">
        <v>22</v>
      </c>
      <c r="B28" s="74">
        <v>98561</v>
      </c>
      <c r="C28" s="62" t="str">
        <f>VLOOKUP(B28,ORCAMENTO!B:L,2,FALSE)</f>
        <v>IMPERMEABILIZAÇÃO DE PAREDES COM ARGAMASSA DE CIMENTO E AREIA, COM ADITIVO IMPERMEABILIZANTE, E = 2CM. AF_06/2018</v>
      </c>
      <c r="D28" s="62"/>
      <c r="E28" s="62"/>
      <c r="F28" s="62"/>
      <c r="G28" s="61" t="str">
        <f>VLOOKUP(B28,ORCAMENTO!B:L,6,FALSE)</f>
        <v>M2</v>
      </c>
      <c r="H28" s="63">
        <f>SUMIF(ORCAMENTO!B:B,ABCS!B28,ORCAMENTO!H:H)</f>
        <v>30.08</v>
      </c>
      <c r="I28" s="64">
        <f>VLOOKUP(B28,ORCAMENTO!B:L,8,FALSE)</f>
        <v>59.680000000000007</v>
      </c>
      <c r="J28" s="65"/>
      <c r="K28" s="64">
        <f>SUMIF(ORCAMENTO!B:B,ABCS!B28,ORCAMENTO!K:K)</f>
        <v>1795.17</v>
      </c>
      <c r="L28" s="65"/>
      <c r="M28" s="64">
        <f t="shared" si="0"/>
        <v>1.2879</v>
      </c>
      <c r="N28" s="65"/>
    </row>
    <row r="29" spans="1:14" ht="60" customHeight="1" x14ac:dyDescent="0.25">
      <c r="A29" s="55">
        <v>23</v>
      </c>
      <c r="B29" s="74">
        <v>89957</v>
      </c>
      <c r="C29" s="62" t="str">
        <f>VLOOKUP(B29,ORCAMENTO!B:L,2,FALSE)</f>
        <v>PONTO DE CONSUMO TERMINAL DE ÁGUA FRIA (SUBRAMAL) COM TUBULAÇÃO DE PVC, DN 25 MM, INSTALADO EM RAMAL DE ÁGUA, INCLUSOS RASGO E CHUMBAMENTO EM ALVENARIA. AF_12/2014</v>
      </c>
      <c r="D29" s="62"/>
      <c r="E29" s="62"/>
      <c r="F29" s="62"/>
      <c r="G29" s="61" t="str">
        <f>VLOOKUP(B29,ORCAMENTO!B:L,6,FALSE)</f>
        <v>UN</v>
      </c>
      <c r="H29" s="63">
        <f>SUMIF(ORCAMENTO!B:B,ABCS!B29,ORCAMENTO!H:H)</f>
        <v>9</v>
      </c>
      <c r="I29" s="64">
        <f>VLOOKUP(B29,ORCAMENTO!B:L,8,FALSE)</f>
        <v>198.76000000000005</v>
      </c>
      <c r="J29" s="65"/>
      <c r="K29" s="64">
        <f>SUMIF(ORCAMENTO!B:B,ABCS!B29,ORCAMENTO!K:K)</f>
        <v>1788.84</v>
      </c>
      <c r="L29" s="65"/>
      <c r="M29" s="64">
        <f t="shared" si="0"/>
        <v>1.2833000000000001</v>
      </c>
      <c r="N29" s="65"/>
    </row>
    <row r="30" spans="1:14" ht="60" customHeight="1" x14ac:dyDescent="0.25">
      <c r="A30" s="55">
        <v>24</v>
      </c>
      <c r="B30" s="74">
        <v>97906</v>
      </c>
      <c r="C30" s="62" t="str">
        <f>VLOOKUP(B30,ORCAMENTO!B:L,2,FALSE)</f>
        <v>CAIXA ENTERRADA HIDRÁULICA RETANGULAR, EM ALVENARIA COM BLOCOS DE CONCRETO, DIMENSÕES INTERNAS: 0,6X0,6X0,6 M PARA REDE DE ESGOTO. AF_12/2020</v>
      </c>
      <c r="D30" s="62"/>
      <c r="E30" s="62"/>
      <c r="F30" s="62"/>
      <c r="G30" s="61" t="str">
        <f>VLOOKUP(B30,ORCAMENTO!B:L,6,FALSE)</f>
        <v>UN</v>
      </c>
      <c r="H30" s="63">
        <f>SUMIF(ORCAMENTO!B:B,ABCS!B30,ORCAMENTO!H:H)</f>
        <v>3</v>
      </c>
      <c r="I30" s="64">
        <f>VLOOKUP(B30,ORCAMENTO!B:L,8,FALSE)</f>
        <v>587.48</v>
      </c>
      <c r="J30" s="65"/>
      <c r="K30" s="64">
        <f>SUMIF(ORCAMENTO!B:B,ABCS!B30,ORCAMENTO!K:K)</f>
        <v>1762.44</v>
      </c>
      <c r="L30" s="65"/>
      <c r="M30" s="64">
        <f t="shared" si="0"/>
        <v>1.2644</v>
      </c>
      <c r="N30" s="65"/>
    </row>
    <row r="31" spans="1:14" ht="60" customHeight="1" x14ac:dyDescent="0.25">
      <c r="A31" s="55">
        <v>25</v>
      </c>
      <c r="B31" s="74">
        <v>100761</v>
      </c>
      <c r="C31" s="62" t="str">
        <f>VLOOKUP(B31,ORCAMENTO!B:L,2,FALSE)</f>
        <v>PINTURA COM TINTA ALQUÍDICA DE ACABAMENTO (ESMALTE SINTÉTICO FOSCO) PULVERIZADA SOBRE SUPERFÍCIES METÁLICAS (EXCETO PERFIL) EXECUTADO EM OBRA (02 DEMÃOS). AF_01/2020_PE</v>
      </c>
      <c r="D31" s="62"/>
      <c r="E31" s="62"/>
      <c r="F31" s="62"/>
      <c r="G31" s="61" t="str">
        <f>VLOOKUP(B31,ORCAMENTO!B:L,6,FALSE)</f>
        <v>M2</v>
      </c>
      <c r="H31" s="63">
        <f>SUMIF(ORCAMENTO!B:B,ABCS!B31,ORCAMENTO!H:H)</f>
        <v>28.2</v>
      </c>
      <c r="I31" s="64">
        <f>VLOOKUP(B31,ORCAMENTO!B:L,8,FALSE)</f>
        <v>62.480000000000004</v>
      </c>
      <c r="J31" s="65"/>
      <c r="K31" s="64">
        <f>SUMIF(ORCAMENTO!B:B,ABCS!B31,ORCAMENTO!K:K)</f>
        <v>1761.94</v>
      </c>
      <c r="L31" s="65"/>
      <c r="M31" s="64">
        <f t="shared" si="0"/>
        <v>1.2641</v>
      </c>
      <c r="N31" s="65"/>
    </row>
    <row r="32" spans="1:14" ht="90" customHeight="1" x14ac:dyDescent="0.25">
      <c r="A32" s="55">
        <v>26</v>
      </c>
      <c r="B32" s="74">
        <v>93441</v>
      </c>
      <c r="C32" s="62" t="str">
        <f>VLOOKUP(B32,ORCAMENTO!B:L,2,FALSE)</f>
        <v>BANCADA GRANITO CINZA  150 X 60 CM, COM CUBA DE EMBUTIR DE AÇO, VÁLVULA AMERICANA EM METAL, SIFÃO FLEXÍVEL EM PVC, ENGATE FLEXÍVEL 30 CM, TORNEIRA CROMADA LONGA, DE PAREDE, 1/2 OU 3/4, P/ COZINHA, PADRÃO POPULAR - FORNEC. E INSTALAÇÃO. AF_01/2020</v>
      </c>
      <c r="D32" s="62"/>
      <c r="E32" s="62"/>
      <c r="F32" s="62"/>
      <c r="G32" s="61" t="str">
        <f>VLOOKUP(B32,ORCAMENTO!B:L,6,FALSE)</f>
        <v>UN</v>
      </c>
      <c r="H32" s="63">
        <f>SUMIF(ORCAMENTO!B:B,ABCS!B32,ORCAMENTO!H:H)</f>
        <v>1</v>
      </c>
      <c r="I32" s="64">
        <f>VLOOKUP(B32,ORCAMENTO!B:L,8,FALSE)</f>
        <v>1432.6100000000001</v>
      </c>
      <c r="J32" s="65"/>
      <c r="K32" s="64">
        <f>SUMIF(ORCAMENTO!B:B,ABCS!B32,ORCAMENTO!K:K)</f>
        <v>1432.61</v>
      </c>
      <c r="L32" s="65"/>
      <c r="M32" s="64">
        <f t="shared" si="0"/>
        <v>1.0278</v>
      </c>
      <c r="N32" s="65"/>
    </row>
    <row r="33" spans="1:14" ht="60" customHeight="1" x14ac:dyDescent="0.25">
      <c r="A33" s="55">
        <v>27</v>
      </c>
      <c r="B33" s="74">
        <v>87251</v>
      </c>
      <c r="C33" s="62" t="str">
        <f>VLOOKUP(B33,ORCAMENTO!B:L,2,FALSE)</f>
        <v>REVESTIMENTO CERÂMICO PARA PISO COM PLACAS TIPO ESMALTADA EXTRA DE DIMENSÕES 45X45 CM APLICADA EM AMBIENTES DE ÁREA MAIOR QUE 10 M2. AF_06/2014</v>
      </c>
      <c r="D33" s="62"/>
      <c r="E33" s="62"/>
      <c r="F33" s="62"/>
      <c r="G33" s="61" t="str">
        <f>VLOOKUP(B33,ORCAMENTO!B:L,6,FALSE)</f>
        <v>M2</v>
      </c>
      <c r="H33" s="63">
        <f>SUMIF(ORCAMENTO!B:B,ABCS!B33,ORCAMENTO!H:H)</f>
        <v>24.51</v>
      </c>
      <c r="I33" s="64">
        <f>VLOOKUP(B33,ORCAMENTO!B:L,8,FALSE)</f>
        <v>55.67</v>
      </c>
      <c r="J33" s="65"/>
      <c r="K33" s="64">
        <f>SUMIF(ORCAMENTO!B:B,ABCS!B33,ORCAMENTO!K:K)</f>
        <v>1364.47</v>
      </c>
      <c r="L33" s="65"/>
      <c r="M33" s="64">
        <f t="shared" si="0"/>
        <v>0.97889999999999999</v>
      </c>
      <c r="N33" s="65"/>
    </row>
    <row r="34" spans="1:14" ht="45" customHeight="1" x14ac:dyDescent="0.25">
      <c r="A34" s="55">
        <v>28</v>
      </c>
      <c r="B34" s="74">
        <v>97593</v>
      </c>
      <c r="C34" s="62" t="str">
        <f>VLOOKUP(B34,ORCAMENTO!B:L,2,FALSE)</f>
        <v>LUMINÁRIA TIPO SPOT, DE SOBREPOR, COM 1 LÂMPADA FLUORESCENTE DE 15 W, SEM REATOR - FORNECIMENTO E INSTALAÇÃO. AF_02/2020</v>
      </c>
      <c r="D34" s="62"/>
      <c r="E34" s="62"/>
      <c r="F34" s="62"/>
      <c r="G34" s="61" t="str">
        <f>VLOOKUP(B34,ORCAMENTO!B:L,6,FALSE)</f>
        <v>UN</v>
      </c>
      <c r="H34" s="63">
        <f>SUMIF(ORCAMENTO!B:B,ABCS!B34,ORCAMENTO!H:H)</f>
        <v>7</v>
      </c>
      <c r="I34" s="64">
        <f>VLOOKUP(B34,ORCAMENTO!B:L,8,FALSE)</f>
        <v>194.03999999999996</v>
      </c>
      <c r="J34" s="65"/>
      <c r="K34" s="64">
        <f>SUMIF(ORCAMENTO!B:B,ABCS!B34,ORCAMENTO!K:K)</f>
        <v>1358.28</v>
      </c>
      <c r="L34" s="65"/>
      <c r="M34" s="64">
        <f t="shared" si="0"/>
        <v>0.97450000000000003</v>
      </c>
      <c r="N34" s="65"/>
    </row>
    <row r="35" spans="1:14" ht="90" customHeight="1" x14ac:dyDescent="0.25">
      <c r="A35" s="55">
        <v>29</v>
      </c>
      <c r="B35" s="74">
        <v>104473</v>
      </c>
      <c r="C35" s="62" t="str">
        <f>VLOOKUP(B35,ORCAMENTO!B:L,2,FALSE)</f>
        <v>COMPOSIÇÃO PARAMÉTRICA DE PONTO ELÉTRICO DE ILUMINAÇÃO, COM INTERRUPTOR SIMPLES, EM EDIFÍCIO RESIDENCIAL COM ELETRODUTO EMBUTIDO EM RASGOS NAS PAREDES, INCLUSO TOMADA, ELETRODUTO, CABO, RASGO E CHUMBAMENTO (SEM LUMINÁRIA E LÂMPADA). AF_11/2022</v>
      </c>
      <c r="D35" s="62"/>
      <c r="E35" s="62"/>
      <c r="F35" s="62"/>
      <c r="G35" s="61" t="str">
        <f>VLOOKUP(B35,ORCAMENTO!B:L,6,FALSE)</f>
        <v>UN</v>
      </c>
      <c r="H35" s="63">
        <f>SUMIF(ORCAMENTO!B:B,ABCS!B35,ORCAMENTO!H:H)</f>
        <v>6</v>
      </c>
      <c r="I35" s="64">
        <f>VLOOKUP(B35,ORCAMENTO!B:L,8,FALSE)</f>
        <v>216.18999999999994</v>
      </c>
      <c r="J35" s="65"/>
      <c r="K35" s="64">
        <f>SUMIF(ORCAMENTO!B:B,ABCS!B35,ORCAMENTO!K:K)</f>
        <v>1297.1400000000001</v>
      </c>
      <c r="L35" s="65"/>
      <c r="M35" s="64">
        <f t="shared" si="0"/>
        <v>0.93059999999999998</v>
      </c>
      <c r="N35" s="65"/>
    </row>
    <row r="36" spans="1:14" ht="45" customHeight="1" x14ac:dyDescent="0.25">
      <c r="A36" s="55">
        <v>30</v>
      </c>
      <c r="B36" s="74">
        <v>89714</v>
      </c>
      <c r="C36" s="62" t="str">
        <f>VLOOKUP(B36,ORCAMENTO!B:L,2,FALSE)</f>
        <v>TUBO PVC, SERIE NORMAL, ESGOTO PREDIAL, DN 100 MM, FORNECIDO E INSTALADO EM RAMAL DE DESCARGA OU RAMAL DE ESGOTO SANITÁRIO. AF_08/2022</v>
      </c>
      <c r="D36" s="62"/>
      <c r="E36" s="62"/>
      <c r="F36" s="62"/>
      <c r="G36" s="61" t="str">
        <f>VLOOKUP(B36,ORCAMENTO!B:L,6,FALSE)</f>
        <v>M</v>
      </c>
      <c r="H36" s="63">
        <f>SUMIF(ORCAMENTO!B:B,ABCS!B36,ORCAMENTO!H:H)</f>
        <v>23.35</v>
      </c>
      <c r="I36" s="64">
        <f>VLOOKUP(B36,ORCAMENTO!B:L,8,FALSE)</f>
        <v>48.379999999999995</v>
      </c>
      <c r="J36" s="65"/>
      <c r="K36" s="64">
        <f>SUMIF(ORCAMENTO!B:B,ABCS!B36,ORCAMENTO!K:K)</f>
        <v>1129.67</v>
      </c>
      <c r="L36" s="65"/>
      <c r="M36" s="64">
        <f t="shared" si="0"/>
        <v>0.81040000000000001</v>
      </c>
      <c r="N36" s="65"/>
    </row>
    <row r="37" spans="1:14" ht="30" customHeight="1" x14ac:dyDescent="0.25">
      <c r="A37" s="55">
        <v>31</v>
      </c>
      <c r="B37" s="74">
        <v>96995</v>
      </c>
      <c r="C37" s="62" t="str">
        <f>VLOOKUP(B37,ORCAMENTO!B:L,2,FALSE)</f>
        <v>REATERRO MANUAL APILOADO COM SOQUETE. AF_10/2017</v>
      </c>
      <c r="D37" s="62"/>
      <c r="E37" s="62"/>
      <c r="F37" s="62"/>
      <c r="G37" s="61" t="str">
        <f>VLOOKUP(B37,ORCAMENTO!B:L,6,FALSE)</f>
        <v>M3</v>
      </c>
      <c r="H37" s="63">
        <f>SUMIF(ORCAMENTO!B:B,ABCS!B37,ORCAMENTO!H:H)</f>
        <v>17.61</v>
      </c>
      <c r="I37" s="64">
        <f>VLOOKUP(B37,ORCAMENTO!B:L,8,FALSE)</f>
        <v>63.34</v>
      </c>
      <c r="J37" s="65"/>
      <c r="K37" s="64">
        <f>SUMIF(ORCAMENTO!B:B,ABCS!B37,ORCAMENTO!K:K)</f>
        <v>1115.4100000000001</v>
      </c>
      <c r="L37" s="65"/>
      <c r="M37" s="64">
        <f t="shared" si="0"/>
        <v>0.80020000000000002</v>
      </c>
      <c r="N37" s="65"/>
    </row>
    <row r="38" spans="1:14" ht="75" customHeight="1" x14ac:dyDescent="0.25">
      <c r="A38" s="55">
        <v>32</v>
      </c>
      <c r="B38" s="74">
        <v>86922</v>
      </c>
      <c r="C38" s="62" t="str">
        <f>VLOOKUP(B38,ORCAMENTO!B:L,2,FALSE)</f>
        <v>TANQUE DE LOUÇA BRANCA SUSPENSO, 18L OU EQUIVALENTE, INCLUSO SIFÃO TIPO GARRAFA EM METAL CROMADO, VÁLVULA METÁLICA E TORNEIRA DE METAL CROMADO PADRÃO MÉDIO - FORNECIMENTO E INSTALAÇÃO. AF_01/2020</v>
      </c>
      <c r="D38" s="62"/>
      <c r="E38" s="62"/>
      <c r="F38" s="62"/>
      <c r="G38" s="61" t="str">
        <f>VLOOKUP(B38,ORCAMENTO!B:L,6,FALSE)</f>
        <v>UN</v>
      </c>
      <c r="H38" s="63">
        <f>SUMIF(ORCAMENTO!B:B,ABCS!B38,ORCAMENTO!H:H)</f>
        <v>1</v>
      </c>
      <c r="I38" s="64">
        <f>VLOOKUP(B38,ORCAMENTO!B:L,8,FALSE)</f>
        <v>1050.54</v>
      </c>
      <c r="J38" s="65"/>
      <c r="K38" s="64">
        <f>SUMIF(ORCAMENTO!B:B,ABCS!B38,ORCAMENTO!K:K)</f>
        <v>1050.54</v>
      </c>
      <c r="L38" s="65"/>
      <c r="M38" s="64">
        <f t="shared" si="0"/>
        <v>0.75370000000000004</v>
      </c>
      <c r="N38" s="65"/>
    </row>
    <row r="39" spans="1:14" ht="75" customHeight="1" x14ac:dyDescent="0.25">
      <c r="A39" s="55">
        <v>33</v>
      </c>
      <c r="B39" s="74">
        <v>94570</v>
      </c>
      <c r="C39" s="62" t="str">
        <f>VLOOKUP(B39,ORCAMENTO!B:L,2,FALSE)</f>
        <v>JANELA DE ALUMÍNIO DE CORRER COM 2 FOLHAS PARA VIDROS, COM VIDROS, BATENTE, ACABAMENTO COM ACETATO OU BRILHANTE E FERRAGENS. EXCLUSIVE ALIZAR E CONTRAMARCO. FORNECIMENTO E INSTALAÇÃO. AF_12/2019</v>
      </c>
      <c r="D39" s="62"/>
      <c r="E39" s="62"/>
      <c r="F39" s="62"/>
      <c r="G39" s="61" t="str">
        <f>VLOOKUP(B39,ORCAMENTO!B:L,6,FALSE)</f>
        <v>M2</v>
      </c>
      <c r="H39" s="63">
        <f>SUMIF(ORCAMENTO!B:B,ABCS!B39,ORCAMENTO!H:H)</f>
        <v>1.8</v>
      </c>
      <c r="I39" s="64">
        <f>VLOOKUP(B39,ORCAMENTO!B:L,8,FALSE)</f>
        <v>558.7600000000001</v>
      </c>
      <c r="J39" s="65"/>
      <c r="K39" s="64">
        <f>SUMIF(ORCAMENTO!B:B,ABCS!B39,ORCAMENTO!K:K)</f>
        <v>1005.77</v>
      </c>
      <c r="L39" s="65"/>
      <c r="M39" s="64">
        <f t="shared" ref="M39:M70" si="1">ROUND((K39/$K$90)*100,4)</f>
        <v>0.72160000000000002</v>
      </c>
      <c r="N39" s="65"/>
    </row>
    <row r="40" spans="1:14" ht="60" customHeight="1" x14ac:dyDescent="0.25">
      <c r="A40" s="55">
        <v>34</v>
      </c>
      <c r="B40" s="74">
        <v>87250</v>
      </c>
      <c r="C40" s="62" t="str">
        <f>VLOOKUP(B40,ORCAMENTO!B:L,2,FALSE)</f>
        <v>REVESTIMENTO CERÂMICO PARA PISO COM PLACAS TIPO ESMALTADA EXTRA DE DIMENSÕES 45X45 CM APLICADA EM AMBIENTES DE ÁREA ENTRE 5 M2 E 10 M2. AF_06/2014</v>
      </c>
      <c r="D40" s="62"/>
      <c r="E40" s="62"/>
      <c r="F40" s="62"/>
      <c r="G40" s="61" t="str">
        <f>VLOOKUP(B40,ORCAMENTO!B:L,6,FALSE)</f>
        <v>M2</v>
      </c>
      <c r="H40" s="63">
        <f>SUMIF(ORCAMENTO!B:B,ABCS!B40,ORCAMENTO!H:H)</f>
        <v>14.19</v>
      </c>
      <c r="I40" s="64">
        <f>VLOOKUP(B40,ORCAMENTO!B:L,8,FALSE)</f>
        <v>66.399999999999991</v>
      </c>
      <c r="J40" s="65"/>
      <c r="K40" s="64">
        <f>SUMIF(ORCAMENTO!B:B,ABCS!B40,ORCAMENTO!K:K)</f>
        <v>942.22</v>
      </c>
      <c r="L40" s="65"/>
      <c r="M40" s="64">
        <f t="shared" si="1"/>
        <v>0.67600000000000005</v>
      </c>
      <c r="N40" s="65"/>
    </row>
    <row r="41" spans="1:14" ht="45" customHeight="1" x14ac:dyDescent="0.25">
      <c r="A41" s="55">
        <v>35</v>
      </c>
      <c r="B41" s="74">
        <v>101965</v>
      </c>
      <c r="C41" s="62" t="str">
        <f>VLOOKUP(B41,ORCAMENTO!B:L,2,FALSE)</f>
        <v>PEITORIL LINEAR EM GRANITO OU MÁRMORE, L = 15CM, COMPRIMENTO DE ATÉ 2M, ASSENTADO COM ARGAMASSA 1:6 COM ADITIVO. AF_11/2020</v>
      </c>
      <c r="D41" s="62"/>
      <c r="E41" s="62"/>
      <c r="F41" s="62"/>
      <c r="G41" s="61" t="str">
        <f>VLOOKUP(B41,ORCAMENTO!B:L,6,FALSE)</f>
        <v>M</v>
      </c>
      <c r="H41" s="63">
        <f>SUMIF(ORCAMENTO!B:B,ABCS!B41,ORCAMENTO!H:H)</f>
        <v>5.26</v>
      </c>
      <c r="I41" s="64">
        <f>VLOOKUP(B41,ORCAMENTO!B:L,8,FALSE)</f>
        <v>178.98999999999998</v>
      </c>
      <c r="J41" s="65"/>
      <c r="K41" s="64">
        <f>SUMIF(ORCAMENTO!B:B,ABCS!B41,ORCAMENTO!K:K)</f>
        <v>941.49</v>
      </c>
      <c r="L41" s="65"/>
      <c r="M41" s="64">
        <f t="shared" si="1"/>
        <v>0.6754</v>
      </c>
      <c r="N41" s="65"/>
    </row>
    <row r="42" spans="1:14" ht="45" customHeight="1" x14ac:dyDescent="0.25">
      <c r="A42" s="55">
        <v>36</v>
      </c>
      <c r="B42" s="74">
        <v>93190</v>
      </c>
      <c r="C42" s="62" t="str">
        <f>VLOOKUP(B42,ORCAMENTO!B:L,2,FALSE)</f>
        <v>VERGA MOLDADA IN LOCO COM UTILIZAÇÃO DE BLOCOS CANALETA PARA JANELAS COM ATÉ 1,5 M DE VÃO. AF_03/2016</v>
      </c>
      <c r="D42" s="62"/>
      <c r="E42" s="62"/>
      <c r="F42" s="62"/>
      <c r="G42" s="61" t="str">
        <f>VLOOKUP(B42,ORCAMENTO!B:L,6,FALSE)</f>
        <v>M</v>
      </c>
      <c r="H42" s="63">
        <f>SUMIF(ORCAMENTO!B:B,ABCS!B42,ORCAMENTO!H:H)</f>
        <v>14</v>
      </c>
      <c r="I42" s="64">
        <f>VLOOKUP(B42,ORCAMENTO!B:L,8,FALSE)</f>
        <v>66.059999999999988</v>
      </c>
      <c r="J42" s="65"/>
      <c r="K42" s="64">
        <f>SUMIF(ORCAMENTO!B:B,ABCS!B42,ORCAMENTO!K:K)</f>
        <v>924.84</v>
      </c>
      <c r="L42" s="65"/>
      <c r="M42" s="64">
        <f t="shared" si="1"/>
        <v>0.66349999999999998</v>
      </c>
      <c r="N42" s="65"/>
    </row>
    <row r="43" spans="1:14" ht="60" customHeight="1" x14ac:dyDescent="0.25">
      <c r="A43" s="55">
        <v>37</v>
      </c>
      <c r="B43" s="74">
        <v>87879</v>
      </c>
      <c r="C43" s="62" t="str">
        <f>VLOOKUP(B43,ORCAMENTO!B:L,2,FALSE)</f>
        <v>CHAPISCO APLICADO EM ALVENARIAS E ESTRUTURAS DE CONCRETO INTERNAS, COM COLHER DE PEDREIRO.  ARGAMASSA TRAÇO 1:3 COM PREPARO EM BETONEIRA 400L. AF_10/2022</v>
      </c>
      <c r="D43" s="62"/>
      <c r="E43" s="62"/>
      <c r="F43" s="62"/>
      <c r="G43" s="61" t="str">
        <f>VLOOKUP(B43,ORCAMENTO!B:L,6,FALSE)</f>
        <v>M2</v>
      </c>
      <c r="H43" s="63">
        <f>SUMIF(ORCAMENTO!B:B,ABCS!B43,ORCAMENTO!H:H)</f>
        <v>131.93</v>
      </c>
      <c r="I43" s="64">
        <f>VLOOKUP(B43,ORCAMENTO!B:L,8,FALSE)</f>
        <v>5.83</v>
      </c>
      <c r="J43" s="65"/>
      <c r="K43" s="64">
        <f>SUMIF(ORCAMENTO!B:B,ABCS!B43,ORCAMENTO!K:K)</f>
        <v>769.15</v>
      </c>
      <c r="L43" s="65"/>
      <c r="M43" s="64">
        <f t="shared" si="1"/>
        <v>0.55179999999999996</v>
      </c>
      <c r="N43" s="65"/>
    </row>
    <row r="44" spans="1:14" ht="45" customHeight="1" x14ac:dyDescent="0.25">
      <c r="A44" s="55">
        <v>38</v>
      </c>
      <c r="B44" s="74">
        <v>102622</v>
      </c>
      <c r="C44" s="62" t="str">
        <f>VLOOKUP(B44,ORCAMENTO!B:L,2,FALSE)</f>
        <v>CAIXA D´ÁGUA EM POLIETILENO, 500 LITROS (INCLUSOS TUBOS, CONEXÕES E TORNEIRA DE BÓIA) - FORNECIMENTO E INSTALAÇÃO. AF_06/2021</v>
      </c>
      <c r="D44" s="62"/>
      <c r="E44" s="62"/>
      <c r="F44" s="62"/>
      <c r="G44" s="61" t="str">
        <f>VLOOKUP(B44,ORCAMENTO!B:L,6,FALSE)</f>
        <v>UN</v>
      </c>
      <c r="H44" s="63">
        <f>SUMIF(ORCAMENTO!B:B,ABCS!B44,ORCAMENTO!H:H)</f>
        <v>1</v>
      </c>
      <c r="I44" s="64">
        <f>VLOOKUP(B44,ORCAMENTO!B:L,8,FALSE)</f>
        <v>737.82999999999993</v>
      </c>
      <c r="J44" s="65"/>
      <c r="K44" s="64">
        <f>SUMIF(ORCAMENTO!B:B,ABCS!B44,ORCAMENTO!K:K)</f>
        <v>737.83</v>
      </c>
      <c r="L44" s="65"/>
      <c r="M44" s="64">
        <f t="shared" si="1"/>
        <v>0.52929999999999999</v>
      </c>
      <c r="N44" s="65"/>
    </row>
    <row r="45" spans="1:14" ht="30" customHeight="1" x14ac:dyDescent="0.25">
      <c r="A45" s="55">
        <v>39</v>
      </c>
      <c r="B45" s="74">
        <v>88485</v>
      </c>
      <c r="C45" s="62" t="str">
        <f>VLOOKUP(B45,ORCAMENTO!B:L,2,FALSE)</f>
        <v>APLICAÇÃO DE FUNDO SELADOR ACRÍLICO EM PAREDES, UMA DEMÃO. AF_06/2014</v>
      </c>
      <c r="D45" s="62"/>
      <c r="E45" s="62"/>
      <c r="F45" s="62"/>
      <c r="G45" s="61" t="str">
        <f>VLOOKUP(B45,ORCAMENTO!B:L,6,FALSE)</f>
        <v>M2</v>
      </c>
      <c r="H45" s="63">
        <f>SUMIF(ORCAMENTO!B:B,ABCS!B45,ORCAMENTO!H:H)</f>
        <v>215.79</v>
      </c>
      <c r="I45" s="64">
        <f>VLOOKUP(B45,ORCAMENTO!B:L,8,FALSE)</f>
        <v>3.3699999999999997</v>
      </c>
      <c r="J45" s="65"/>
      <c r="K45" s="64">
        <f>SUMIF(ORCAMENTO!B:B,ABCS!B45,ORCAMENTO!K:K)</f>
        <v>727.21</v>
      </c>
      <c r="L45" s="65"/>
      <c r="M45" s="64">
        <f t="shared" si="1"/>
        <v>0.52170000000000005</v>
      </c>
      <c r="N45" s="65"/>
    </row>
    <row r="46" spans="1:14" ht="45" customHeight="1" x14ac:dyDescent="0.25">
      <c r="A46" s="55">
        <v>40</v>
      </c>
      <c r="B46" s="74">
        <v>98560</v>
      </c>
      <c r="C46" s="62" t="str">
        <f>VLOOKUP(B46,ORCAMENTO!B:L,2,FALSE)</f>
        <v>IMPERMEABILIZAÇÃO DE PISO COM ARGAMASSA DE CIMENTO E AREIA, COM ADITIVO IMPERMEABILIZANTE, E = 2CM. AF_06/2018</v>
      </c>
      <c r="D46" s="62"/>
      <c r="E46" s="62"/>
      <c r="F46" s="62"/>
      <c r="G46" s="61" t="str">
        <f>VLOOKUP(B46,ORCAMENTO!B:L,6,FALSE)</f>
        <v>M2</v>
      </c>
      <c r="H46" s="63">
        <f>SUMIF(ORCAMENTO!B:B,ABCS!B46,ORCAMENTO!H:H)</f>
        <v>10.77</v>
      </c>
      <c r="I46" s="64">
        <f>VLOOKUP(B46,ORCAMENTO!B:L,8,FALSE)</f>
        <v>67.36</v>
      </c>
      <c r="J46" s="65"/>
      <c r="K46" s="64">
        <f>SUMIF(ORCAMENTO!B:B,ABCS!B46,ORCAMENTO!K:K)</f>
        <v>725.47</v>
      </c>
      <c r="L46" s="65"/>
      <c r="M46" s="64">
        <f t="shared" si="1"/>
        <v>0.52049999999999996</v>
      </c>
      <c r="N46" s="65"/>
    </row>
    <row r="47" spans="1:14" ht="45" customHeight="1" x14ac:dyDescent="0.25">
      <c r="A47" s="55">
        <v>41</v>
      </c>
      <c r="B47" s="74">
        <v>87411</v>
      </c>
      <c r="C47" s="62" t="str">
        <f>VLOOKUP(B47,ORCAMENTO!B:L,2,FALSE)</f>
        <v>APLICAÇÃO MANUAL DE GESSO DESEMPENADO (SEM TALISCAS) EM TETO DE AMBIENTES DE ÁREA MAIOR QUE 10M², ESPESSURA DE 0,5CM. AF_06/2014</v>
      </c>
      <c r="D47" s="62"/>
      <c r="E47" s="62"/>
      <c r="F47" s="62"/>
      <c r="G47" s="61" t="str">
        <f>VLOOKUP(B47,ORCAMENTO!B:L,6,FALSE)</f>
        <v>M2</v>
      </c>
      <c r="H47" s="63">
        <f>SUMIF(ORCAMENTO!B:B,ABCS!B47,ORCAMENTO!H:H)</f>
        <v>29.69</v>
      </c>
      <c r="I47" s="64">
        <f>VLOOKUP(B47,ORCAMENTO!B:L,8,FALSE)</f>
        <v>23.470000000000002</v>
      </c>
      <c r="J47" s="65"/>
      <c r="K47" s="64">
        <f>SUMIF(ORCAMENTO!B:B,ABCS!B47,ORCAMENTO!K:K)</f>
        <v>696.82</v>
      </c>
      <c r="L47" s="65"/>
      <c r="M47" s="64">
        <f t="shared" si="1"/>
        <v>0.49990000000000001</v>
      </c>
      <c r="N47" s="65"/>
    </row>
    <row r="48" spans="1:14" ht="45" customHeight="1" x14ac:dyDescent="0.25">
      <c r="A48" s="55">
        <v>42</v>
      </c>
      <c r="B48" s="74">
        <v>102213</v>
      </c>
      <c r="C48" s="62" t="str">
        <f>VLOOKUP(B48,ORCAMENTO!B:L,2,FALSE)</f>
        <v>PINTURA VERNIZ (INCOLOR) ALQUÍDICO EM MADEIRA, USO INTERNO E EXTERNO, 2 DEMÃOS. AF_01/2021</v>
      </c>
      <c r="D48" s="62"/>
      <c r="E48" s="62"/>
      <c r="F48" s="62"/>
      <c r="G48" s="61" t="str">
        <f>VLOOKUP(B48,ORCAMENTO!B:L,6,FALSE)</f>
        <v>M2</v>
      </c>
      <c r="H48" s="63">
        <f>SUMIF(ORCAMENTO!B:B,ABCS!B48,ORCAMENTO!H:H)</f>
        <v>25.2</v>
      </c>
      <c r="I48" s="64">
        <f>VLOOKUP(B48,ORCAMENTO!B:L,8,FALSE)</f>
        <v>25.709999999999997</v>
      </c>
      <c r="J48" s="65"/>
      <c r="K48" s="64">
        <f>SUMIF(ORCAMENTO!B:B,ABCS!B48,ORCAMENTO!K:K)</f>
        <v>647.89</v>
      </c>
      <c r="L48" s="65"/>
      <c r="M48" s="64">
        <f t="shared" si="1"/>
        <v>0.46479999999999999</v>
      </c>
      <c r="N48" s="65"/>
    </row>
    <row r="49" spans="1:14" ht="45" customHeight="1" x14ac:dyDescent="0.25">
      <c r="A49" s="55">
        <v>43</v>
      </c>
      <c r="B49" s="74">
        <v>100327</v>
      </c>
      <c r="C49" s="62" t="str">
        <f>VLOOKUP(B49,ORCAMENTO!B:L,2,FALSE)</f>
        <v>RUFO EXTERNO/INTERNO EM CHAPA DE AÇO GALVANIZADO NÚMERO 26, CORTE DE 33 CM, INCLUSO IÇAMENTO. AF_07/2019</v>
      </c>
      <c r="D49" s="62"/>
      <c r="E49" s="62"/>
      <c r="F49" s="62"/>
      <c r="G49" s="61" t="str">
        <f>VLOOKUP(B49,ORCAMENTO!B:L,6,FALSE)</f>
        <v>M</v>
      </c>
      <c r="H49" s="63">
        <f>SUMIF(ORCAMENTO!B:B,ABCS!B49,ORCAMENTO!H:H)</f>
        <v>8.16</v>
      </c>
      <c r="I49" s="64">
        <f>VLOOKUP(B49,ORCAMENTO!B:L,8,FALSE)</f>
        <v>76.7</v>
      </c>
      <c r="J49" s="65"/>
      <c r="K49" s="64">
        <f>SUMIF(ORCAMENTO!B:B,ABCS!B49,ORCAMENTO!K:K)</f>
        <v>625.87</v>
      </c>
      <c r="L49" s="65"/>
      <c r="M49" s="64">
        <f t="shared" si="1"/>
        <v>0.44900000000000001</v>
      </c>
      <c r="N49" s="65"/>
    </row>
    <row r="50" spans="1:14" ht="60" customHeight="1" x14ac:dyDescent="0.25">
      <c r="A50" s="55">
        <v>44</v>
      </c>
      <c r="B50" s="74">
        <v>86931</v>
      </c>
      <c r="C50" s="62" t="str">
        <f>VLOOKUP(B50,ORCAMENTO!B:L,2,FALSE)</f>
        <v>VASO SANITÁRIO SIFONADO COM CAIXA ACOPLADA LOUÇA BRANCA, INCLUSO ENGATE FLEXÍVEL EM PLÁSTICO BRANCO, 1/2  X 40CM - FORNECIMENTO E INSTALAÇÃO. AF_01/2020</v>
      </c>
      <c r="D50" s="62"/>
      <c r="E50" s="62"/>
      <c r="F50" s="62"/>
      <c r="G50" s="61" t="str">
        <f>VLOOKUP(B50,ORCAMENTO!B:L,6,FALSE)</f>
        <v>UN</v>
      </c>
      <c r="H50" s="63">
        <f>SUMIF(ORCAMENTO!B:B,ABCS!B50,ORCAMENTO!H:H)</f>
        <v>1</v>
      </c>
      <c r="I50" s="64">
        <f>VLOOKUP(B50,ORCAMENTO!B:L,8,FALSE)</f>
        <v>561.53</v>
      </c>
      <c r="J50" s="65"/>
      <c r="K50" s="64">
        <f>SUMIF(ORCAMENTO!B:B,ABCS!B50,ORCAMENTO!K:K)</f>
        <v>561.53</v>
      </c>
      <c r="L50" s="65"/>
      <c r="M50" s="64">
        <f t="shared" si="1"/>
        <v>0.40289999999999998</v>
      </c>
      <c r="N50" s="65"/>
    </row>
    <row r="51" spans="1:14" ht="60" customHeight="1" x14ac:dyDescent="0.25">
      <c r="A51" s="55">
        <v>45</v>
      </c>
      <c r="B51" s="74">
        <v>101875</v>
      </c>
      <c r="C51" s="62" t="str">
        <f>VLOOKUP(B51,ORCAMENTO!B:L,2,FALSE)</f>
        <v>QUADRO DE DISTRIBUIÇÃO DE ENERGIA EM CHAPA DE AÇO GALVANIZADO, DE EMBUTIR, COM BARRAMENTO TRIFÁSICO, PARA 12 DISJUNTORES DIN 100A - FORNECIMENTO E INSTALAÇÃO. AF_10/2020</v>
      </c>
      <c r="D51" s="62"/>
      <c r="E51" s="62"/>
      <c r="F51" s="62"/>
      <c r="G51" s="61" t="str">
        <f>VLOOKUP(B51,ORCAMENTO!B:L,6,FALSE)</f>
        <v>UN</v>
      </c>
      <c r="H51" s="63">
        <f>SUMIF(ORCAMENTO!B:B,ABCS!B51,ORCAMENTO!H:H)</f>
        <v>1</v>
      </c>
      <c r="I51" s="64">
        <f>VLOOKUP(B51,ORCAMENTO!B:L,8,FALSE)</f>
        <v>540.96</v>
      </c>
      <c r="J51" s="65"/>
      <c r="K51" s="64">
        <f>SUMIF(ORCAMENTO!B:B,ABCS!B51,ORCAMENTO!K:K)</f>
        <v>540.96</v>
      </c>
      <c r="L51" s="65"/>
      <c r="M51" s="64">
        <f t="shared" si="1"/>
        <v>0.3881</v>
      </c>
      <c r="N51" s="65"/>
    </row>
    <row r="52" spans="1:14" ht="30" customHeight="1" x14ac:dyDescent="0.25">
      <c r="A52" s="55">
        <v>46</v>
      </c>
      <c r="B52" s="74">
        <v>98689</v>
      </c>
      <c r="C52" s="62" t="str">
        <f>VLOOKUP(B52,ORCAMENTO!B:L,2,FALSE)</f>
        <v>SOLEIRA EM GRANITO, LARGURA 15 CM, ESPESSURA 2,0 CM. AF_09/2020</v>
      </c>
      <c r="D52" s="62"/>
      <c r="E52" s="62"/>
      <c r="F52" s="62"/>
      <c r="G52" s="61" t="str">
        <f>VLOOKUP(B52,ORCAMENTO!B:L,6,FALSE)</f>
        <v>M</v>
      </c>
      <c r="H52" s="63">
        <f>SUMIF(ORCAMENTO!B:B,ABCS!B52,ORCAMENTO!H:H)</f>
        <v>4</v>
      </c>
      <c r="I52" s="64">
        <f>VLOOKUP(B52,ORCAMENTO!B:L,8,FALSE)</f>
        <v>135.18</v>
      </c>
      <c r="J52" s="65"/>
      <c r="K52" s="64">
        <f>SUMIF(ORCAMENTO!B:B,ABCS!B52,ORCAMENTO!K:K)</f>
        <v>540.72</v>
      </c>
      <c r="L52" s="65"/>
      <c r="M52" s="64">
        <f t="shared" si="1"/>
        <v>0.38790000000000002</v>
      </c>
      <c r="N52" s="65"/>
    </row>
    <row r="53" spans="1:14" ht="45" customHeight="1" x14ac:dyDescent="0.25">
      <c r="A53" s="55">
        <v>47</v>
      </c>
      <c r="B53" s="74">
        <v>89357</v>
      </c>
      <c r="C53" s="62" t="str">
        <f>VLOOKUP(B53,ORCAMENTO!B:L,2,FALSE)</f>
        <v>TUBO, PVC, SOLDÁVEL, DN 32MM, INSTALADO EM RAMAL OU SUB-RAMAL DE ÁGUA - FORNECIMENTO E INSTALAÇÃO. AF_06/2022</v>
      </c>
      <c r="D53" s="62"/>
      <c r="E53" s="62"/>
      <c r="F53" s="62"/>
      <c r="G53" s="61" t="str">
        <f>VLOOKUP(B53,ORCAMENTO!B:L,6,FALSE)</f>
        <v>M</v>
      </c>
      <c r="H53" s="63">
        <f>SUMIF(ORCAMENTO!B:B,ABCS!B53,ORCAMENTO!H:H)</f>
        <v>12</v>
      </c>
      <c r="I53" s="64">
        <f>VLOOKUP(B53,ORCAMENTO!B:L,8,FALSE)</f>
        <v>43.019999999999996</v>
      </c>
      <c r="J53" s="65"/>
      <c r="K53" s="64">
        <f>SUMIF(ORCAMENTO!B:B,ABCS!B53,ORCAMENTO!K:K)</f>
        <v>516.24</v>
      </c>
      <c r="L53" s="65"/>
      <c r="M53" s="64">
        <f t="shared" si="1"/>
        <v>0.37040000000000001</v>
      </c>
      <c r="N53" s="65"/>
    </row>
    <row r="54" spans="1:14" ht="45" customHeight="1" x14ac:dyDescent="0.25">
      <c r="A54" s="55">
        <v>48</v>
      </c>
      <c r="B54" s="74">
        <v>98110</v>
      </c>
      <c r="C54" s="62" t="str">
        <f>VLOOKUP(B54,ORCAMENTO!B:L,2,FALSE)</f>
        <v>CAIXA DE GORDURA PEQUENA (CAPACIDADE: 19 L), CIRCULAR, EM PVC, DIÂMETRO INTERNO= 0,3 M. AF_12/2020</v>
      </c>
      <c r="D54" s="62"/>
      <c r="E54" s="62"/>
      <c r="F54" s="62"/>
      <c r="G54" s="61" t="str">
        <f>VLOOKUP(B54,ORCAMENTO!B:L,6,FALSE)</f>
        <v>UN</v>
      </c>
      <c r="H54" s="63">
        <f>SUMIF(ORCAMENTO!B:B,ABCS!B54,ORCAMENTO!H:H)</f>
        <v>1</v>
      </c>
      <c r="I54" s="64">
        <f>VLOOKUP(B54,ORCAMENTO!B:L,8,FALSE)</f>
        <v>493.63</v>
      </c>
      <c r="J54" s="65"/>
      <c r="K54" s="64">
        <f>SUMIF(ORCAMENTO!B:B,ABCS!B54,ORCAMENTO!K:K)</f>
        <v>493.63</v>
      </c>
      <c r="L54" s="65"/>
      <c r="M54" s="64">
        <f t="shared" si="1"/>
        <v>0.35410000000000003</v>
      </c>
      <c r="N54" s="65"/>
    </row>
    <row r="55" spans="1:14" ht="45" customHeight="1" x14ac:dyDescent="0.25">
      <c r="A55" s="55">
        <v>49</v>
      </c>
      <c r="B55" s="74">
        <v>86895</v>
      </c>
      <c r="C55" s="62" t="str">
        <f>VLOOKUP(B55,ORCAMENTO!B:L,2,FALSE)</f>
        <v>BANCADA DE GRANITO CINZA POLIDO, DE 0,50 X 0,60 M, PARA LAVATÓRIO - FORNECIMENTO E INSTALAÇÃO. AF_01/2020</v>
      </c>
      <c r="D55" s="62"/>
      <c r="E55" s="62"/>
      <c r="F55" s="62"/>
      <c r="G55" s="61" t="str">
        <f>VLOOKUP(B55,ORCAMENTO!B:L,6,FALSE)</f>
        <v>UN</v>
      </c>
      <c r="H55" s="63">
        <f>SUMIF(ORCAMENTO!B:B,ABCS!B55,ORCAMENTO!H:H)</f>
        <v>1</v>
      </c>
      <c r="I55" s="64">
        <f>VLOOKUP(B55,ORCAMENTO!B:L,8,FALSE)</f>
        <v>471.61</v>
      </c>
      <c r="J55" s="65"/>
      <c r="K55" s="64">
        <f>SUMIF(ORCAMENTO!B:B,ABCS!B55,ORCAMENTO!K:K)</f>
        <v>471.61</v>
      </c>
      <c r="L55" s="65"/>
      <c r="M55" s="64">
        <f t="shared" si="1"/>
        <v>0.33829999999999999</v>
      </c>
      <c r="N55" s="65"/>
    </row>
    <row r="56" spans="1:14" ht="60" customHeight="1" x14ac:dyDescent="0.25">
      <c r="A56" s="55">
        <v>50</v>
      </c>
      <c r="B56" s="74">
        <v>87249</v>
      </c>
      <c r="C56" s="62" t="str">
        <f>VLOOKUP(B56,ORCAMENTO!B:L,2,FALSE)</f>
        <v>REVESTIMENTO CERÂMICO PARA PISO COM PLACAS TIPO ESMALTADA EXTRA DE DIMENSÕES 45X45 CM APLICADA EM AMBIENTES DE ÁREA MENOR QUE 5 M2. AF_06/2014</v>
      </c>
      <c r="D56" s="62"/>
      <c r="E56" s="62"/>
      <c r="F56" s="62"/>
      <c r="G56" s="61" t="str">
        <f>VLOOKUP(B56,ORCAMENTO!B:L,6,FALSE)</f>
        <v>M2</v>
      </c>
      <c r="H56" s="63">
        <f>SUMIF(ORCAMENTO!B:B,ABCS!B56,ORCAMENTO!H:H)</f>
        <v>5.59</v>
      </c>
      <c r="I56" s="64">
        <f>VLOOKUP(B56,ORCAMENTO!B:L,8,FALSE)</f>
        <v>82.710000000000008</v>
      </c>
      <c r="J56" s="65"/>
      <c r="K56" s="64">
        <f>SUMIF(ORCAMENTO!B:B,ABCS!B56,ORCAMENTO!K:K)</f>
        <v>462.35</v>
      </c>
      <c r="L56" s="65"/>
      <c r="M56" s="64">
        <f t="shared" si="1"/>
        <v>0.33169999999999999</v>
      </c>
      <c r="N56" s="65"/>
    </row>
    <row r="57" spans="1:14" ht="30" customHeight="1" x14ac:dyDescent="0.25">
      <c r="A57" s="55">
        <v>51</v>
      </c>
      <c r="B57" s="74">
        <v>98557</v>
      </c>
      <c r="C57" s="62" t="str">
        <f>VLOOKUP(B57,ORCAMENTO!B:L,2,FALSE)</f>
        <v>IMPERMEABILIZAÇÃO DE SUPERFÍCIE COM EMULSÃO ASFÁLTICA, 2 DEMÃOS AF_06/2018</v>
      </c>
      <c r="D57" s="62"/>
      <c r="E57" s="62"/>
      <c r="F57" s="62"/>
      <c r="G57" s="61" t="str">
        <f>VLOOKUP(B57,ORCAMENTO!B:L,6,FALSE)</f>
        <v>M2</v>
      </c>
      <c r="H57" s="63">
        <f>SUMIF(ORCAMENTO!B:B,ABCS!B57,ORCAMENTO!H:H)</f>
        <v>8.19</v>
      </c>
      <c r="I57" s="64">
        <f>VLOOKUP(B57,ORCAMENTO!B:L,8,FALSE)</f>
        <v>50.899999999999991</v>
      </c>
      <c r="J57" s="65"/>
      <c r="K57" s="64">
        <f>SUMIF(ORCAMENTO!B:B,ABCS!B57,ORCAMENTO!K:K)</f>
        <v>416.87</v>
      </c>
      <c r="L57" s="65"/>
      <c r="M57" s="64">
        <f t="shared" si="1"/>
        <v>0.29909999999999998</v>
      </c>
      <c r="N57" s="65"/>
    </row>
    <row r="58" spans="1:14" ht="45" customHeight="1" x14ac:dyDescent="0.25">
      <c r="A58" s="55">
        <v>52</v>
      </c>
      <c r="B58" s="74">
        <v>93198</v>
      </c>
      <c r="C58" s="62" t="str">
        <f>VLOOKUP(B58,ORCAMENTO!B:L,2,FALSE)</f>
        <v>CONTRAVERGA MOLDADA IN LOCO COM UTILIZAÇÃO DE BLOCOS CANALETA PARA VÃOS DE ATÉ 1,5 M DE COMPRIMENTO. AF_03/2016</v>
      </c>
      <c r="D58" s="62"/>
      <c r="E58" s="62"/>
      <c r="F58" s="62"/>
      <c r="G58" s="61" t="str">
        <f>VLOOKUP(B58,ORCAMENTO!B:L,6,FALSE)</f>
        <v>M</v>
      </c>
      <c r="H58" s="63">
        <f>SUMIF(ORCAMENTO!B:B,ABCS!B58,ORCAMENTO!H:H)</f>
        <v>7.5</v>
      </c>
      <c r="I58" s="64">
        <f>VLOOKUP(B58,ORCAMENTO!B:L,8,FALSE)</f>
        <v>55.399999999999984</v>
      </c>
      <c r="J58" s="65"/>
      <c r="K58" s="64">
        <f>SUMIF(ORCAMENTO!B:B,ABCS!B58,ORCAMENTO!K:K)</f>
        <v>415.5</v>
      </c>
      <c r="L58" s="65"/>
      <c r="M58" s="64">
        <f t="shared" si="1"/>
        <v>0.29809999999999998</v>
      </c>
      <c r="N58" s="65"/>
    </row>
    <row r="59" spans="1:14" ht="45" customHeight="1" x14ac:dyDescent="0.25">
      <c r="A59" s="55">
        <v>53</v>
      </c>
      <c r="B59" s="74">
        <v>89356</v>
      </c>
      <c r="C59" s="62" t="str">
        <f>VLOOKUP(B59,ORCAMENTO!B:L,2,FALSE)</f>
        <v>TUBO, PVC, SOLDÁVEL, DN 25MM, INSTALADO EM RAMAL OU SUB-RAMAL DE ÁGUA - FORNECIMENTO E INSTALAÇÃO. AF_06/2022</v>
      </c>
      <c r="D59" s="62"/>
      <c r="E59" s="62"/>
      <c r="F59" s="62"/>
      <c r="G59" s="61" t="str">
        <f>VLOOKUP(B59,ORCAMENTO!B:L,6,FALSE)</f>
        <v>M</v>
      </c>
      <c r="H59" s="63">
        <f>SUMIF(ORCAMENTO!B:B,ABCS!B59,ORCAMENTO!H:H)</f>
        <v>12</v>
      </c>
      <c r="I59" s="64">
        <f>VLOOKUP(B59,ORCAMENTO!B:L,8,FALSE)</f>
        <v>31.18</v>
      </c>
      <c r="J59" s="65"/>
      <c r="K59" s="64">
        <f>SUMIF(ORCAMENTO!B:B,ABCS!B59,ORCAMENTO!K:K)</f>
        <v>374.16</v>
      </c>
      <c r="L59" s="65"/>
      <c r="M59" s="64">
        <f t="shared" si="1"/>
        <v>0.26840000000000003</v>
      </c>
      <c r="N59" s="65"/>
    </row>
    <row r="60" spans="1:14" ht="45" customHeight="1" x14ac:dyDescent="0.25">
      <c r="A60" s="55">
        <v>54</v>
      </c>
      <c r="B60" s="74">
        <v>88649</v>
      </c>
      <c r="C60" s="62" t="str">
        <f>VLOOKUP(B60,ORCAMENTO!B:L,2,FALSE)</f>
        <v>RODAPÉ CERÂMICO DE 7CM DE ALTURA COM PLACAS TIPO ESMALTADA EXTRA DE DIMENSÕES 45X45CM. AF_06/2014</v>
      </c>
      <c r="D60" s="62"/>
      <c r="E60" s="62"/>
      <c r="F60" s="62"/>
      <c r="G60" s="61" t="str">
        <f>VLOOKUP(B60,ORCAMENTO!B:L,6,FALSE)</f>
        <v>M</v>
      </c>
      <c r="H60" s="63">
        <f>SUMIF(ORCAMENTO!B:B,ABCS!B60,ORCAMENTO!H:H)</f>
        <v>37.85</v>
      </c>
      <c r="I60" s="64">
        <f>VLOOKUP(B60,ORCAMENTO!B:L,8,FALSE)</f>
        <v>9.59</v>
      </c>
      <c r="J60" s="65"/>
      <c r="K60" s="64">
        <f>SUMIF(ORCAMENTO!B:B,ABCS!B60,ORCAMENTO!K:K)</f>
        <v>362.98</v>
      </c>
      <c r="L60" s="65"/>
      <c r="M60" s="64">
        <f t="shared" si="1"/>
        <v>0.26040000000000002</v>
      </c>
      <c r="N60" s="65"/>
    </row>
    <row r="61" spans="1:14" ht="60" customHeight="1" x14ac:dyDescent="0.25">
      <c r="A61" s="55">
        <v>55</v>
      </c>
      <c r="B61" s="74">
        <v>95635</v>
      </c>
      <c r="C61" s="62" t="str">
        <f>VLOOKUP(B61,ORCAMENTO!B:L,2,FALSE)</f>
        <v>KIT CAVALETE PARA MEDIÇÃO DE ÁGUA - ENTRADA PRINCIPAL, EM PVC SOLDÁVEL DN 25 (¾")   FORNECIMENTO E INSTALAÇÃO (EXCLUSIVE HIDRÔMETRO). AF_11/2016</v>
      </c>
      <c r="D61" s="62"/>
      <c r="E61" s="62"/>
      <c r="F61" s="62"/>
      <c r="G61" s="61" t="str">
        <f>VLOOKUP(B61,ORCAMENTO!B:L,6,FALSE)</f>
        <v>UN</v>
      </c>
      <c r="H61" s="63">
        <f>SUMIF(ORCAMENTO!B:B,ABCS!B61,ORCAMENTO!H:H)</f>
        <v>1</v>
      </c>
      <c r="I61" s="64">
        <f>VLOOKUP(B61,ORCAMENTO!B:L,8,FALSE)</f>
        <v>321.73999999999995</v>
      </c>
      <c r="J61" s="65"/>
      <c r="K61" s="64">
        <f>SUMIF(ORCAMENTO!B:B,ABCS!B61,ORCAMENTO!K:K)</f>
        <v>321.74</v>
      </c>
      <c r="L61" s="65"/>
      <c r="M61" s="64">
        <f t="shared" si="1"/>
        <v>0.23080000000000001</v>
      </c>
      <c r="N61" s="65"/>
    </row>
    <row r="62" spans="1:14" ht="45" customHeight="1" x14ac:dyDescent="0.25">
      <c r="A62" s="55">
        <v>56</v>
      </c>
      <c r="B62" s="74">
        <v>89712</v>
      </c>
      <c r="C62" s="62" t="str">
        <f>VLOOKUP(B62,ORCAMENTO!B:L,2,FALSE)</f>
        <v>TUBO PVC, SERIE NORMAL, ESGOTO PREDIAL, DN 50 MM, FORNECIDO E INSTALADO EM RAMAL DE DESCARGA OU RAMAL DE ESGOTO SANITÁRIO. AF_08/2022</v>
      </c>
      <c r="D62" s="62"/>
      <c r="E62" s="62"/>
      <c r="F62" s="62"/>
      <c r="G62" s="61" t="str">
        <f>VLOOKUP(B62,ORCAMENTO!B:L,6,FALSE)</f>
        <v>M</v>
      </c>
      <c r="H62" s="63">
        <f>SUMIF(ORCAMENTO!B:B,ABCS!B62,ORCAMENTO!H:H)</f>
        <v>9.0500000000000007</v>
      </c>
      <c r="I62" s="64">
        <f>VLOOKUP(B62,ORCAMENTO!B:L,8,FALSE)</f>
        <v>34.75</v>
      </c>
      <c r="J62" s="65"/>
      <c r="K62" s="64">
        <f>SUMIF(ORCAMENTO!B:B,ABCS!B62,ORCAMENTO!K:K)</f>
        <v>314.49</v>
      </c>
      <c r="L62" s="65"/>
      <c r="M62" s="64">
        <f t="shared" si="1"/>
        <v>0.22559999999999999</v>
      </c>
      <c r="N62" s="65"/>
    </row>
    <row r="63" spans="1:14" ht="60" customHeight="1" x14ac:dyDescent="0.25">
      <c r="A63" s="55">
        <v>57</v>
      </c>
      <c r="B63" s="74">
        <v>94221</v>
      </c>
      <c r="C63" s="62" t="str">
        <f>VLOOKUP(B63,ORCAMENTO!B:L,2,FALSE)</f>
        <v>CUMEEIRA PARA TELHA CERÂMICA EMBOÇADA COM ARGAMASSA TRAÇO 1:2:9 (CIMENTO, CAL E AREIA) PARA TELHADOS COM ATÉ 2 ÁGUAS, INCLUSO TRANSPORTE VERTICAL. AF_07/2019</v>
      </c>
      <c r="D63" s="62"/>
      <c r="E63" s="62"/>
      <c r="F63" s="62"/>
      <c r="G63" s="61" t="str">
        <f>VLOOKUP(B63,ORCAMENTO!B:L,6,FALSE)</f>
        <v>M</v>
      </c>
      <c r="H63" s="63">
        <f>SUMIF(ORCAMENTO!B:B,ABCS!B63,ORCAMENTO!H:H)</f>
        <v>9.1</v>
      </c>
      <c r="I63" s="64">
        <f>VLOOKUP(B63,ORCAMENTO!B:L,8,FALSE)</f>
        <v>33.479999999999997</v>
      </c>
      <c r="J63" s="65"/>
      <c r="K63" s="64">
        <f>SUMIF(ORCAMENTO!B:B,ABCS!B63,ORCAMENTO!K:K)</f>
        <v>304.67</v>
      </c>
      <c r="L63" s="65"/>
      <c r="M63" s="64">
        <f t="shared" si="1"/>
        <v>0.21859999999999999</v>
      </c>
      <c r="N63" s="65"/>
    </row>
    <row r="64" spans="1:14" ht="45" customHeight="1" x14ac:dyDescent="0.25">
      <c r="A64" s="55">
        <v>58</v>
      </c>
      <c r="B64" s="74">
        <v>87412</v>
      </c>
      <c r="C64" s="62" t="str">
        <f>VLOOKUP(B64,ORCAMENTO!B:L,2,FALSE)</f>
        <v>APLICAÇÃO MANUAL DE GESSO DESEMPENADO (SEM TALISCAS) EM TETO DE AMBIENTES DE ÁREA ENTRE 5M² E 10M², ESPESSURA DE 0,5CM. AF_06/2014</v>
      </c>
      <c r="D64" s="62"/>
      <c r="E64" s="62"/>
      <c r="F64" s="62"/>
      <c r="G64" s="61" t="str">
        <f>VLOOKUP(B64,ORCAMENTO!B:L,6,FALSE)</f>
        <v>M2</v>
      </c>
      <c r="H64" s="63">
        <f>SUMIF(ORCAMENTO!B:B,ABCS!B64,ORCAMENTO!H:H)</f>
        <v>9.01</v>
      </c>
      <c r="I64" s="64">
        <f>VLOOKUP(B64,ORCAMENTO!B:L,8,FALSE)</f>
        <v>33.510000000000005</v>
      </c>
      <c r="J64" s="65"/>
      <c r="K64" s="64">
        <f>SUMIF(ORCAMENTO!B:B,ABCS!B64,ORCAMENTO!K:K)</f>
        <v>301.93</v>
      </c>
      <c r="L64" s="65"/>
      <c r="M64" s="64">
        <f t="shared" si="1"/>
        <v>0.21659999999999999</v>
      </c>
      <c r="N64" s="65"/>
    </row>
    <row r="65" spans="1:14" ht="30" customHeight="1" x14ac:dyDescent="0.25">
      <c r="A65" s="55">
        <v>59</v>
      </c>
      <c r="B65" s="74">
        <v>95675</v>
      </c>
      <c r="C65" s="62" t="str">
        <f>VLOOKUP(B65,ORCAMENTO!B:L,2,FALSE)</f>
        <v>HIDRÔMETRO DN 25 (¾ ), 5,0 M³/H FORNECIMENTO E INSTALAÇÃO. AF_11/2016</v>
      </c>
      <c r="D65" s="62"/>
      <c r="E65" s="62"/>
      <c r="F65" s="62"/>
      <c r="G65" s="61" t="str">
        <f>VLOOKUP(B65,ORCAMENTO!B:L,6,FALSE)</f>
        <v>UN</v>
      </c>
      <c r="H65" s="63">
        <f>SUMIF(ORCAMENTO!B:B,ABCS!B65,ORCAMENTO!H:H)</f>
        <v>1</v>
      </c>
      <c r="I65" s="64">
        <f>VLOOKUP(B65,ORCAMENTO!B:L,8,FALSE)</f>
        <v>295.19</v>
      </c>
      <c r="J65" s="65"/>
      <c r="K65" s="64">
        <f>SUMIF(ORCAMENTO!B:B,ABCS!B65,ORCAMENTO!K:K)</f>
        <v>295.19</v>
      </c>
      <c r="L65" s="65"/>
      <c r="M65" s="64">
        <f t="shared" si="1"/>
        <v>0.21179999999999999</v>
      </c>
      <c r="N65" s="65"/>
    </row>
    <row r="66" spans="1:14" ht="60" customHeight="1" x14ac:dyDescent="0.25">
      <c r="A66" s="55">
        <v>60</v>
      </c>
      <c r="B66" s="74">
        <v>94569</v>
      </c>
      <c r="C66" s="62" t="str">
        <f>VLOOKUP(B66,ORCAMENTO!B:L,2,FALSE)</f>
        <v>JANELA DE ALUMÍNIO TIPO MAXIM-AR, COM VIDROS, BATENTE E FERRAGENS. EXCLUSIVE ALIZAR, ACABAMENTO E CONTRAMARCO. FORNECIMENTO E INSTALAÇÃO. AF_12/2019</v>
      </c>
      <c r="D66" s="62"/>
      <c r="E66" s="62"/>
      <c r="F66" s="62"/>
      <c r="G66" s="61" t="str">
        <f>VLOOKUP(B66,ORCAMENTO!B:L,6,FALSE)</f>
        <v>M2</v>
      </c>
      <c r="H66" s="63">
        <f>SUMIF(ORCAMENTO!B:B,ABCS!B66,ORCAMENTO!H:H)</f>
        <v>0.24</v>
      </c>
      <c r="I66" s="64">
        <f>VLOOKUP(B66,ORCAMENTO!B:L,8,FALSE)</f>
        <v>1072.82</v>
      </c>
      <c r="J66" s="65"/>
      <c r="K66" s="64">
        <f>SUMIF(ORCAMENTO!B:B,ABCS!B66,ORCAMENTO!K:K)</f>
        <v>257.48</v>
      </c>
      <c r="L66" s="65"/>
      <c r="M66" s="64">
        <f t="shared" si="1"/>
        <v>0.1847</v>
      </c>
      <c r="N66" s="65"/>
    </row>
    <row r="67" spans="1:14" ht="45" customHeight="1" x14ac:dyDescent="0.25">
      <c r="A67" s="55">
        <v>61</v>
      </c>
      <c r="B67" s="74">
        <v>89987</v>
      </c>
      <c r="C67" s="62" t="str">
        <f>VLOOKUP(B67,ORCAMENTO!B:L,2,FALSE)</f>
        <v>REGISTRO DE GAVETA BRUTO, LATÃO, ROSCÁVEL, 3/4", COM ACABAMENTO E CANOPLA CROMADOS - FORNECIMENTO E INSTALAÇÃO. AF_08/2021</v>
      </c>
      <c r="D67" s="62"/>
      <c r="E67" s="62"/>
      <c r="F67" s="62"/>
      <c r="G67" s="61" t="str">
        <f>VLOOKUP(B67,ORCAMENTO!B:L,6,FALSE)</f>
        <v>UN</v>
      </c>
      <c r="H67" s="63">
        <f>SUMIF(ORCAMENTO!B:B,ABCS!B67,ORCAMENTO!H:H)</f>
        <v>2</v>
      </c>
      <c r="I67" s="64">
        <f>VLOOKUP(B67,ORCAMENTO!B:L,8,FALSE)</f>
        <v>94.46</v>
      </c>
      <c r="J67" s="65"/>
      <c r="K67" s="64">
        <f>SUMIF(ORCAMENTO!B:B,ABCS!B67,ORCAMENTO!K:K)</f>
        <v>188.92</v>
      </c>
      <c r="L67" s="65"/>
      <c r="M67" s="64">
        <f t="shared" si="1"/>
        <v>0.13550000000000001</v>
      </c>
      <c r="N67" s="65"/>
    </row>
    <row r="68" spans="1:14" ht="30" customHeight="1" x14ac:dyDescent="0.25">
      <c r="A68" s="55">
        <v>62</v>
      </c>
      <c r="B68" s="74">
        <v>88484</v>
      </c>
      <c r="C68" s="62" t="str">
        <f>VLOOKUP(B68,ORCAMENTO!B:L,2,FALSE)</f>
        <v>APLICAÇÃO DE FUNDO SELADOR ACRÍLICO EM TETO, UMA DEMÃO. AF_06/2014</v>
      </c>
      <c r="D68" s="62"/>
      <c r="E68" s="62"/>
      <c r="F68" s="62"/>
      <c r="G68" s="61" t="str">
        <f>VLOOKUP(B68,ORCAMENTO!B:L,6,FALSE)</f>
        <v>M2</v>
      </c>
      <c r="H68" s="63">
        <f>SUMIF(ORCAMENTO!B:B,ABCS!B68,ORCAMENTO!H:H)</f>
        <v>41.95</v>
      </c>
      <c r="I68" s="64">
        <f>VLOOKUP(B68,ORCAMENTO!B:L,8,FALSE)</f>
        <v>3.96</v>
      </c>
      <c r="J68" s="65"/>
      <c r="K68" s="64">
        <f>SUMIF(ORCAMENTO!B:B,ABCS!B68,ORCAMENTO!K:K)</f>
        <v>166.12</v>
      </c>
      <c r="L68" s="65"/>
      <c r="M68" s="64">
        <f t="shared" si="1"/>
        <v>0.1192</v>
      </c>
      <c r="N68" s="65"/>
    </row>
    <row r="69" spans="1:14" ht="45" customHeight="1" x14ac:dyDescent="0.25">
      <c r="A69" s="55">
        <v>63</v>
      </c>
      <c r="B69" s="74">
        <v>86915</v>
      </c>
      <c r="C69" s="62" t="str">
        <f>VLOOKUP(B69,ORCAMENTO!B:L,2,FALSE)</f>
        <v>TORNEIRA CROMADA DE MESA, 1/2 OU 3/4, PARA LAVATÓRIO, PADRÃO MÉDIO - FORNECIMENTO E INSTALAÇÃO. AF_01/2020</v>
      </c>
      <c r="D69" s="62"/>
      <c r="E69" s="62"/>
      <c r="F69" s="62"/>
      <c r="G69" s="61" t="str">
        <f>VLOOKUP(B69,ORCAMENTO!B:L,6,FALSE)</f>
        <v>UN</v>
      </c>
      <c r="H69" s="63">
        <f>SUMIF(ORCAMENTO!B:B,ABCS!B69,ORCAMENTO!H:H)</f>
        <v>1</v>
      </c>
      <c r="I69" s="64">
        <f>VLOOKUP(B69,ORCAMENTO!B:L,8,FALSE)</f>
        <v>165.31</v>
      </c>
      <c r="J69" s="65"/>
      <c r="K69" s="64">
        <f>SUMIF(ORCAMENTO!B:B,ABCS!B69,ORCAMENTO!K:K)</f>
        <v>165.31</v>
      </c>
      <c r="L69" s="65"/>
      <c r="M69" s="64">
        <f t="shared" si="1"/>
        <v>0.1186</v>
      </c>
      <c r="N69" s="65"/>
    </row>
    <row r="70" spans="1:14" ht="30" customHeight="1" x14ac:dyDescent="0.25">
      <c r="A70" s="55">
        <v>64</v>
      </c>
      <c r="B70" s="61" t="s">
        <v>189</v>
      </c>
      <c r="C70" s="62" t="str">
        <f>VLOOKUP(B70,ORCAMENTO!B:L,2,FALSE)</f>
        <v>FORNECIMENTO DE DISPOSITIVO DR, 2 POLOS, SENSIBILIDADE DE 30 MA, CORRENTE DE 40 A, TIPO AC</v>
      </c>
      <c r="D70" s="62"/>
      <c r="E70" s="62"/>
      <c r="F70" s="62"/>
      <c r="G70" s="61" t="str">
        <f>VLOOKUP(B70,ORCAMENTO!B:L,6,FALSE)</f>
        <v>UN</v>
      </c>
      <c r="H70" s="63">
        <f>SUMIF(ORCAMENTO!B:B,ABCS!B70,ORCAMENTO!H:H)</f>
        <v>1</v>
      </c>
      <c r="I70" s="64">
        <f>VLOOKUP(B70,ORCAMENTO!B:L,8,FALSE)</f>
        <v>161.04</v>
      </c>
      <c r="J70" s="65"/>
      <c r="K70" s="64">
        <f>SUMIF(ORCAMENTO!B:B,ABCS!B70,ORCAMENTO!K:K)</f>
        <v>161.04</v>
      </c>
      <c r="L70" s="65"/>
      <c r="M70" s="64">
        <f t="shared" si="1"/>
        <v>0.11550000000000001</v>
      </c>
      <c r="N70" s="65"/>
    </row>
    <row r="71" spans="1:14" ht="45" customHeight="1" x14ac:dyDescent="0.25">
      <c r="A71" s="55">
        <v>65</v>
      </c>
      <c r="B71" s="74">
        <v>86901</v>
      </c>
      <c r="C71" s="62" t="str">
        <f>VLOOKUP(B71,ORCAMENTO!B:L,2,FALSE)</f>
        <v>CUBA DE EMBUTIR OVAL EM LOUÇA BRANCA, 35 X 50CM OU EQUIVALENTE - FORNECIMENTO E INSTALAÇÃO. AF_01/2020</v>
      </c>
      <c r="D71" s="62"/>
      <c r="E71" s="62"/>
      <c r="F71" s="62"/>
      <c r="G71" s="61" t="str">
        <f>VLOOKUP(B71,ORCAMENTO!B:L,6,FALSE)</f>
        <v>UN</v>
      </c>
      <c r="H71" s="63">
        <f>SUMIF(ORCAMENTO!B:B,ABCS!B71,ORCAMENTO!H:H)</f>
        <v>1</v>
      </c>
      <c r="I71" s="64">
        <f>VLOOKUP(B71,ORCAMENTO!B:L,8,FALSE)</f>
        <v>158.55000000000001</v>
      </c>
      <c r="J71" s="65"/>
      <c r="K71" s="64">
        <f>SUMIF(ORCAMENTO!B:B,ABCS!B71,ORCAMENTO!K:K)</f>
        <v>158.55000000000001</v>
      </c>
      <c r="L71" s="65"/>
      <c r="M71" s="64">
        <f t="shared" ref="M71:M88" si="2">ROUND((K71/$K$90)*100,4)</f>
        <v>0.1137</v>
      </c>
      <c r="N71" s="65"/>
    </row>
    <row r="72" spans="1:14" ht="45" customHeight="1" x14ac:dyDescent="0.25">
      <c r="A72" s="55">
        <v>66</v>
      </c>
      <c r="B72" s="74">
        <v>95676</v>
      </c>
      <c r="C72" s="62" t="str">
        <f>VLOOKUP(B72,ORCAMENTO!B:L,2,FALSE)</f>
        <v>CAIXA EM CONCRETO PRÉ-MOLDADO PARA ABRIGO DE HIDRÔMETRO COM DN 20 (½)  FORNECIMENTO E INSTALAÇÃO. AF_11/2016</v>
      </c>
      <c r="D72" s="62"/>
      <c r="E72" s="62"/>
      <c r="F72" s="62"/>
      <c r="G72" s="61" t="str">
        <f>VLOOKUP(B72,ORCAMENTO!B:L,6,FALSE)</f>
        <v>UN</v>
      </c>
      <c r="H72" s="63">
        <f>SUMIF(ORCAMENTO!B:B,ABCS!B72,ORCAMENTO!H:H)</f>
        <v>1</v>
      </c>
      <c r="I72" s="64">
        <f>VLOOKUP(B72,ORCAMENTO!B:L,8,FALSE)</f>
        <v>146.59</v>
      </c>
      <c r="J72" s="65"/>
      <c r="K72" s="64">
        <f>SUMIF(ORCAMENTO!B:B,ABCS!B72,ORCAMENTO!K:K)</f>
        <v>146.59</v>
      </c>
      <c r="L72" s="65"/>
      <c r="M72" s="64">
        <f t="shared" si="2"/>
        <v>0.1052</v>
      </c>
      <c r="N72" s="65"/>
    </row>
    <row r="73" spans="1:14" ht="45" customHeight="1" x14ac:dyDescent="0.25">
      <c r="A73" s="55">
        <v>67</v>
      </c>
      <c r="B73" s="74">
        <v>87413</v>
      </c>
      <c r="C73" s="62" t="str">
        <f>VLOOKUP(B73,ORCAMENTO!B:L,2,FALSE)</f>
        <v>APLICAÇÃO MANUAL DE GESSO DESEMPENADO (SEM TALISCAS) EM TETO DE AMBIENTES DE ÁREA MENOR QUE 5M², ESPESSURA DE 0,5CM. AF_06/2014</v>
      </c>
      <c r="D73" s="62"/>
      <c r="E73" s="62"/>
      <c r="F73" s="62"/>
      <c r="G73" s="61" t="str">
        <f>VLOOKUP(B73,ORCAMENTO!B:L,6,FALSE)</f>
        <v>M2</v>
      </c>
      <c r="H73" s="63">
        <f>SUMIF(ORCAMENTO!B:B,ABCS!B73,ORCAMENTO!H:H)</f>
        <v>3.25</v>
      </c>
      <c r="I73" s="64">
        <f>VLOOKUP(B73,ORCAMENTO!B:L,8,FALSE)</f>
        <v>39.22</v>
      </c>
      <c r="J73" s="65"/>
      <c r="K73" s="64">
        <f>SUMIF(ORCAMENTO!B:B,ABCS!B73,ORCAMENTO!K:K)</f>
        <v>127.47</v>
      </c>
      <c r="L73" s="65"/>
      <c r="M73" s="64">
        <f t="shared" si="2"/>
        <v>9.1399999999999995E-2</v>
      </c>
      <c r="N73" s="65"/>
    </row>
    <row r="74" spans="1:14" ht="60" customHeight="1" x14ac:dyDescent="0.25">
      <c r="A74" s="55">
        <v>68</v>
      </c>
      <c r="B74" s="74">
        <v>89707</v>
      </c>
      <c r="C74" s="62" t="str">
        <f>VLOOKUP(B74,ORCAMENTO!B:L,2,FALSE)</f>
        <v>CAIXA SIFONADA, PVC, DN 100 X 100 X 50 MM, JUNTA ELÁSTICA, FORNECIDA E INSTALADA EM RAMAL DE DESCARGA OU EM RAMAL DE ESGOTO SANITÁRIO. AF_08/2022</v>
      </c>
      <c r="D74" s="62"/>
      <c r="E74" s="62"/>
      <c r="F74" s="62"/>
      <c r="G74" s="61" t="str">
        <f>VLOOKUP(B74,ORCAMENTO!B:L,6,FALSE)</f>
        <v>UN</v>
      </c>
      <c r="H74" s="63">
        <f>SUMIF(ORCAMENTO!B:B,ABCS!B74,ORCAMENTO!H:H)</f>
        <v>2</v>
      </c>
      <c r="I74" s="64">
        <f>VLOOKUP(B74,ORCAMENTO!B:L,8,FALSE)</f>
        <v>62.99</v>
      </c>
      <c r="J74" s="65"/>
      <c r="K74" s="64">
        <f>SUMIF(ORCAMENTO!B:B,ABCS!B74,ORCAMENTO!K:K)</f>
        <v>125.98</v>
      </c>
      <c r="L74" s="65"/>
      <c r="M74" s="64">
        <f t="shared" si="2"/>
        <v>9.0399999999999994E-2</v>
      </c>
      <c r="N74" s="65"/>
    </row>
    <row r="75" spans="1:14" ht="45" customHeight="1" x14ac:dyDescent="0.25">
      <c r="A75" s="55">
        <v>69</v>
      </c>
      <c r="B75" s="74">
        <v>89711</v>
      </c>
      <c r="C75" s="62" t="str">
        <f>VLOOKUP(B75,ORCAMENTO!B:L,2,FALSE)</f>
        <v>TUBO PVC, SERIE NORMAL, ESGOTO PREDIAL, DN 40 MM, FORNECIDO E INSTALADO EM RAMAL DE DESCARGA OU RAMAL DE ESGOTO SANITÁRIO. AF_08/2022</v>
      </c>
      <c r="D75" s="62"/>
      <c r="E75" s="62"/>
      <c r="F75" s="62"/>
      <c r="G75" s="61" t="str">
        <f>VLOOKUP(B75,ORCAMENTO!B:L,6,FALSE)</f>
        <v>M</v>
      </c>
      <c r="H75" s="63">
        <f>SUMIF(ORCAMENTO!B:B,ABCS!B75,ORCAMENTO!H:H)</f>
        <v>3.5</v>
      </c>
      <c r="I75" s="64">
        <f>VLOOKUP(B75,ORCAMENTO!B:L,8,FALSE)</f>
        <v>27.619999999999997</v>
      </c>
      <c r="J75" s="65"/>
      <c r="K75" s="64">
        <f>SUMIF(ORCAMENTO!B:B,ABCS!B75,ORCAMENTO!K:K)</f>
        <v>96.67</v>
      </c>
      <c r="L75" s="65"/>
      <c r="M75" s="64">
        <f t="shared" si="2"/>
        <v>6.9400000000000003E-2</v>
      </c>
      <c r="N75" s="65"/>
    </row>
    <row r="76" spans="1:14" ht="45" customHeight="1" x14ac:dyDescent="0.25">
      <c r="A76" s="55">
        <v>70</v>
      </c>
      <c r="B76" s="74">
        <v>89985</v>
      </c>
      <c r="C76" s="62" t="str">
        <f>VLOOKUP(B76,ORCAMENTO!B:L,2,FALSE)</f>
        <v>REGISTRO DE PRESSÃO BRUTO, LATÃO, ROSCÁVEL, 3/4", COM ACABAMENTO E CANOPLA CROMADOS - FORNECIMENTO E INSTALAÇÃO. AF_08/2021</v>
      </c>
      <c r="D76" s="62"/>
      <c r="E76" s="62"/>
      <c r="F76" s="62"/>
      <c r="G76" s="61" t="str">
        <f>VLOOKUP(B76,ORCAMENTO!B:L,6,FALSE)</f>
        <v>UN</v>
      </c>
      <c r="H76" s="63">
        <f>SUMIF(ORCAMENTO!B:B,ABCS!B76,ORCAMENTO!H:H)</f>
        <v>1</v>
      </c>
      <c r="I76" s="64">
        <f>VLOOKUP(B76,ORCAMENTO!B:L,8,FALSE)</f>
        <v>89.919999999999987</v>
      </c>
      <c r="J76" s="65"/>
      <c r="K76" s="64">
        <f>SUMIF(ORCAMENTO!B:B,ABCS!B76,ORCAMENTO!K:K)</f>
        <v>89.92</v>
      </c>
      <c r="L76" s="65"/>
      <c r="M76" s="64">
        <f t="shared" si="2"/>
        <v>6.4500000000000002E-2</v>
      </c>
      <c r="N76" s="65"/>
    </row>
    <row r="77" spans="1:14" ht="45" customHeight="1" x14ac:dyDescent="0.25">
      <c r="A77" s="55">
        <v>71</v>
      </c>
      <c r="B77" s="74">
        <v>86877</v>
      </c>
      <c r="C77" s="62" t="str">
        <f>VLOOKUP(B77,ORCAMENTO!B:L,2,FALSE)</f>
        <v>VÁLVULA EM METAL CROMADO 1.1/2 X 1.1/2 PARA TANQUE OU LAVATÓRIO, COM OU SEM LADRÃO - FORNECIMENTO E INSTALAÇÃO. AF_01/2020</v>
      </c>
      <c r="D77" s="62"/>
      <c r="E77" s="62"/>
      <c r="F77" s="62"/>
      <c r="G77" s="61" t="str">
        <f>VLOOKUP(B77,ORCAMENTO!B:L,6,FALSE)</f>
        <v>UN</v>
      </c>
      <c r="H77" s="63">
        <f>SUMIF(ORCAMENTO!B:B,ABCS!B77,ORCAMENTO!H:H)</f>
        <v>1</v>
      </c>
      <c r="I77" s="64">
        <f>VLOOKUP(B77,ORCAMENTO!B:L,8,FALSE)</f>
        <v>88.78</v>
      </c>
      <c r="J77" s="65"/>
      <c r="K77" s="64">
        <f>SUMIF(ORCAMENTO!B:B,ABCS!B77,ORCAMENTO!K:K)</f>
        <v>88.78</v>
      </c>
      <c r="L77" s="65"/>
      <c r="M77" s="64">
        <f t="shared" si="2"/>
        <v>6.3700000000000007E-2</v>
      </c>
      <c r="N77" s="65"/>
    </row>
    <row r="78" spans="1:14" ht="45" customHeight="1" x14ac:dyDescent="0.25">
      <c r="A78" s="55">
        <v>72</v>
      </c>
      <c r="B78" s="61" t="s">
        <v>187</v>
      </c>
      <c r="C78" s="62" t="str">
        <f>VLOOKUP(B78,ORCAMENTO!B:L,2,FALSE)</f>
        <v>FORNECIMENTO DE DISPOSITIVO DPS CLASSE II, 1 POLO, TENSAO MAXIMA DE 175 V, CORRENTE MAXIMA DE *20* KA (TIPO AC)</v>
      </c>
      <c r="D78" s="62"/>
      <c r="E78" s="62"/>
      <c r="F78" s="62"/>
      <c r="G78" s="61" t="str">
        <f>VLOOKUP(B78,ORCAMENTO!B:L,6,FALSE)</f>
        <v>UN</v>
      </c>
      <c r="H78" s="63">
        <f>SUMIF(ORCAMENTO!B:B,ABCS!B78,ORCAMENTO!H:H)</f>
        <v>1</v>
      </c>
      <c r="I78" s="64">
        <f>VLOOKUP(B78,ORCAMENTO!B:L,8,FALSE)</f>
        <v>76.89</v>
      </c>
      <c r="J78" s="65"/>
      <c r="K78" s="64">
        <f>SUMIF(ORCAMENTO!B:B,ABCS!B78,ORCAMENTO!K:K)</f>
        <v>76.89</v>
      </c>
      <c r="L78" s="65"/>
      <c r="M78" s="64">
        <f t="shared" si="2"/>
        <v>5.5199999999999999E-2</v>
      </c>
      <c r="N78" s="65"/>
    </row>
    <row r="79" spans="1:14" ht="45" customHeight="1" x14ac:dyDescent="0.25">
      <c r="A79" s="55">
        <v>73</v>
      </c>
      <c r="B79" s="74">
        <v>91987</v>
      </c>
      <c r="C79" s="62" t="str">
        <f>VLOOKUP(B79,ORCAMENTO!B:L,2,FALSE)</f>
        <v>CAMPAINHA CIGARRA (1 MÓDULO), 10A/250V, INCLUINDO SUPORTE E PLACA - FORNECIMENTO E INSTALAÇÃO. AF_09/2017</v>
      </c>
      <c r="D79" s="62"/>
      <c r="E79" s="62"/>
      <c r="F79" s="62"/>
      <c r="G79" s="61" t="str">
        <f>VLOOKUP(B79,ORCAMENTO!B:L,6,FALSE)</f>
        <v>UN</v>
      </c>
      <c r="H79" s="63">
        <f>SUMIF(ORCAMENTO!B:B,ABCS!B79,ORCAMENTO!H:H)</f>
        <v>1</v>
      </c>
      <c r="I79" s="64">
        <f>VLOOKUP(B79,ORCAMENTO!B:L,8,FALSE)</f>
        <v>62.349999999999994</v>
      </c>
      <c r="J79" s="65"/>
      <c r="K79" s="64">
        <f>SUMIF(ORCAMENTO!B:B,ABCS!B79,ORCAMENTO!K:K)</f>
        <v>62.35</v>
      </c>
      <c r="L79" s="65"/>
      <c r="M79" s="64">
        <f t="shared" si="2"/>
        <v>4.4699999999999997E-2</v>
      </c>
      <c r="N79" s="65"/>
    </row>
    <row r="80" spans="1:14" ht="45" customHeight="1" x14ac:dyDescent="0.25">
      <c r="A80" s="55">
        <v>74</v>
      </c>
      <c r="B80" s="74">
        <v>93653</v>
      </c>
      <c r="C80" s="62" t="str">
        <f>VLOOKUP(B80,ORCAMENTO!B:L,2,FALSE)</f>
        <v>DISJUNTOR MONOPOLAR TIPO DIN, CORRENTE NOMINAL DE 10A - FORNECIMENTO E INSTALAÇÃO. AF_10/2020</v>
      </c>
      <c r="D80" s="62"/>
      <c r="E80" s="62"/>
      <c r="F80" s="62"/>
      <c r="G80" s="61" t="str">
        <f>VLOOKUP(B80,ORCAMENTO!B:L,6,FALSE)</f>
        <v>UN</v>
      </c>
      <c r="H80" s="63">
        <f>SUMIF(ORCAMENTO!B:B,ABCS!B80,ORCAMENTO!H:H)</f>
        <v>3</v>
      </c>
      <c r="I80" s="64">
        <f>VLOOKUP(B80,ORCAMENTO!B:L,8,FALSE)</f>
        <v>14.32</v>
      </c>
      <c r="J80" s="65"/>
      <c r="K80" s="64">
        <f>SUMIF(ORCAMENTO!B:B,ABCS!B80,ORCAMENTO!K:K)</f>
        <v>42.96</v>
      </c>
      <c r="L80" s="65"/>
      <c r="M80" s="64">
        <f t="shared" si="2"/>
        <v>3.0800000000000001E-2</v>
      </c>
      <c r="N80" s="65"/>
    </row>
    <row r="81" spans="1:14" ht="45" customHeight="1" x14ac:dyDescent="0.25">
      <c r="A81" s="55">
        <v>75</v>
      </c>
      <c r="B81" s="74">
        <v>91985</v>
      </c>
      <c r="C81" s="62" t="str">
        <f>VLOOKUP(B81,ORCAMENTO!B:L,2,FALSE)</f>
        <v>INTERRUPTOR PULSADOR CAMPAINHA (1 MÓDULO), 10A/250V, INCLUINDO SUPORTE E PLACA - FORNECIMENTO E INSTALAÇÃO. AF_09/2017</v>
      </c>
      <c r="D81" s="62"/>
      <c r="E81" s="62"/>
      <c r="F81" s="62"/>
      <c r="G81" s="61" t="str">
        <f>VLOOKUP(B81,ORCAMENTO!B:L,6,FALSE)</f>
        <v>UN</v>
      </c>
      <c r="H81" s="63">
        <f>SUMIF(ORCAMENTO!B:B,ABCS!B81,ORCAMENTO!H:H)</f>
        <v>1</v>
      </c>
      <c r="I81" s="64">
        <f>VLOOKUP(B81,ORCAMENTO!B:L,8,FALSE)</f>
        <v>36.47</v>
      </c>
      <c r="J81" s="65"/>
      <c r="K81" s="64">
        <f>SUMIF(ORCAMENTO!B:B,ABCS!B81,ORCAMENTO!K:K)</f>
        <v>36.47</v>
      </c>
      <c r="L81" s="65"/>
      <c r="M81" s="64">
        <f t="shared" si="2"/>
        <v>2.6200000000000001E-2</v>
      </c>
      <c r="N81" s="65"/>
    </row>
    <row r="82" spans="1:14" ht="45" customHeight="1" x14ac:dyDescent="0.25">
      <c r="A82" s="55">
        <v>76</v>
      </c>
      <c r="B82" s="74">
        <v>101891</v>
      </c>
      <c r="C82" s="62" t="str">
        <f>VLOOKUP(B82,ORCAMENTO!B:L,2,FALSE)</f>
        <v>DISJUNTOR MONOPOLAR TIPO NEMA, CORRENTE NOMINAL DE 35 ATÉ 50A - FORNECIMENTO E INSTALAÇÃO. AF_10/2020</v>
      </c>
      <c r="D82" s="62"/>
      <c r="E82" s="62"/>
      <c r="F82" s="62"/>
      <c r="G82" s="61" t="str">
        <f>VLOOKUP(B82,ORCAMENTO!B:L,6,FALSE)</f>
        <v>UN</v>
      </c>
      <c r="H82" s="63">
        <f>SUMIF(ORCAMENTO!B:B,ABCS!B82,ORCAMENTO!H:H)</f>
        <v>1</v>
      </c>
      <c r="I82" s="64">
        <f>VLOOKUP(B82,ORCAMENTO!B:L,8,FALSE)</f>
        <v>35.239999999999995</v>
      </c>
      <c r="J82" s="65"/>
      <c r="K82" s="64">
        <f>SUMIF(ORCAMENTO!B:B,ABCS!B82,ORCAMENTO!K:K)</f>
        <v>35.24</v>
      </c>
      <c r="L82" s="65"/>
      <c r="M82" s="64">
        <f t="shared" si="2"/>
        <v>2.53E-2</v>
      </c>
      <c r="N82" s="65"/>
    </row>
    <row r="83" spans="1:14" ht="30" customHeight="1" x14ac:dyDescent="0.25">
      <c r="A83" s="55">
        <v>77</v>
      </c>
      <c r="B83" s="74">
        <v>86883</v>
      </c>
      <c r="C83" s="62" t="str">
        <f>VLOOKUP(B83,ORCAMENTO!B:L,2,FALSE)</f>
        <v>SIFÃO DO TIPO FLEXÍVEL EM PVC 1  X 1.1/2  - FORNECIMENTO E INSTALAÇÃO. AF_01/2020</v>
      </c>
      <c r="D83" s="62"/>
      <c r="E83" s="62"/>
      <c r="F83" s="62"/>
      <c r="G83" s="61" t="str">
        <f>VLOOKUP(B83,ORCAMENTO!B:L,6,FALSE)</f>
        <v>UN</v>
      </c>
      <c r="H83" s="63">
        <f>SUMIF(ORCAMENTO!B:B,ABCS!B83,ORCAMENTO!H:H)</f>
        <v>2</v>
      </c>
      <c r="I83" s="64">
        <f>VLOOKUP(B83,ORCAMENTO!B:L,8,FALSE)</f>
        <v>14.919999999999998</v>
      </c>
      <c r="J83" s="65"/>
      <c r="K83" s="64">
        <f>SUMIF(ORCAMENTO!B:B,ABCS!B83,ORCAMENTO!K:K)</f>
        <v>29.84</v>
      </c>
      <c r="L83" s="65"/>
      <c r="M83" s="64">
        <f t="shared" si="2"/>
        <v>2.1399999999999999E-2</v>
      </c>
      <c r="N83" s="65"/>
    </row>
    <row r="84" spans="1:14" ht="30" customHeight="1" x14ac:dyDescent="0.25">
      <c r="A84" s="55">
        <v>78</v>
      </c>
      <c r="B84" s="74">
        <v>86916</v>
      </c>
      <c r="C84" s="62" t="str">
        <f>VLOOKUP(B84,ORCAMENTO!B:L,2,FALSE)</f>
        <v>TORNEIRA PLÁSTICA 3/4 PARA TANQUE - FORNECIMENTO E INSTALAÇÃO. AF_01/2020</v>
      </c>
      <c r="D84" s="62"/>
      <c r="E84" s="62"/>
      <c r="F84" s="62"/>
      <c r="G84" s="61" t="str">
        <f>VLOOKUP(B84,ORCAMENTO!B:L,6,FALSE)</f>
        <v>UN</v>
      </c>
      <c r="H84" s="63">
        <f>SUMIF(ORCAMENTO!B:B,ABCS!B84,ORCAMENTO!H:H)</f>
        <v>1</v>
      </c>
      <c r="I84" s="64">
        <f>VLOOKUP(B84,ORCAMENTO!B:L,8,FALSE)</f>
        <v>28.03</v>
      </c>
      <c r="J84" s="65"/>
      <c r="K84" s="64">
        <f>SUMIF(ORCAMENTO!B:B,ABCS!B84,ORCAMENTO!K:K)</f>
        <v>28.03</v>
      </c>
      <c r="L84" s="65"/>
      <c r="M84" s="64">
        <f t="shared" si="2"/>
        <v>2.01E-2</v>
      </c>
      <c r="N84" s="65"/>
    </row>
    <row r="85" spans="1:14" ht="45" customHeight="1" x14ac:dyDescent="0.25">
      <c r="A85" s="55">
        <v>79</v>
      </c>
      <c r="B85" s="74">
        <v>89495</v>
      </c>
      <c r="C85" s="62" t="str">
        <f>VLOOKUP(B85,ORCAMENTO!B:L,2,FALSE)</f>
        <v>RALO SIFONADO, PVC, DN 100 X 40 MM, JUNTA SOLDÁVEL, FORNECIDO E INSTALADO EM RAMAIS DE ENCAMINHAMENTO DE ÁGUA PLUVIAL. AF_06/2022</v>
      </c>
      <c r="D85" s="62"/>
      <c r="E85" s="62"/>
      <c r="F85" s="62"/>
      <c r="G85" s="61" t="str">
        <f>VLOOKUP(B85,ORCAMENTO!B:L,6,FALSE)</f>
        <v>UN</v>
      </c>
      <c r="H85" s="63">
        <f>SUMIF(ORCAMENTO!B:B,ABCS!B85,ORCAMENTO!H:H)</f>
        <v>1</v>
      </c>
      <c r="I85" s="64">
        <f>VLOOKUP(B85,ORCAMENTO!B:L,8,FALSE)</f>
        <v>23.49</v>
      </c>
      <c r="J85" s="65"/>
      <c r="K85" s="64">
        <f>SUMIF(ORCAMENTO!B:B,ABCS!B85,ORCAMENTO!K:K)</f>
        <v>23.49</v>
      </c>
      <c r="L85" s="65"/>
      <c r="M85" s="64">
        <f t="shared" si="2"/>
        <v>1.6899999999999998E-2</v>
      </c>
      <c r="N85" s="65"/>
    </row>
    <row r="86" spans="1:14" ht="45" customHeight="1" x14ac:dyDescent="0.25">
      <c r="A86" s="55">
        <v>80</v>
      </c>
      <c r="B86" s="74">
        <v>93657</v>
      </c>
      <c r="C86" s="62" t="str">
        <f>VLOOKUP(B86,ORCAMENTO!B:L,2,FALSE)</f>
        <v>DISJUNTOR MONOPOLAR TIPO DIN, CORRENTE NOMINAL DE 32A - FORNECIMENTO E INSTALAÇÃO. AF_10/2020</v>
      </c>
      <c r="D86" s="62"/>
      <c r="E86" s="62"/>
      <c r="F86" s="62"/>
      <c r="G86" s="61" t="str">
        <f>VLOOKUP(B86,ORCAMENTO!B:L,6,FALSE)</f>
        <v>UN</v>
      </c>
      <c r="H86" s="63">
        <f>SUMIF(ORCAMENTO!B:B,ABCS!B86,ORCAMENTO!H:H)</f>
        <v>1</v>
      </c>
      <c r="I86" s="64">
        <f>VLOOKUP(B86,ORCAMENTO!B:L,8,FALSE)</f>
        <v>19.5</v>
      </c>
      <c r="J86" s="65"/>
      <c r="K86" s="64">
        <f>SUMIF(ORCAMENTO!B:B,ABCS!B86,ORCAMENTO!K:K)</f>
        <v>19.5</v>
      </c>
      <c r="L86" s="65"/>
      <c r="M86" s="64">
        <f t="shared" si="2"/>
        <v>1.4E-2</v>
      </c>
      <c r="N86" s="65"/>
    </row>
    <row r="87" spans="1:14" ht="60" customHeight="1" x14ac:dyDescent="0.25">
      <c r="A87" s="55">
        <v>81</v>
      </c>
      <c r="B87" s="74">
        <v>92687</v>
      </c>
      <c r="C87" s="62" t="str">
        <f>VLOOKUP(B87,ORCAMENTO!B:L,2,FALSE)</f>
        <v>TUBO DE AÇO GALVANIZADO COM COSTURA, CLASSE MÉDIA, CONEXÃO ROSQUEADA, DN 15 (1/2"), INSTALADO EM RAMAIS E SUB-RAMAIS DE GÁS - FORNECIMENTO E INSTALAÇÃO. AF_10/2020</v>
      </c>
      <c r="D87" s="62"/>
      <c r="E87" s="62"/>
      <c r="F87" s="62"/>
      <c r="G87" s="61" t="str">
        <f>VLOOKUP(B87,ORCAMENTO!B:L,6,FALSE)</f>
        <v>M</v>
      </c>
      <c r="H87" s="63">
        <f>SUMIF(ORCAMENTO!B:B,ABCS!B87,ORCAMENTO!H:H)</f>
        <v>0.5</v>
      </c>
      <c r="I87" s="64">
        <f>VLOOKUP(B87,ORCAMENTO!B:L,8,FALSE)</f>
        <v>36.08</v>
      </c>
      <c r="J87" s="65"/>
      <c r="K87" s="64">
        <f>SUMIF(ORCAMENTO!B:B,ABCS!B87,ORCAMENTO!K:K)</f>
        <v>18.04</v>
      </c>
      <c r="L87" s="65"/>
      <c r="M87" s="64">
        <f t="shared" si="2"/>
        <v>1.29E-2</v>
      </c>
      <c r="N87" s="65"/>
    </row>
    <row r="88" spans="1:14" ht="45" customHeight="1" x14ac:dyDescent="0.25">
      <c r="A88" s="55">
        <v>82</v>
      </c>
      <c r="B88" s="74">
        <v>89713</v>
      </c>
      <c r="C88" s="62" t="str">
        <f>VLOOKUP(B88,ORCAMENTO!B:L,2,FALSE)</f>
        <v>TUBO PVC, SERIE NORMAL, ESGOTO PREDIAL, DN 75 MM, FORNECIDO E INSTALADO EM RAMAL DE DESCARGA OU RAMAL DE ESGOTO SANITÁRIO. AF_08/2022</v>
      </c>
      <c r="D88" s="62"/>
      <c r="E88" s="62"/>
      <c r="F88" s="62"/>
      <c r="G88" s="61" t="str">
        <f>VLOOKUP(B88,ORCAMENTO!B:L,6,FALSE)</f>
        <v>M</v>
      </c>
      <c r="H88" s="63">
        <f>SUMIF(ORCAMENTO!B:B,ABCS!B88,ORCAMENTO!H:H)</f>
        <v>0.2</v>
      </c>
      <c r="I88" s="64">
        <f>VLOOKUP(B88,ORCAMENTO!B:L,8,FALSE)</f>
        <v>43.230000000000004</v>
      </c>
      <c r="J88" s="65"/>
      <c r="K88" s="64">
        <f>SUMIF(ORCAMENTO!B:B,ABCS!B88,ORCAMENTO!K:K)</f>
        <v>8.65</v>
      </c>
      <c r="L88" s="65"/>
      <c r="M88" s="64">
        <f t="shared" si="2"/>
        <v>6.1999999999999998E-3</v>
      </c>
      <c r="N88" s="65"/>
    </row>
    <row r="89" spans="1:14" ht="15" customHeight="1" x14ac:dyDescent="0.25">
      <c r="A89" s="4"/>
      <c r="B89" s="4"/>
      <c r="C89" s="4"/>
      <c r="D89" s="4"/>
      <c r="E89" s="4"/>
      <c r="F89" s="4"/>
      <c r="G89" s="4"/>
      <c r="H89" s="4"/>
      <c r="I89" s="4"/>
      <c r="J89" s="4"/>
      <c r="K89" s="4"/>
      <c r="L89" s="4"/>
      <c r="M89" s="4"/>
      <c r="N89" s="4"/>
    </row>
    <row r="90" spans="1:14" ht="15" customHeight="1" x14ac:dyDescent="0.25">
      <c r="A90" s="40" t="s">
        <v>400</v>
      </c>
      <c r="B90" s="42"/>
      <c r="C90" s="42"/>
      <c r="D90" s="42"/>
      <c r="E90" s="42"/>
      <c r="F90" s="42"/>
      <c r="G90" s="42"/>
      <c r="H90" s="42"/>
      <c r="I90" s="42"/>
      <c r="J90" s="41"/>
      <c r="K90" s="69">
        <f>SUM(K7:L89)</f>
        <v>139388.40000000005</v>
      </c>
      <c r="L90" s="59"/>
      <c r="M90" s="69">
        <f>SUM(M7:N89)</f>
        <v>99.99969999999999</v>
      </c>
      <c r="N90" s="59"/>
    </row>
  </sheetData>
  <sheetProtection formatCells="0" formatColumns="0" formatRows="0" insertColumns="0" insertRows="0" insertHyperlinks="0" deleteColumns="0" deleteRows="0" sort="0" autoFilter="0" pivotTables="0"/>
  <mergeCells count="338">
    <mergeCell ref="A90:J90"/>
    <mergeCell ref="K90:L90"/>
    <mergeCell ref="M90:N90"/>
    <mergeCell ref="C87:F87"/>
    <mergeCell ref="I87:J87"/>
    <mergeCell ref="K87:L87"/>
    <mergeCell ref="M87:N87"/>
    <mergeCell ref="C88:F88"/>
    <mergeCell ref="I88:J88"/>
    <mergeCell ref="K88:L88"/>
    <mergeCell ref="M88:N88"/>
    <mergeCell ref="C85:F85"/>
    <mergeCell ref="I85:J85"/>
    <mergeCell ref="K85:L85"/>
    <mergeCell ref="M85:N85"/>
    <mergeCell ref="C86:F86"/>
    <mergeCell ref="I86:J86"/>
    <mergeCell ref="K86:L86"/>
    <mergeCell ref="M86:N86"/>
    <mergeCell ref="C83:F83"/>
    <mergeCell ref="I83:J83"/>
    <mergeCell ref="K83:L83"/>
    <mergeCell ref="M83:N83"/>
    <mergeCell ref="C84:F84"/>
    <mergeCell ref="I84:J84"/>
    <mergeCell ref="K84:L84"/>
    <mergeCell ref="M84:N84"/>
    <mergeCell ref="C81:F81"/>
    <mergeCell ref="I81:J81"/>
    <mergeCell ref="K81:L81"/>
    <mergeCell ref="M81:N81"/>
    <mergeCell ref="C82:F82"/>
    <mergeCell ref="I82:J82"/>
    <mergeCell ref="K82:L82"/>
    <mergeCell ref="M82:N82"/>
    <mergeCell ref="C79:F79"/>
    <mergeCell ref="I79:J79"/>
    <mergeCell ref="K79:L79"/>
    <mergeCell ref="M79:N79"/>
    <mergeCell ref="C80:F80"/>
    <mergeCell ref="I80:J80"/>
    <mergeCell ref="K80:L80"/>
    <mergeCell ref="M80:N80"/>
    <mergeCell ref="C77:F77"/>
    <mergeCell ref="I77:J77"/>
    <mergeCell ref="K77:L77"/>
    <mergeCell ref="M77:N77"/>
    <mergeCell ref="C78:F78"/>
    <mergeCell ref="I78:J78"/>
    <mergeCell ref="K78:L78"/>
    <mergeCell ref="M78:N78"/>
    <mergeCell ref="C75:F75"/>
    <mergeCell ref="I75:J75"/>
    <mergeCell ref="K75:L75"/>
    <mergeCell ref="M75:N75"/>
    <mergeCell ref="C76:F76"/>
    <mergeCell ref="I76:J76"/>
    <mergeCell ref="K76:L76"/>
    <mergeCell ref="M76:N76"/>
    <mergeCell ref="C73:F73"/>
    <mergeCell ref="I73:J73"/>
    <mergeCell ref="K73:L73"/>
    <mergeCell ref="M73:N73"/>
    <mergeCell ref="C74:F74"/>
    <mergeCell ref="I74:J74"/>
    <mergeCell ref="K74:L74"/>
    <mergeCell ref="M74:N74"/>
    <mergeCell ref="C71:F71"/>
    <mergeCell ref="I71:J71"/>
    <mergeCell ref="K71:L71"/>
    <mergeCell ref="M71:N71"/>
    <mergeCell ref="C72:F72"/>
    <mergeCell ref="I72:J72"/>
    <mergeCell ref="K72:L72"/>
    <mergeCell ref="M72:N72"/>
    <mergeCell ref="C69:F69"/>
    <mergeCell ref="I69:J69"/>
    <mergeCell ref="K69:L69"/>
    <mergeCell ref="M69:N69"/>
    <mergeCell ref="C70:F70"/>
    <mergeCell ref="I70:J70"/>
    <mergeCell ref="K70:L70"/>
    <mergeCell ref="M70:N70"/>
    <mergeCell ref="C67:F67"/>
    <mergeCell ref="I67:J67"/>
    <mergeCell ref="K67:L67"/>
    <mergeCell ref="M67:N67"/>
    <mergeCell ref="C68:F68"/>
    <mergeCell ref="I68:J68"/>
    <mergeCell ref="K68:L68"/>
    <mergeCell ref="M68:N68"/>
    <mergeCell ref="C65:F65"/>
    <mergeCell ref="I65:J65"/>
    <mergeCell ref="K65:L65"/>
    <mergeCell ref="M65:N65"/>
    <mergeCell ref="C66:F66"/>
    <mergeCell ref="I66:J66"/>
    <mergeCell ref="K66:L66"/>
    <mergeCell ref="M66:N66"/>
    <mergeCell ref="C63:F63"/>
    <mergeCell ref="I63:J63"/>
    <mergeCell ref="K63:L63"/>
    <mergeCell ref="M63:N63"/>
    <mergeCell ref="C64:F64"/>
    <mergeCell ref="I64:J64"/>
    <mergeCell ref="K64:L64"/>
    <mergeCell ref="M64:N64"/>
    <mergeCell ref="C61:F61"/>
    <mergeCell ref="I61:J61"/>
    <mergeCell ref="K61:L61"/>
    <mergeCell ref="M61:N61"/>
    <mergeCell ref="C62:F62"/>
    <mergeCell ref="I62:J62"/>
    <mergeCell ref="K62:L62"/>
    <mergeCell ref="M62:N62"/>
    <mergeCell ref="C59:F59"/>
    <mergeCell ref="I59:J59"/>
    <mergeCell ref="K59:L59"/>
    <mergeCell ref="M59:N59"/>
    <mergeCell ref="C60:F60"/>
    <mergeCell ref="I60:J60"/>
    <mergeCell ref="K60:L60"/>
    <mergeCell ref="M60:N60"/>
    <mergeCell ref="C57:F57"/>
    <mergeCell ref="I57:J57"/>
    <mergeCell ref="K57:L57"/>
    <mergeCell ref="M57:N57"/>
    <mergeCell ref="C58:F58"/>
    <mergeCell ref="I58:J58"/>
    <mergeCell ref="K58:L58"/>
    <mergeCell ref="M58:N58"/>
    <mergeCell ref="C55:F55"/>
    <mergeCell ref="I55:J55"/>
    <mergeCell ref="K55:L55"/>
    <mergeCell ref="M55:N55"/>
    <mergeCell ref="C56:F56"/>
    <mergeCell ref="I56:J56"/>
    <mergeCell ref="K56:L56"/>
    <mergeCell ref="M56:N56"/>
    <mergeCell ref="C53:F53"/>
    <mergeCell ref="I53:J53"/>
    <mergeCell ref="K53:L53"/>
    <mergeCell ref="M53:N53"/>
    <mergeCell ref="C54:F54"/>
    <mergeCell ref="I54:J54"/>
    <mergeCell ref="K54:L54"/>
    <mergeCell ref="M54:N54"/>
    <mergeCell ref="C51:F51"/>
    <mergeCell ref="I51:J51"/>
    <mergeCell ref="K51:L51"/>
    <mergeCell ref="M51:N51"/>
    <mergeCell ref="C52:F52"/>
    <mergeCell ref="I52:J52"/>
    <mergeCell ref="K52:L52"/>
    <mergeCell ref="M52:N52"/>
    <mergeCell ref="C49:F49"/>
    <mergeCell ref="I49:J49"/>
    <mergeCell ref="K49:L49"/>
    <mergeCell ref="M49:N49"/>
    <mergeCell ref="C50:F50"/>
    <mergeCell ref="I50:J50"/>
    <mergeCell ref="K50:L50"/>
    <mergeCell ref="M50:N50"/>
    <mergeCell ref="C47:F47"/>
    <mergeCell ref="I47:J47"/>
    <mergeCell ref="K47:L47"/>
    <mergeCell ref="M47:N47"/>
    <mergeCell ref="C48:F48"/>
    <mergeCell ref="I48:J48"/>
    <mergeCell ref="K48:L48"/>
    <mergeCell ref="M48:N48"/>
    <mergeCell ref="C45:F45"/>
    <mergeCell ref="I45:J45"/>
    <mergeCell ref="K45:L45"/>
    <mergeCell ref="M45:N45"/>
    <mergeCell ref="C46:F46"/>
    <mergeCell ref="I46:J46"/>
    <mergeCell ref="K46:L46"/>
    <mergeCell ref="M46:N46"/>
    <mergeCell ref="C43:F43"/>
    <mergeCell ref="I43:J43"/>
    <mergeCell ref="K43:L43"/>
    <mergeCell ref="M43:N43"/>
    <mergeCell ref="C44:F44"/>
    <mergeCell ref="I44:J44"/>
    <mergeCell ref="K44:L44"/>
    <mergeCell ref="M44:N44"/>
    <mergeCell ref="C41:F41"/>
    <mergeCell ref="I41:J41"/>
    <mergeCell ref="K41:L41"/>
    <mergeCell ref="M41:N41"/>
    <mergeCell ref="C42:F42"/>
    <mergeCell ref="I42:J42"/>
    <mergeCell ref="K42:L42"/>
    <mergeCell ref="M42:N42"/>
    <mergeCell ref="C39:F39"/>
    <mergeCell ref="I39:J39"/>
    <mergeCell ref="K39:L39"/>
    <mergeCell ref="M39:N39"/>
    <mergeCell ref="C40:F40"/>
    <mergeCell ref="I40:J40"/>
    <mergeCell ref="K40:L40"/>
    <mergeCell ref="M40:N40"/>
    <mergeCell ref="C37:F37"/>
    <mergeCell ref="I37:J37"/>
    <mergeCell ref="K37:L37"/>
    <mergeCell ref="M37:N37"/>
    <mergeCell ref="C38:F38"/>
    <mergeCell ref="I38:J38"/>
    <mergeCell ref="K38:L38"/>
    <mergeCell ref="M38:N38"/>
    <mergeCell ref="C35:F35"/>
    <mergeCell ref="I35:J35"/>
    <mergeCell ref="K35:L35"/>
    <mergeCell ref="M35:N35"/>
    <mergeCell ref="C36:F36"/>
    <mergeCell ref="I36:J36"/>
    <mergeCell ref="K36:L36"/>
    <mergeCell ref="M36:N36"/>
    <mergeCell ref="C33:F33"/>
    <mergeCell ref="I33:J33"/>
    <mergeCell ref="K33:L33"/>
    <mergeCell ref="M33:N33"/>
    <mergeCell ref="C34:F34"/>
    <mergeCell ref="I34:J34"/>
    <mergeCell ref="K34:L34"/>
    <mergeCell ref="M34:N34"/>
    <mergeCell ref="C31:F31"/>
    <mergeCell ref="I31:J31"/>
    <mergeCell ref="K31:L31"/>
    <mergeCell ref="M31:N31"/>
    <mergeCell ref="C32:F32"/>
    <mergeCell ref="I32:J32"/>
    <mergeCell ref="K32:L32"/>
    <mergeCell ref="M32:N32"/>
    <mergeCell ref="C29:F29"/>
    <mergeCell ref="I29:J29"/>
    <mergeCell ref="K29:L29"/>
    <mergeCell ref="M29:N29"/>
    <mergeCell ref="C30:F30"/>
    <mergeCell ref="I30:J30"/>
    <mergeCell ref="K30:L30"/>
    <mergeCell ref="M30:N30"/>
    <mergeCell ref="C27:F27"/>
    <mergeCell ref="I27:J27"/>
    <mergeCell ref="K27:L27"/>
    <mergeCell ref="M27:N27"/>
    <mergeCell ref="C28:F28"/>
    <mergeCell ref="I28:J28"/>
    <mergeCell ref="K28:L28"/>
    <mergeCell ref="M28:N28"/>
    <mergeCell ref="C25:F25"/>
    <mergeCell ref="I25:J25"/>
    <mergeCell ref="K25:L25"/>
    <mergeCell ref="M25:N25"/>
    <mergeCell ref="C26:F26"/>
    <mergeCell ref="I26:J26"/>
    <mergeCell ref="K26:L26"/>
    <mergeCell ref="M26:N26"/>
    <mergeCell ref="C23:F23"/>
    <mergeCell ref="I23:J23"/>
    <mergeCell ref="K23:L23"/>
    <mergeCell ref="M23:N23"/>
    <mergeCell ref="C24:F24"/>
    <mergeCell ref="I24:J24"/>
    <mergeCell ref="K24:L24"/>
    <mergeCell ref="M24:N24"/>
    <mergeCell ref="C21:F21"/>
    <mergeCell ref="I21:J21"/>
    <mergeCell ref="K21:L21"/>
    <mergeCell ref="M21:N21"/>
    <mergeCell ref="C22:F22"/>
    <mergeCell ref="I22:J22"/>
    <mergeCell ref="K22:L22"/>
    <mergeCell ref="M22:N22"/>
    <mergeCell ref="C19:F19"/>
    <mergeCell ref="I19:J19"/>
    <mergeCell ref="K19:L19"/>
    <mergeCell ref="M19:N19"/>
    <mergeCell ref="C20:F20"/>
    <mergeCell ref="I20:J20"/>
    <mergeCell ref="K20:L20"/>
    <mergeCell ref="M20:N20"/>
    <mergeCell ref="C17:F17"/>
    <mergeCell ref="I17:J17"/>
    <mergeCell ref="K17:L17"/>
    <mergeCell ref="M17:N17"/>
    <mergeCell ref="C18:F18"/>
    <mergeCell ref="I18:J18"/>
    <mergeCell ref="K18:L18"/>
    <mergeCell ref="M18:N18"/>
    <mergeCell ref="C15:F15"/>
    <mergeCell ref="I15:J15"/>
    <mergeCell ref="K15:L15"/>
    <mergeCell ref="M15:N15"/>
    <mergeCell ref="C16:F16"/>
    <mergeCell ref="I16:J16"/>
    <mergeCell ref="K16:L16"/>
    <mergeCell ref="M16:N16"/>
    <mergeCell ref="C13:F13"/>
    <mergeCell ref="I13:J13"/>
    <mergeCell ref="K13:L13"/>
    <mergeCell ref="M13:N13"/>
    <mergeCell ref="C14:F14"/>
    <mergeCell ref="I14:J14"/>
    <mergeCell ref="K14:L14"/>
    <mergeCell ref="M14:N14"/>
    <mergeCell ref="C11:F11"/>
    <mergeCell ref="I11:J11"/>
    <mergeCell ref="K11:L11"/>
    <mergeCell ref="M11:N11"/>
    <mergeCell ref="C12:F12"/>
    <mergeCell ref="I12:J12"/>
    <mergeCell ref="K12:L12"/>
    <mergeCell ref="M12:N12"/>
    <mergeCell ref="C9:F9"/>
    <mergeCell ref="I9:J9"/>
    <mergeCell ref="K9:L9"/>
    <mergeCell ref="M9:N9"/>
    <mergeCell ref="C10:F10"/>
    <mergeCell ref="I10:J10"/>
    <mergeCell ref="K10:L10"/>
    <mergeCell ref="M10:N10"/>
    <mergeCell ref="C7:F7"/>
    <mergeCell ref="I7:J7"/>
    <mergeCell ref="K7:L7"/>
    <mergeCell ref="M7:N7"/>
    <mergeCell ref="C8:F8"/>
    <mergeCell ref="I8:J8"/>
    <mergeCell ref="K8:L8"/>
    <mergeCell ref="M8:N8"/>
    <mergeCell ref="A1:N1"/>
    <mergeCell ref="A2:N2"/>
    <mergeCell ref="A3:N3"/>
    <mergeCell ref="C6:F6"/>
    <mergeCell ref="I6:J6"/>
    <mergeCell ref="K6:L6"/>
    <mergeCell ref="M6:N6"/>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2"/>
  <sheetViews>
    <sheetView showGridLines="0" topLeftCell="A235" workbookViewId="0">
      <selection activeCell="M243" sqref="M243"/>
    </sheetView>
  </sheetViews>
  <sheetFormatPr defaultRowHeight="15" customHeight="1" x14ac:dyDescent="0.25"/>
  <cols>
    <col min="1" max="2" width="12.7109375" style="1" customWidth="1"/>
    <col min="3" max="3" width="15.28515625" style="1" customWidth="1"/>
    <col min="4" max="4" width="63.5703125" style="1" customWidth="1"/>
    <col min="5" max="5" width="8.7109375" style="1" customWidth="1"/>
    <col min="6" max="6" width="16.7109375" style="1" customWidth="1"/>
    <col min="7" max="12" width="8.7109375" style="1" customWidth="1"/>
    <col min="13" max="16384" width="9.140625" style="1"/>
  </cols>
  <sheetData>
    <row r="1" spans="1:12" ht="15" customHeight="1" x14ac:dyDescent="0.25">
      <c r="A1" s="3" t="str">
        <f>CIDADE</f>
        <v>MUNICÍPIO DE CAMPINAS - SC</v>
      </c>
      <c r="B1" s="3"/>
      <c r="C1" s="3"/>
      <c r="D1" s="3"/>
      <c r="E1" s="3"/>
      <c r="F1" s="3"/>
      <c r="G1" s="3"/>
      <c r="H1" s="3"/>
      <c r="I1" s="3"/>
      <c r="J1" s="3"/>
      <c r="K1" s="3"/>
      <c r="L1" s="3"/>
    </row>
    <row r="2" spans="1:12" ht="15" customHeight="1" x14ac:dyDescent="0.25">
      <c r="A2" s="3" t="str">
        <f>OBRA</f>
        <v>RESIDÊNCIA UNIFAMILIAR TÉRREA EM ALVENARIA ESTRUTURAL 1 (2021)</v>
      </c>
      <c r="B2" s="3"/>
      <c r="C2" s="3"/>
      <c r="D2" s="3"/>
      <c r="E2" s="3"/>
      <c r="F2" s="3"/>
      <c r="G2" s="3"/>
      <c r="H2" s="3"/>
      <c r="I2" s="3"/>
      <c r="J2" s="3"/>
      <c r="K2" s="3"/>
      <c r="L2" s="3"/>
    </row>
    <row r="3" spans="1:12" ht="15" customHeight="1" x14ac:dyDescent="0.25">
      <c r="A3" s="3" t="s">
        <v>401</v>
      </c>
      <c r="B3" s="3"/>
      <c r="C3" s="3"/>
      <c r="D3" s="3"/>
      <c r="E3" s="3"/>
      <c r="F3" s="3"/>
      <c r="G3" s="3"/>
      <c r="H3" s="3"/>
      <c r="I3" s="3"/>
      <c r="J3" s="3"/>
      <c r="K3" s="3"/>
      <c r="L3" s="3"/>
    </row>
    <row r="4" spans="1:12" ht="15" customHeight="1" x14ac:dyDescent="0.25">
      <c r="A4" s="4"/>
      <c r="B4" s="4"/>
      <c r="C4" s="4"/>
      <c r="D4" s="4"/>
      <c r="E4" s="4"/>
      <c r="F4" s="4"/>
      <c r="G4" s="4"/>
      <c r="H4" s="4"/>
      <c r="I4" s="4"/>
      <c r="J4" s="4"/>
      <c r="K4" s="4"/>
      <c r="L4" s="4"/>
    </row>
    <row r="5" spans="1:12" ht="15" customHeight="1" x14ac:dyDescent="0.25">
      <c r="A5" s="2" t="s">
        <v>3</v>
      </c>
      <c r="B5" s="5" t="str">
        <f>FONTE&amp;ONERA</f>
        <v>SINAPI SC-12/2022, SEM DESONERAÇÃO</v>
      </c>
      <c r="C5" s="2"/>
      <c r="D5" s="2"/>
      <c r="E5" s="4"/>
      <c r="F5" s="2" t="s">
        <v>6</v>
      </c>
      <c r="G5" s="6">
        <f>LEI</f>
        <v>115.47</v>
      </c>
      <c r="H5" s="4"/>
      <c r="I5" s="4"/>
      <c r="J5" s="4"/>
      <c r="K5" s="2" t="s">
        <v>7</v>
      </c>
      <c r="L5" s="6">
        <f>BDI</f>
        <v>23.01</v>
      </c>
    </row>
    <row r="6" spans="1:12" ht="15" customHeight="1" x14ac:dyDescent="0.25">
      <c r="A6" s="30" t="s">
        <v>25</v>
      </c>
      <c r="B6" s="30" t="s">
        <v>37</v>
      </c>
      <c r="C6" s="30" t="s">
        <v>402</v>
      </c>
      <c r="D6" s="87" t="s">
        <v>8</v>
      </c>
      <c r="E6" s="88" t="s">
        <v>38</v>
      </c>
      <c r="F6" s="88" t="s">
        <v>39</v>
      </c>
      <c r="G6" s="18" t="s">
        <v>245</v>
      </c>
      <c r="H6" s="89"/>
      <c r="I6" s="18" t="s">
        <v>10</v>
      </c>
      <c r="J6" s="89"/>
      <c r="K6" s="18" t="s">
        <v>26</v>
      </c>
      <c r="L6" s="89"/>
    </row>
    <row r="7" spans="1:12" ht="15" customHeight="1" x14ac:dyDescent="0.25">
      <c r="A7" s="8" t="s">
        <v>403</v>
      </c>
      <c r="B7" s="10"/>
      <c r="C7" s="10"/>
      <c r="D7" s="10"/>
      <c r="E7" s="10"/>
      <c r="F7" s="10"/>
      <c r="G7" s="10"/>
      <c r="H7" s="10"/>
      <c r="I7" s="10"/>
      <c r="J7" s="10"/>
      <c r="K7" s="10"/>
      <c r="L7" s="9"/>
    </row>
    <row r="8" spans="1:12" ht="15" customHeight="1" x14ac:dyDescent="0.25">
      <c r="A8" s="20">
        <v>1</v>
      </c>
      <c r="B8" s="74">
        <v>88316</v>
      </c>
      <c r="C8" s="20" t="s">
        <v>248</v>
      </c>
      <c r="D8" s="90" t="str">
        <f>VLOOKUP(B8,IF(C8="COMPOSICAO",S!$A:$D,I!$A:$D),2,FALSE)</f>
        <v>SERVENTE COM ENCARGOS COMPLEMENTARES</v>
      </c>
      <c r="E8" s="91" t="str">
        <f>VLOOKUP(B8,IF(C8="COMPOSICAO",S!$A:$D,I!$A:$D),3,FALSE)</f>
        <v>H</v>
      </c>
      <c r="F8" s="20">
        <f>SUMIFS(COMPOSICAO!$P:$P,COMPOSICAO!$B:$B,B8,COMPOSICAO!$A:$A,C8)</f>
        <v>446.99651262930007</v>
      </c>
      <c r="G8" s="92">
        <f>IF(C8="COMPOSICAO",VLOOKUP("TOTAL - "&amp;B8,COMPOSICAO_AUX_1!$A:$J,10,FALSE),VLOOKUP(B8,I!$A:$D,4,FALSE))</f>
        <v>21.47</v>
      </c>
      <c r="H8" s="93"/>
      <c r="I8" s="92">
        <f t="shared" ref="I8:I31" si="0">ROUND(F8*G8,2)</f>
        <v>9597.02</v>
      </c>
      <c r="J8" s="93"/>
      <c r="K8" s="94">
        <f t="shared" ref="K8:K32" si="1">ROUND((I8/$I$241)*100,4)</f>
        <v>8.4648000000000003</v>
      </c>
      <c r="L8" s="95"/>
    </row>
    <row r="9" spans="1:12" ht="15" customHeight="1" x14ac:dyDescent="0.25">
      <c r="A9" s="20">
        <v>2</v>
      </c>
      <c r="B9" s="74">
        <v>88309</v>
      </c>
      <c r="C9" s="20" t="s">
        <v>248</v>
      </c>
      <c r="D9" s="90" t="str">
        <f>VLOOKUP(B9,IF(C9="COMPOSICAO",S!$A:$D,I!$A:$D),2,FALSE)</f>
        <v>PEDREIRO COM ENCARGOS COMPLEMENTARES</v>
      </c>
      <c r="E9" s="91" t="str">
        <f>VLOOKUP(B9,IF(C9="COMPOSICAO",S!$A:$D,I!$A:$D),3,FALSE)</f>
        <v>H</v>
      </c>
      <c r="F9" s="20">
        <f>SUMIFS(COMPOSICAO!$P:$P,COMPOSICAO!$B:$B,B9,COMPOSICAO!$A:$A,C9)</f>
        <v>260.36869959000001</v>
      </c>
      <c r="G9" s="92">
        <f>IF(C9="COMPOSICAO",VLOOKUP("TOTAL - "&amp;B9,COMPOSICAO_AUX_1!$A:$J,10,FALSE),VLOOKUP(B9,I!$A:$D,4,FALSE))</f>
        <v>31.29</v>
      </c>
      <c r="H9" s="93"/>
      <c r="I9" s="92">
        <f t="shared" si="0"/>
        <v>8146.94</v>
      </c>
      <c r="J9" s="93"/>
      <c r="K9" s="94">
        <f t="shared" si="1"/>
        <v>7.1858000000000004</v>
      </c>
      <c r="L9" s="95"/>
    </row>
    <row r="10" spans="1:12" ht="15" customHeight="1" x14ac:dyDescent="0.25">
      <c r="A10" s="20">
        <v>3</v>
      </c>
      <c r="B10" s="74">
        <v>88310</v>
      </c>
      <c r="C10" s="20" t="s">
        <v>248</v>
      </c>
      <c r="D10" s="90" t="str">
        <f>VLOOKUP(B10,IF(C10="COMPOSICAO",S!$A:$D,I!$A:$D),2,FALSE)</f>
        <v>PINTOR COM ENCARGOS COMPLEMENTARES</v>
      </c>
      <c r="E10" s="91" t="str">
        <f>VLOOKUP(B10,IF(C10="COMPOSICAO",S!$A:$D,I!$A:$D),3,FALSE)</f>
        <v>H</v>
      </c>
      <c r="F10" s="20">
        <f>SUMIFS(COMPOSICAO!$P:$P,COMPOSICAO!$B:$B,B10,COMPOSICAO!$A:$A,C10)</f>
        <v>91.443059999999988</v>
      </c>
      <c r="G10" s="92">
        <f>IF(C10="COMPOSICAO",VLOOKUP("TOTAL - "&amp;B10,COMPOSICAO_AUX_1!$A:$J,10,FALSE),VLOOKUP(B10,I!$A:$D,4,FALSE))</f>
        <v>31.229999999999997</v>
      </c>
      <c r="H10" s="93"/>
      <c r="I10" s="92">
        <f t="shared" si="0"/>
        <v>2855.77</v>
      </c>
      <c r="J10" s="93"/>
      <c r="K10" s="94">
        <f t="shared" si="1"/>
        <v>2.5188000000000001</v>
      </c>
      <c r="L10" s="95"/>
    </row>
    <row r="11" spans="1:12" ht="30" customHeight="1" x14ac:dyDescent="0.25">
      <c r="A11" s="20">
        <v>4</v>
      </c>
      <c r="B11" s="74">
        <v>88267</v>
      </c>
      <c r="C11" s="20" t="s">
        <v>248</v>
      </c>
      <c r="D11" s="90" t="str">
        <f>VLOOKUP(B11,IF(C11="COMPOSICAO",S!$A:$D,I!$A:$D),2,FALSE)</f>
        <v>ENCANADOR OU BOMBEIRO HIDRÁULICO COM ENCARGOS COMPLEMENTARES</v>
      </c>
      <c r="E11" s="91" t="str">
        <f>VLOOKUP(B11,IF(C11="COMPOSICAO",S!$A:$D,I!$A:$D),3,FALSE)</f>
        <v>H</v>
      </c>
      <c r="F11" s="20">
        <f>SUMIFS(COMPOSICAO!$P:$P,COMPOSICAO!$B:$B,B11,COMPOSICAO!$A:$A,C11)</f>
        <v>72.009989400000009</v>
      </c>
      <c r="G11" s="92">
        <f>IF(C11="COMPOSICAO",VLOOKUP("TOTAL - "&amp;B11,COMPOSICAO_AUX_1!$A:$J,10,FALSE),VLOOKUP(B11,I!$A:$D,4,FALSE))</f>
        <v>30.280000000000005</v>
      </c>
      <c r="H11" s="93"/>
      <c r="I11" s="92">
        <f t="shared" si="0"/>
        <v>2180.46</v>
      </c>
      <c r="J11" s="93"/>
      <c r="K11" s="94">
        <f t="shared" si="1"/>
        <v>1.9232</v>
      </c>
      <c r="L11" s="95"/>
    </row>
    <row r="12" spans="1:12" ht="30" customHeight="1" x14ac:dyDescent="0.25">
      <c r="A12" s="20">
        <v>5</v>
      </c>
      <c r="B12" s="74">
        <v>88262</v>
      </c>
      <c r="C12" s="20" t="s">
        <v>248</v>
      </c>
      <c r="D12" s="90" t="str">
        <f>VLOOKUP(B12,IF(C12="COMPOSICAO",S!$A:$D,I!$A:$D),2,FALSE)</f>
        <v>CARPINTEIRO DE FORMAS COM ENCARGOS COMPLEMENTARES</v>
      </c>
      <c r="E12" s="91" t="str">
        <f>VLOOKUP(B12,IF(C12="COMPOSICAO",S!$A:$D,I!$A:$D),3,FALSE)</f>
        <v>H</v>
      </c>
      <c r="F12" s="20">
        <f>SUMIFS(COMPOSICAO!$P:$P,COMPOSICAO!$B:$B,B12,COMPOSICAO!$A:$A,C12)</f>
        <v>64.907039160000011</v>
      </c>
      <c r="G12" s="92">
        <f>IF(C12="COMPOSICAO",VLOOKUP("TOTAL - "&amp;B12,COMPOSICAO_AUX_1!$A:$J,10,FALSE),VLOOKUP(B12,I!$A:$D,4,FALSE))</f>
        <v>29.619999999999997</v>
      </c>
      <c r="H12" s="93"/>
      <c r="I12" s="92">
        <f t="shared" si="0"/>
        <v>1922.55</v>
      </c>
      <c r="J12" s="93"/>
      <c r="K12" s="94">
        <f t="shared" si="1"/>
        <v>1.6957</v>
      </c>
      <c r="L12" s="95"/>
    </row>
    <row r="13" spans="1:12" ht="15" customHeight="1" x14ac:dyDescent="0.25">
      <c r="A13" s="20">
        <v>6</v>
      </c>
      <c r="B13" s="74">
        <v>88269</v>
      </c>
      <c r="C13" s="20" t="s">
        <v>248</v>
      </c>
      <c r="D13" s="90" t="str">
        <f>VLOOKUP(B13,IF(C13="COMPOSICAO",S!$A:$D,I!$A:$D),2,FALSE)</f>
        <v>GESSEIRO COM ENCARGOS COMPLEMENTARES</v>
      </c>
      <c r="E13" s="91" t="str">
        <f>VLOOKUP(B13,IF(C13="COMPOSICAO",S!$A:$D,I!$A:$D),3,FALSE)</f>
        <v>H</v>
      </c>
      <c r="F13" s="20">
        <f>SUMIFS(COMPOSICAO!$P:$P,COMPOSICAO!$B:$B,B13,COMPOSICAO!$A:$A,C13)</f>
        <v>57.834300000000006</v>
      </c>
      <c r="G13" s="92">
        <f>IF(C13="COMPOSICAO",VLOOKUP("TOTAL - "&amp;B13,COMPOSICAO_AUX_1!$A:$J,10,FALSE),VLOOKUP(B13,I!$A:$D,4,FALSE))</f>
        <v>30.76</v>
      </c>
      <c r="H13" s="93"/>
      <c r="I13" s="92">
        <f t="shared" si="0"/>
        <v>1778.98</v>
      </c>
      <c r="J13" s="93"/>
      <c r="K13" s="94">
        <f t="shared" si="1"/>
        <v>1.5690999999999999</v>
      </c>
      <c r="L13" s="95"/>
    </row>
    <row r="14" spans="1:12" ht="30" customHeight="1" x14ac:dyDescent="0.25">
      <c r="A14" s="20">
        <v>7</v>
      </c>
      <c r="B14" s="74">
        <v>88256</v>
      </c>
      <c r="C14" s="20" t="s">
        <v>248</v>
      </c>
      <c r="D14" s="90" t="str">
        <f>VLOOKUP(B14,IF(C14="COMPOSICAO",S!$A:$D,I!$A:$D),2,FALSE)</f>
        <v>AZULEJISTA OU LADRILHISTA COM ENCARGOS COMPLEMENTARES</v>
      </c>
      <c r="E14" s="91" t="str">
        <f>VLOOKUP(B14,IF(C14="COMPOSICAO",S!$A:$D,I!$A:$D),3,FALSE)</f>
        <v>H</v>
      </c>
      <c r="F14" s="20">
        <f>SUMIFS(COMPOSICAO!$P:$P,COMPOSICAO!$B:$B,B14,COMPOSICAO!$A:$A,C14)</f>
        <v>55.775899999999993</v>
      </c>
      <c r="G14" s="92">
        <f>IF(C14="COMPOSICAO",VLOOKUP("TOTAL - "&amp;B14,COMPOSICAO_AUX_1!$A:$J,10,FALSE),VLOOKUP(B14,I!$A:$D,4,FALSE))</f>
        <v>31.11</v>
      </c>
      <c r="H14" s="93"/>
      <c r="I14" s="92">
        <f t="shared" si="0"/>
        <v>1735.19</v>
      </c>
      <c r="J14" s="93"/>
      <c r="K14" s="94">
        <f t="shared" si="1"/>
        <v>1.5305</v>
      </c>
      <c r="L14" s="95"/>
    </row>
    <row r="15" spans="1:12" ht="15" customHeight="1" x14ac:dyDescent="0.25">
      <c r="A15" s="20">
        <v>8</v>
      </c>
      <c r="B15" s="74">
        <v>88264</v>
      </c>
      <c r="C15" s="20" t="s">
        <v>248</v>
      </c>
      <c r="D15" s="90" t="str">
        <f>VLOOKUP(B15,IF(C15="COMPOSICAO",S!$A:$D,I!$A:$D),2,FALSE)</f>
        <v>ELETRICISTA COM ENCARGOS COMPLEMENTARES</v>
      </c>
      <c r="E15" s="91" t="str">
        <f>VLOOKUP(B15,IF(C15="COMPOSICAO",S!$A:$D,I!$A:$D),3,FALSE)</f>
        <v>H</v>
      </c>
      <c r="F15" s="20">
        <f>SUMIFS(COMPOSICAO!$P:$P,COMPOSICAO!$B:$B,B15,COMPOSICAO!$A:$A,C15)</f>
        <v>42.370470800000007</v>
      </c>
      <c r="G15" s="92">
        <f>IF(C15="COMPOSICAO",VLOOKUP("TOTAL - "&amp;B15,COMPOSICAO_AUX_1!$A:$J,10,FALSE),VLOOKUP(B15,I!$A:$D,4,FALSE))</f>
        <v>37.229999999999997</v>
      </c>
      <c r="H15" s="93"/>
      <c r="I15" s="92">
        <f t="shared" si="0"/>
        <v>1577.45</v>
      </c>
      <c r="J15" s="93"/>
      <c r="K15" s="94">
        <f t="shared" si="1"/>
        <v>1.3913</v>
      </c>
      <c r="L15" s="95"/>
    </row>
    <row r="16" spans="1:12" ht="30" customHeight="1" x14ac:dyDescent="0.25">
      <c r="A16" s="20">
        <v>9</v>
      </c>
      <c r="B16" s="74">
        <v>88248</v>
      </c>
      <c r="C16" s="20" t="s">
        <v>248</v>
      </c>
      <c r="D16" s="90" t="str">
        <f>VLOOKUP(B16,IF(C16="COMPOSICAO",S!$A:$D,I!$A:$D),2,FALSE)</f>
        <v>AUXILIAR DE ENCANADOR OU BOMBEIRO HIDRÁULICO COM ENCARGOS COMPLEMENTARES</v>
      </c>
      <c r="E16" s="91" t="str">
        <f>VLOOKUP(B16,IF(C16="COMPOSICAO",S!$A:$D,I!$A:$D),3,FALSE)</f>
        <v>H</v>
      </c>
      <c r="F16" s="20">
        <f>SUMIFS(COMPOSICAO!$P:$P,COMPOSICAO!$B:$B,B16,COMPOSICAO!$A:$A,C16)</f>
        <v>46.514082999999999</v>
      </c>
      <c r="G16" s="92">
        <f>IF(C16="COMPOSICAO",VLOOKUP("TOTAL - "&amp;B16,COMPOSICAO_AUX_1!$A:$J,10,FALSE),VLOOKUP(B16,I!$A:$D,4,FALSE))</f>
        <v>22.950000000000003</v>
      </c>
      <c r="H16" s="93"/>
      <c r="I16" s="92">
        <f t="shared" si="0"/>
        <v>1067.5</v>
      </c>
      <c r="J16" s="93"/>
      <c r="K16" s="94">
        <f t="shared" si="1"/>
        <v>0.94159999999999999</v>
      </c>
      <c r="L16" s="95"/>
    </row>
    <row r="17" spans="1:12" ht="30" customHeight="1" x14ac:dyDescent="0.25">
      <c r="A17" s="20">
        <v>10</v>
      </c>
      <c r="B17" s="74">
        <v>88377</v>
      </c>
      <c r="C17" s="20" t="s">
        <v>248</v>
      </c>
      <c r="D17" s="90" t="str">
        <f>VLOOKUP(B17,IF(C17="COMPOSICAO",S!$A:$D,I!$A:$D),2,FALSE)</f>
        <v>OPERADOR DE BETONEIRA ESTACIONÁRIA/MISTURADOR COM ENCARGOS COMPLEMENTARES</v>
      </c>
      <c r="E17" s="91" t="str">
        <f>VLOOKUP(B17,IF(C17="COMPOSICAO",S!$A:$D,I!$A:$D),3,FALSE)</f>
        <v>H</v>
      </c>
      <c r="F17" s="20">
        <f>SUMIFS(COMPOSICAO!$P:$P,COMPOSICAO!$B:$B,B17,COMPOSICAO!$A:$A,C17)</f>
        <v>48.724610350000006</v>
      </c>
      <c r="G17" s="92">
        <f>IF(C17="COMPOSICAO",VLOOKUP("TOTAL - "&amp;B17,COMPOSICAO_AUX_1!$A:$J,10,FALSE),VLOOKUP(B17,I!$A:$D,4,FALSE))</f>
        <v>21.15</v>
      </c>
      <c r="H17" s="93"/>
      <c r="I17" s="92">
        <f t="shared" si="0"/>
        <v>1030.53</v>
      </c>
      <c r="J17" s="93"/>
      <c r="K17" s="94">
        <f t="shared" si="1"/>
        <v>0.90890000000000004</v>
      </c>
      <c r="L17" s="95"/>
    </row>
    <row r="18" spans="1:12" ht="30" customHeight="1" x14ac:dyDescent="0.25">
      <c r="A18" s="20">
        <v>11</v>
      </c>
      <c r="B18" s="74">
        <v>88261</v>
      </c>
      <c r="C18" s="20" t="s">
        <v>248</v>
      </c>
      <c r="D18" s="90" t="str">
        <f>VLOOKUP(B18,IF(C18="COMPOSICAO",S!$A:$D,I!$A:$D),2,FALSE)</f>
        <v>CARPINTEIRO DE ESQUADRIA COM ENCARGOS COMPLEMENTARES</v>
      </c>
      <c r="E18" s="91" t="str">
        <f>VLOOKUP(B18,IF(C18="COMPOSICAO",S!$A:$D,I!$A:$D),3,FALSE)</f>
        <v>H</v>
      </c>
      <c r="F18" s="20">
        <f>SUMIFS(COMPOSICAO!$P:$P,COMPOSICAO!$B:$B,B18,COMPOSICAO!$A:$A,C18)</f>
        <v>33.099323199999994</v>
      </c>
      <c r="G18" s="92">
        <f>IF(C18="COMPOSICAO",VLOOKUP("TOTAL - "&amp;B18,COMPOSICAO_AUX_1!$A:$J,10,FALSE),VLOOKUP(B18,I!$A:$D,4,FALSE))</f>
        <v>28.17</v>
      </c>
      <c r="H18" s="93"/>
      <c r="I18" s="92">
        <f t="shared" si="0"/>
        <v>932.41</v>
      </c>
      <c r="J18" s="93"/>
      <c r="K18" s="94">
        <f t="shared" si="1"/>
        <v>0.82240000000000002</v>
      </c>
      <c r="L18" s="95"/>
    </row>
    <row r="19" spans="1:12" ht="30" customHeight="1" x14ac:dyDescent="0.25">
      <c r="A19" s="20">
        <v>12</v>
      </c>
      <c r="B19" s="74">
        <v>88247</v>
      </c>
      <c r="C19" s="20" t="s">
        <v>248</v>
      </c>
      <c r="D19" s="90" t="str">
        <f>VLOOKUP(B19,IF(C19="COMPOSICAO",S!$A:$D,I!$A:$D),2,FALSE)</f>
        <v>AUXILIAR DE ELETRICISTA COM ENCARGOS COMPLEMENTARES</v>
      </c>
      <c r="E19" s="91" t="str">
        <f>VLOOKUP(B19,IF(C19="COMPOSICAO",S!$A:$D,I!$A:$D),3,FALSE)</f>
        <v>H</v>
      </c>
      <c r="F19" s="20">
        <f>SUMIFS(COMPOSICAO!$P:$P,COMPOSICAO!$B:$B,B19,COMPOSICAO!$A:$A,C19)</f>
        <v>28.827784000000001</v>
      </c>
      <c r="G19" s="92">
        <f>IF(C19="COMPOSICAO",VLOOKUP("TOTAL - "&amp;B19,COMPOSICAO_AUX_1!$A:$J,10,FALSE),VLOOKUP(B19,I!$A:$D,4,FALSE))</f>
        <v>28.230000000000004</v>
      </c>
      <c r="H19" s="93"/>
      <c r="I19" s="92">
        <f t="shared" si="0"/>
        <v>813.81</v>
      </c>
      <c r="J19" s="93"/>
      <c r="K19" s="94">
        <f t="shared" si="1"/>
        <v>0.71779999999999999</v>
      </c>
      <c r="L19" s="95"/>
    </row>
    <row r="20" spans="1:12" ht="30" customHeight="1" x14ac:dyDescent="0.25">
      <c r="A20" s="20">
        <v>13</v>
      </c>
      <c r="B20" s="74">
        <v>88278</v>
      </c>
      <c r="C20" s="20" t="s">
        <v>248</v>
      </c>
      <c r="D20" s="90" t="str">
        <f>VLOOKUP(B20,IF(C20="COMPOSICAO",S!$A:$D,I!$A:$D),2,FALSE)</f>
        <v>MONTADOR DE ESTRUTURA METÁLICA COM ENCARGOS COMPLEMENTARES</v>
      </c>
      <c r="E20" s="91" t="str">
        <f>VLOOKUP(B20,IF(C20="COMPOSICAO",S!$A:$D,I!$A:$D),3,FALSE)</f>
        <v>H</v>
      </c>
      <c r="F20" s="20">
        <f>SUMIFS(COMPOSICAO!$P:$P,COMPOSICAO!$B:$B,B20,COMPOSICAO!$A:$A,C20)</f>
        <v>23.418120000000002</v>
      </c>
      <c r="G20" s="92">
        <f>IF(C20="COMPOSICAO",VLOOKUP("TOTAL - "&amp;B20,COMPOSICAO_AUX_1!$A:$J,10,FALSE),VLOOKUP(B20,I!$A:$D,4,FALSE))</f>
        <v>23.76</v>
      </c>
      <c r="H20" s="93"/>
      <c r="I20" s="92">
        <f t="shared" si="0"/>
        <v>556.41</v>
      </c>
      <c r="J20" s="93"/>
      <c r="K20" s="94">
        <f t="shared" si="1"/>
        <v>0.49080000000000001</v>
      </c>
      <c r="L20" s="95"/>
    </row>
    <row r="21" spans="1:12" ht="15" customHeight="1" x14ac:dyDescent="0.25">
      <c r="A21" s="20">
        <v>14</v>
      </c>
      <c r="B21" s="74">
        <v>88245</v>
      </c>
      <c r="C21" s="20" t="s">
        <v>248</v>
      </c>
      <c r="D21" s="90" t="str">
        <f>VLOOKUP(B21,IF(C21="COMPOSICAO",S!$A:$D,I!$A:$D),2,FALSE)</f>
        <v>ARMADOR COM ENCARGOS COMPLEMENTARES</v>
      </c>
      <c r="E21" s="91" t="str">
        <f>VLOOKUP(B21,IF(C21="COMPOSICAO",S!$A:$D,I!$A:$D),3,FALSE)</f>
        <v>H</v>
      </c>
      <c r="F21" s="20">
        <f>SUMIFS(COMPOSICAO!$P:$P,COMPOSICAO!$B:$B,B21,COMPOSICAO!$A:$A,C21)</f>
        <v>17.783603500767999</v>
      </c>
      <c r="G21" s="92">
        <f>IF(C21="COMPOSICAO",VLOOKUP("TOTAL - "&amp;B21,COMPOSICAO_AUX_1!$A:$J,10,FALSE),VLOOKUP(B21,I!$A:$D,4,FALSE))</f>
        <v>31.02</v>
      </c>
      <c r="H21" s="93"/>
      <c r="I21" s="92">
        <f t="shared" si="0"/>
        <v>551.65</v>
      </c>
      <c r="J21" s="93"/>
      <c r="K21" s="94">
        <f t="shared" si="1"/>
        <v>0.48659999999999998</v>
      </c>
      <c r="L21" s="95"/>
    </row>
    <row r="22" spans="1:12" ht="30" customHeight="1" x14ac:dyDescent="0.25">
      <c r="A22" s="20">
        <v>15</v>
      </c>
      <c r="B22" s="74">
        <v>88239</v>
      </c>
      <c r="C22" s="20" t="s">
        <v>248</v>
      </c>
      <c r="D22" s="90" t="str">
        <f>VLOOKUP(B22,IF(C22="COMPOSICAO",S!$A:$D,I!$A:$D),2,FALSE)</f>
        <v>AJUDANTE DE CARPINTEIRO COM ENCARGOS COMPLEMENTARES</v>
      </c>
      <c r="E22" s="91" t="str">
        <f>VLOOKUP(B22,IF(C22="COMPOSICAO",S!$A:$D,I!$A:$D),3,FALSE)</f>
        <v>H</v>
      </c>
      <c r="F22" s="20">
        <f>SUMIFS(COMPOSICAO!$P:$P,COMPOSICAO!$B:$B,B22,COMPOSICAO!$A:$A,C22)</f>
        <v>19.16846804</v>
      </c>
      <c r="G22" s="92">
        <f>IF(C22="COMPOSICAO",VLOOKUP("TOTAL - "&amp;B22,COMPOSICAO_AUX_1!$A:$J,10,FALSE),VLOOKUP(B22,I!$A:$D,4,FALSE))</f>
        <v>22.689999999999998</v>
      </c>
      <c r="H22" s="93"/>
      <c r="I22" s="92">
        <f t="shared" si="0"/>
        <v>434.93</v>
      </c>
      <c r="J22" s="93"/>
      <c r="K22" s="94">
        <f t="shared" si="1"/>
        <v>0.3836</v>
      </c>
      <c r="L22" s="95"/>
    </row>
    <row r="23" spans="1:12" ht="15" customHeight="1" x14ac:dyDescent="0.25">
      <c r="A23" s="20">
        <v>16</v>
      </c>
      <c r="B23" s="74">
        <v>88323</v>
      </c>
      <c r="C23" s="20" t="s">
        <v>248</v>
      </c>
      <c r="D23" s="90" t="str">
        <f>VLOOKUP(B23,IF(C23="COMPOSICAO",S!$A:$D,I!$A:$D),2,FALSE)</f>
        <v>TELHADISTA COM ENCARGOS COMPLEMENTARES</v>
      </c>
      <c r="E23" s="91" t="str">
        <f>VLOOKUP(B23,IF(C23="COMPOSICAO",S!$A:$D,I!$A:$D),3,FALSE)</f>
        <v>H</v>
      </c>
      <c r="F23" s="20">
        <f>SUMIFS(COMPOSICAO!$P:$P,COMPOSICAO!$B:$B,B23,COMPOSICAO!$A:$A,C23)</f>
        <v>8.3401599999999991</v>
      </c>
      <c r="G23" s="92">
        <f>IF(C23="COMPOSICAO",VLOOKUP("TOTAL - "&amp;B23,COMPOSICAO_AUX_1!$A:$J,10,FALSE),VLOOKUP(B23,I!$A:$D,4,FALSE))</f>
        <v>29.29</v>
      </c>
      <c r="H23" s="93"/>
      <c r="I23" s="92">
        <f t="shared" si="0"/>
        <v>244.28</v>
      </c>
      <c r="J23" s="93"/>
      <c r="K23" s="94">
        <f t="shared" si="1"/>
        <v>0.2155</v>
      </c>
      <c r="L23" s="95"/>
    </row>
    <row r="24" spans="1:12" ht="30" customHeight="1" x14ac:dyDescent="0.25">
      <c r="A24" s="20">
        <v>17</v>
      </c>
      <c r="B24" s="74">
        <v>88274</v>
      </c>
      <c r="C24" s="20" t="s">
        <v>248</v>
      </c>
      <c r="D24" s="90" t="str">
        <f>VLOOKUP(B24,IF(C24="COMPOSICAO",S!$A:$D,I!$A:$D),2,FALSE)</f>
        <v>MARMORISTA/GRANITEIRO COM ENCARGOS COMPLEMENTARES</v>
      </c>
      <c r="E24" s="91" t="str">
        <f>VLOOKUP(B24,IF(C24="COMPOSICAO",S!$A:$D,I!$A:$D),3,FALSE)</f>
        <v>H</v>
      </c>
      <c r="F24" s="20">
        <f>SUMIFS(COMPOSICAO!$P:$P,COMPOSICAO!$B:$B,B24,COMPOSICAO!$A:$A,C24)</f>
        <v>9.1304400000000001</v>
      </c>
      <c r="G24" s="92">
        <f>IF(C24="COMPOSICAO",VLOOKUP("TOTAL - "&amp;B24,COMPOSICAO_AUX_1!$A:$J,10,FALSE),VLOOKUP(B24,I!$A:$D,4,FALSE))</f>
        <v>24.080000000000002</v>
      </c>
      <c r="H24" s="93"/>
      <c r="I24" s="92">
        <f t="shared" si="0"/>
        <v>219.86</v>
      </c>
      <c r="J24" s="93"/>
      <c r="K24" s="94">
        <f t="shared" si="1"/>
        <v>0.19389999999999999</v>
      </c>
      <c r="L24" s="95"/>
    </row>
    <row r="25" spans="1:12" ht="30" customHeight="1" x14ac:dyDescent="0.25">
      <c r="A25" s="20">
        <v>18</v>
      </c>
      <c r="B25" s="74">
        <v>88295</v>
      </c>
      <c r="C25" s="20" t="s">
        <v>248</v>
      </c>
      <c r="D25" s="90" t="str">
        <f>VLOOKUP(B25,IF(C25="COMPOSICAO",S!$A:$D,I!$A:$D),2,FALSE)</f>
        <v>OPERADOR DE GUINCHO COM ENCARGOS COMPLEMENTARES</v>
      </c>
      <c r="E25" s="91" t="str">
        <f>VLOOKUP(B25,IF(C25="COMPOSICAO",S!$A:$D,I!$A:$D),3,FALSE)</f>
        <v>H</v>
      </c>
      <c r="F25" s="20">
        <f>SUMIFS(COMPOSICAO!$P:$P,COMPOSICAO!$B:$B,B25,COMPOSICAO!$A:$A,C25)</f>
        <v>6.7419919999999998</v>
      </c>
      <c r="G25" s="92">
        <f>IF(C25="COMPOSICAO",VLOOKUP("TOTAL - "&amp;B25,COMPOSICAO_AUX_1!$A:$J,10,FALSE),VLOOKUP(B25,I!$A:$D,4,FALSE))</f>
        <v>26.319999999999997</v>
      </c>
      <c r="H25" s="93"/>
      <c r="I25" s="92">
        <f t="shared" si="0"/>
        <v>177.45</v>
      </c>
      <c r="J25" s="93"/>
      <c r="K25" s="94">
        <f t="shared" si="1"/>
        <v>0.1565</v>
      </c>
      <c r="L25" s="95"/>
    </row>
    <row r="26" spans="1:12" ht="30" customHeight="1" x14ac:dyDescent="0.25">
      <c r="A26" s="20">
        <v>19</v>
      </c>
      <c r="B26" s="74">
        <v>88297</v>
      </c>
      <c r="C26" s="20" t="s">
        <v>248</v>
      </c>
      <c r="D26" s="90" t="str">
        <f>VLOOKUP(B26,IF(C26="COMPOSICAO",S!$A:$D,I!$A:$D),2,FALSE)</f>
        <v>OPERADOR DE MÁQUINAS E EQUIPAMENTOS COM ENCARGOS COMPLEMENTARES</v>
      </c>
      <c r="E26" s="91" t="str">
        <f>VLOOKUP(B26,IF(C26="COMPOSICAO",S!$A:$D,I!$A:$D),3,FALSE)</f>
        <v>H</v>
      </c>
      <c r="F26" s="20">
        <f>SUMIFS(COMPOSICAO!$P:$P,COMPOSICAO!$B:$B,B26,COMPOSICAO!$A:$A,C26)</f>
        <v>4.6814866799999999</v>
      </c>
      <c r="G26" s="92">
        <f>IF(C26="COMPOSICAO",VLOOKUP("TOTAL - "&amp;B26,COMPOSICAO_AUX_1!$A:$J,10,FALSE),VLOOKUP(B26,I!$A:$D,4,FALSE))</f>
        <v>26.84</v>
      </c>
      <c r="H26" s="93"/>
      <c r="I26" s="92">
        <f t="shared" si="0"/>
        <v>125.65</v>
      </c>
      <c r="J26" s="93"/>
      <c r="K26" s="94">
        <f t="shared" si="1"/>
        <v>0.1108</v>
      </c>
      <c r="L26" s="95"/>
    </row>
    <row r="27" spans="1:12" ht="15" customHeight="1" x14ac:dyDescent="0.25">
      <c r="A27" s="20">
        <v>20</v>
      </c>
      <c r="B27" s="74">
        <v>88270</v>
      </c>
      <c r="C27" s="20" t="s">
        <v>248</v>
      </c>
      <c r="D27" s="90" t="str">
        <f>VLOOKUP(B27,IF(C27="COMPOSICAO",S!$A:$D,I!$A:$D),2,FALSE)</f>
        <v>IMPERMEABILIZADOR COM ENCARGOS COMPLEMENTARES</v>
      </c>
      <c r="E27" s="91" t="str">
        <f>VLOOKUP(B27,IF(C27="COMPOSICAO",S!$A:$D,I!$A:$D),3,FALSE)</f>
        <v>H</v>
      </c>
      <c r="F27" s="20">
        <f>SUMIFS(COMPOSICAO!$P:$P,COMPOSICAO!$B:$B,B27,COMPOSICAO!$A:$A,C27)</f>
        <v>3.4561799999999998</v>
      </c>
      <c r="G27" s="92">
        <f>IF(C27="COMPOSICAO",VLOOKUP("TOTAL - "&amp;B27,COMPOSICAO_AUX_1!$A:$J,10,FALSE),VLOOKUP(B27,I!$A:$D,4,FALSE))</f>
        <v>31.29</v>
      </c>
      <c r="H27" s="93"/>
      <c r="I27" s="92">
        <f t="shared" si="0"/>
        <v>108.14</v>
      </c>
      <c r="J27" s="93"/>
      <c r="K27" s="94">
        <f t="shared" si="1"/>
        <v>9.5399999999999999E-2</v>
      </c>
      <c r="L27" s="95"/>
    </row>
    <row r="28" spans="1:12" ht="30" customHeight="1" x14ac:dyDescent="0.25">
      <c r="A28" s="20">
        <v>21</v>
      </c>
      <c r="B28" s="74">
        <v>88238</v>
      </c>
      <c r="C28" s="20" t="s">
        <v>248</v>
      </c>
      <c r="D28" s="90" t="str">
        <f>VLOOKUP(B28,IF(C28="COMPOSICAO",S!$A:$D,I!$A:$D),2,FALSE)</f>
        <v>AJUDANTE DE ARMADOR COM ENCARGOS COMPLEMENTARES</v>
      </c>
      <c r="E28" s="91" t="str">
        <f>VLOOKUP(B28,IF(C28="COMPOSICAO",S!$A:$D,I!$A:$D),3,FALSE)</f>
        <v>H</v>
      </c>
      <c r="F28" s="20">
        <f>SUMIFS(COMPOSICAO!$P:$P,COMPOSICAO!$B:$B,B28,COMPOSICAO!$A:$A,C28)</f>
        <v>4.2039295232640006</v>
      </c>
      <c r="G28" s="92">
        <f>IF(C28="COMPOSICAO",VLOOKUP("TOTAL - "&amp;B28,COMPOSICAO_AUX_1!$A:$J,10,FALSE),VLOOKUP(B28,I!$A:$D,4,FALSE))</f>
        <v>21.900000000000002</v>
      </c>
      <c r="H28" s="93"/>
      <c r="I28" s="92">
        <f t="shared" si="0"/>
        <v>92.07</v>
      </c>
      <c r="J28" s="93"/>
      <c r="K28" s="94">
        <f t="shared" si="1"/>
        <v>8.1199999999999994E-2</v>
      </c>
      <c r="L28" s="95"/>
    </row>
    <row r="29" spans="1:12" ht="30" customHeight="1" x14ac:dyDescent="0.25">
      <c r="A29" s="20">
        <v>22</v>
      </c>
      <c r="B29" s="74">
        <v>88243</v>
      </c>
      <c r="C29" s="20" t="s">
        <v>248</v>
      </c>
      <c r="D29" s="90" t="str">
        <f>VLOOKUP(B29,IF(C29="COMPOSICAO",S!$A:$D,I!$A:$D),2,FALSE)</f>
        <v>AJUDANTE ESPECIALIZADO COM ENCARGOS COMPLEMENTARES</v>
      </c>
      <c r="E29" s="91" t="str">
        <f>VLOOKUP(B29,IF(C29="COMPOSICAO",S!$A:$D,I!$A:$D),3,FALSE)</f>
        <v>H</v>
      </c>
      <c r="F29" s="20">
        <f>SUMIFS(COMPOSICAO!$P:$P,COMPOSICAO!$B:$B,B29,COMPOSICAO!$A:$A,C29)</f>
        <v>0.69615000000000005</v>
      </c>
      <c r="G29" s="92">
        <f>IF(C29="COMPOSICAO",VLOOKUP("TOTAL - "&amp;B29,COMPOSICAO_AUX_1!$A:$J,10,FALSE),VLOOKUP(B29,I!$A:$D,4,FALSE))</f>
        <v>23.020000000000003</v>
      </c>
      <c r="H29" s="93"/>
      <c r="I29" s="92">
        <f t="shared" si="0"/>
        <v>16.03</v>
      </c>
      <c r="J29" s="93"/>
      <c r="K29" s="94">
        <f t="shared" si="1"/>
        <v>1.41E-2</v>
      </c>
      <c r="L29" s="95"/>
    </row>
    <row r="30" spans="1:12" ht="30" customHeight="1" x14ac:dyDescent="0.25">
      <c r="A30" s="20">
        <v>23</v>
      </c>
      <c r="B30" s="74">
        <v>88294</v>
      </c>
      <c r="C30" s="20" t="s">
        <v>248</v>
      </c>
      <c r="D30" s="90" t="str">
        <f>VLOOKUP(B30,IF(C30="COMPOSICAO",S!$A:$D,I!$A:$D),2,FALSE)</f>
        <v>OPERADOR DE ESCAVADEIRA COM ENCARGOS COMPLEMENTARES</v>
      </c>
      <c r="E30" s="91" t="str">
        <f>VLOOKUP(B30,IF(C30="COMPOSICAO",S!$A:$D,I!$A:$D),3,FALSE)</f>
        <v>H</v>
      </c>
      <c r="F30" s="20">
        <f>SUMIFS(COMPOSICAO!$P:$P,COMPOSICAO!$B:$B,B30,COMPOSICAO!$A:$A,C30)</f>
        <v>7.9500000000000001E-2</v>
      </c>
      <c r="G30" s="92">
        <f>IF(C30="COMPOSICAO",VLOOKUP("TOTAL - "&amp;B30,COMPOSICAO_AUX_1!$A:$J,10,FALSE),VLOOKUP(B30,I!$A:$D,4,FALSE))</f>
        <v>28.619999999999997</v>
      </c>
      <c r="H30" s="93"/>
      <c r="I30" s="92">
        <f t="shared" si="0"/>
        <v>2.2799999999999998</v>
      </c>
      <c r="J30" s="93"/>
      <c r="K30" s="94">
        <f t="shared" si="1"/>
        <v>2E-3</v>
      </c>
      <c r="L30" s="95"/>
    </row>
    <row r="31" spans="1:12" ht="30" customHeight="1" x14ac:dyDescent="0.25">
      <c r="A31" s="20">
        <v>24</v>
      </c>
      <c r="B31" s="74">
        <v>88286</v>
      </c>
      <c r="C31" s="20" t="s">
        <v>248</v>
      </c>
      <c r="D31" s="90" t="str">
        <f>VLOOKUP(B31,IF(C31="COMPOSICAO",S!$A:$D,I!$A:$D),2,FALSE)</f>
        <v>MOTORISTA OPERADOR DE MUNCK COM ENCARGOS COMPLEMENTARES</v>
      </c>
      <c r="E31" s="91" t="str">
        <f>VLOOKUP(B31,IF(C31="COMPOSICAO",S!$A:$D,I!$A:$D),3,FALSE)</f>
        <v>H</v>
      </c>
      <c r="F31" s="20">
        <f>SUMIFS(COMPOSICAO!$P:$P,COMPOSICAO!$B:$B,B31,COMPOSICAO!$A:$A,C31)</f>
        <v>7.6999999999999999E-2</v>
      </c>
      <c r="G31" s="92">
        <f>IF(C31="COMPOSICAO",VLOOKUP("TOTAL - "&amp;B31,COMPOSICAO_AUX_1!$A:$J,10,FALSE),VLOOKUP(B31,I!$A:$D,4,FALSE))</f>
        <v>26.299999999999997</v>
      </c>
      <c r="H31" s="93"/>
      <c r="I31" s="92">
        <f t="shared" si="0"/>
        <v>2.0299999999999998</v>
      </c>
      <c r="J31" s="93"/>
      <c r="K31" s="94">
        <f t="shared" si="1"/>
        <v>1.8E-3</v>
      </c>
      <c r="L31" s="95"/>
    </row>
    <row r="32" spans="1:12" ht="15" customHeight="1" x14ac:dyDescent="0.25">
      <c r="A32" s="40" t="s">
        <v>404</v>
      </c>
      <c r="B32" s="42"/>
      <c r="C32" s="42"/>
      <c r="D32" s="42"/>
      <c r="E32" s="42"/>
      <c r="F32" s="42"/>
      <c r="G32" s="42"/>
      <c r="H32" s="41"/>
      <c r="I32" s="69">
        <f>SUM(I8:J31)</f>
        <v>36169.389999999992</v>
      </c>
      <c r="J32" s="59"/>
      <c r="K32" s="96">
        <f t="shared" si="1"/>
        <v>31.902200000000001</v>
      </c>
      <c r="L32" s="97"/>
    </row>
    <row r="33" spans="1:12" ht="15" customHeight="1" x14ac:dyDescent="0.25">
      <c r="A33" s="4"/>
      <c r="B33" s="4"/>
      <c r="C33" s="4"/>
      <c r="D33" s="4"/>
      <c r="E33" s="4"/>
      <c r="F33" s="4"/>
      <c r="G33" s="4"/>
      <c r="H33" s="4"/>
      <c r="I33" s="4"/>
      <c r="J33" s="4"/>
      <c r="K33" s="4"/>
      <c r="L33" s="4"/>
    </row>
    <row r="34" spans="1:12" ht="15" customHeight="1" x14ac:dyDescent="0.25">
      <c r="A34" s="8" t="s">
        <v>405</v>
      </c>
      <c r="B34" s="10"/>
      <c r="C34" s="10"/>
      <c r="D34" s="10"/>
      <c r="E34" s="10"/>
      <c r="F34" s="10"/>
      <c r="G34" s="10"/>
      <c r="H34" s="10"/>
      <c r="I34" s="10"/>
      <c r="J34" s="10"/>
      <c r="K34" s="10"/>
      <c r="L34" s="9"/>
    </row>
    <row r="35" spans="1:12" ht="30" customHeight="1" x14ac:dyDescent="0.25">
      <c r="A35" s="20">
        <v>1</v>
      </c>
      <c r="B35" s="74">
        <v>25070</v>
      </c>
      <c r="C35" s="20" t="s">
        <v>247</v>
      </c>
      <c r="D35" s="90" t="str">
        <f>VLOOKUP(B35,IF(C35="COMPOSICAO",S!$A:$D,I!$A:$D),2,FALSE)</f>
        <v>BLOCO DE CONCRETO ESTRUTURAL 14 X 19 X 39 CM, FBK 4,5 MPA (NBR 6136)</v>
      </c>
      <c r="E35" s="91" t="str">
        <f>VLOOKUP(B35,IF(C35="COMPOSICAO",S!$A:$D,I!$A:$D),3,FALSE)</f>
        <v>UN</v>
      </c>
      <c r="F35" s="20">
        <f>SUMIFS(COMPOSICAO!$P:$P,COMPOSICAO!$B:$B,B35,COMPOSICAO!$A:$A,C35)</f>
        <v>1344.07088</v>
      </c>
      <c r="G35" s="92">
        <f>VLOOKUP(B35,I!$A:$D,4,FALSE)</f>
        <v>4.42</v>
      </c>
      <c r="H35" s="93"/>
      <c r="I35" s="92">
        <f t="shared" ref="I35:I98" si="2">ROUND(F35*G35,2)</f>
        <v>5940.79</v>
      </c>
      <c r="J35" s="93"/>
      <c r="K35" s="94">
        <f t="shared" ref="K35:K98" si="3">ROUND((I35/$I$241)*100,4)</f>
        <v>5.2398999999999996</v>
      </c>
      <c r="L35" s="95"/>
    </row>
    <row r="36" spans="1:12" ht="45" customHeight="1" x14ac:dyDescent="0.25">
      <c r="A36" s="20">
        <v>2</v>
      </c>
      <c r="B36" s="74">
        <v>43083</v>
      </c>
      <c r="C36" s="20" t="s">
        <v>247</v>
      </c>
      <c r="D36" s="90" t="str">
        <f>VLOOKUP(B36,IF(C36="COMPOSICAO",S!$A:$D,I!$A:$D),2,FALSE)</f>
        <v>PERFIL "U" ENRIJECIDO DE ACO GALVANIZADO, DOBRADO, 150 X 60 X 20 MM, E = 3,00 MM OU 200 X 75 X 25 MM, E = 3,75 MM</v>
      </c>
      <c r="E36" s="91" t="str">
        <f>VLOOKUP(B36,IF(C36="COMPOSICAO",S!$A:$D,I!$A:$D),3,FALSE)</f>
        <v>KG</v>
      </c>
      <c r="F36" s="20">
        <f>SUMIFS(COMPOSICAO!$P:$P,COMPOSICAO!$B:$B,B36,COMPOSICAO!$A:$A,C36)</f>
        <v>334.0018</v>
      </c>
      <c r="G36" s="92">
        <f>VLOOKUP(B36,I!$A:$D,4,FALSE)</f>
        <v>14.47</v>
      </c>
      <c r="H36" s="93"/>
      <c r="I36" s="92">
        <f t="shared" si="2"/>
        <v>4833.01</v>
      </c>
      <c r="J36" s="93"/>
      <c r="K36" s="94">
        <f t="shared" si="3"/>
        <v>4.2628000000000004</v>
      </c>
      <c r="L36" s="95"/>
    </row>
    <row r="37" spans="1:12" ht="30" customHeight="1" x14ac:dyDescent="0.25">
      <c r="A37" s="20">
        <v>3</v>
      </c>
      <c r="B37" s="74">
        <v>40664</v>
      </c>
      <c r="C37" s="20" t="s">
        <v>247</v>
      </c>
      <c r="D37" s="90" t="str">
        <f>VLOOKUP(B37,IF(C37="COMPOSICAO",S!$A:$D,I!$A:$D),2,FALSE)</f>
        <v>PERFIL CARTOLA DE ACO GALVANIZADO, *20 X 30 X 10* MM, E =  0,8 MM</v>
      </c>
      <c r="E37" s="91" t="str">
        <f>VLOOKUP(B37,IF(C37="COMPOSICAO",S!$A:$D,I!$A:$D),3,FALSE)</f>
        <v>KG</v>
      </c>
      <c r="F37" s="20">
        <f>SUMIFS(COMPOSICAO!$P:$P,COMPOSICAO!$B:$B,B37,COMPOSICAO!$A:$A,C37)</f>
        <v>152.11416</v>
      </c>
      <c r="G37" s="92">
        <f>VLOOKUP(B37,I!$A:$D,4,FALSE)</f>
        <v>29.68</v>
      </c>
      <c r="H37" s="93"/>
      <c r="I37" s="92">
        <f t="shared" si="2"/>
        <v>4514.75</v>
      </c>
      <c r="J37" s="93"/>
      <c r="K37" s="94">
        <f t="shared" si="3"/>
        <v>3.9821</v>
      </c>
      <c r="L37" s="95"/>
    </row>
    <row r="38" spans="1:12" ht="45" customHeight="1" x14ac:dyDescent="0.25">
      <c r="A38" s="20">
        <v>4</v>
      </c>
      <c r="B38" s="74">
        <v>1525</v>
      </c>
      <c r="C38" s="20" t="s">
        <v>247</v>
      </c>
      <c r="D38" s="90" t="str">
        <f>VLOOKUP(B38,IF(C38="COMPOSICAO",S!$A:$D,I!$A:$D),2,FALSE)</f>
        <v>CONCRETO USINADO BOMBEAVEL, CLASSE DE RESISTENCIA C30, COM BRITA 0 E 1, SLUMP = 100 +/- 20 MM, INCLUI SERVICO DE BOMBEAMENTO (NBR 8953)</v>
      </c>
      <c r="E38" s="91" t="str">
        <f>VLOOKUP(B38,IF(C38="COMPOSICAO",S!$A:$D,I!$A:$D),3,FALSE)</f>
        <v>M3</v>
      </c>
      <c r="F38" s="20">
        <f>SUMIFS(COMPOSICAO!$P:$P,COMPOSICAO!$B:$B,B38,COMPOSICAO!$A:$A,C38)</f>
        <v>7.2809280000000003</v>
      </c>
      <c r="G38" s="92">
        <f>VLOOKUP(B38,I!$A:$D,4,FALSE)</f>
        <v>559.34</v>
      </c>
      <c r="H38" s="93"/>
      <c r="I38" s="92">
        <f t="shared" si="2"/>
        <v>4072.51</v>
      </c>
      <c r="J38" s="93"/>
      <c r="K38" s="94">
        <f t="shared" si="3"/>
        <v>3.5920000000000001</v>
      </c>
      <c r="L38" s="95"/>
    </row>
    <row r="39" spans="1:12" ht="45" customHeight="1" x14ac:dyDescent="0.25">
      <c r="A39" s="20">
        <v>5</v>
      </c>
      <c r="B39" s="74">
        <v>6193</v>
      </c>
      <c r="C39" s="20" t="s">
        <v>247</v>
      </c>
      <c r="D39" s="90" t="str">
        <f>VLOOKUP(B39,IF(C39="COMPOSICAO",S!$A:$D,I!$A:$D),2,FALSE)</f>
        <v>TABUA  NAO  APARELHADA  *2,5 X 20* CM, EM MACARANDUBA, ANGELIM OU EQUIVALENTE DA REGIAO - BRUTA</v>
      </c>
      <c r="E39" s="91" t="str">
        <f>VLOOKUP(B39,IF(C39="COMPOSICAO",S!$A:$D,I!$A:$D),3,FALSE)</f>
        <v>M</v>
      </c>
      <c r="F39" s="20">
        <f>SUMIFS(COMPOSICAO!$P:$P,COMPOSICAO!$B:$B,B39,COMPOSICAO!$A:$A,C39)</f>
        <v>99.801752000000008</v>
      </c>
      <c r="G39" s="92">
        <f>VLOOKUP(B39,I!$A:$D,4,FALSE)</f>
        <v>33</v>
      </c>
      <c r="H39" s="93"/>
      <c r="I39" s="92">
        <f t="shared" si="2"/>
        <v>3293.46</v>
      </c>
      <c r="J39" s="93"/>
      <c r="K39" s="94">
        <f t="shared" si="3"/>
        <v>2.9049</v>
      </c>
      <c r="L39" s="95"/>
    </row>
    <row r="40" spans="1:12" ht="15" customHeight="1" x14ac:dyDescent="0.25">
      <c r="A40" s="20">
        <v>6</v>
      </c>
      <c r="B40" s="74">
        <v>1379</v>
      </c>
      <c r="C40" s="20" t="s">
        <v>247</v>
      </c>
      <c r="D40" s="90" t="str">
        <f>VLOOKUP(B40,IF(C40="COMPOSICAO",S!$A:$D,I!$A:$D),2,FALSE)</f>
        <v>CIMENTO PORTLAND COMPOSTO CP II-32</v>
      </c>
      <c r="E40" s="91" t="str">
        <f>VLOOKUP(B40,IF(C40="COMPOSICAO",S!$A:$D,I!$A:$D),3,FALSE)</f>
        <v>KG</v>
      </c>
      <c r="F40" s="20">
        <f>SUMIFS(COMPOSICAO!$P:$P,COMPOSICAO!$B:$B,B40,COMPOSICAO!$A:$A,C40)</f>
        <v>3867.8815192534994</v>
      </c>
      <c r="G40" s="92">
        <f>VLOOKUP(B40,I!$A:$D,4,FALSE)</f>
        <v>0.77</v>
      </c>
      <c r="H40" s="93"/>
      <c r="I40" s="92">
        <f t="shared" si="2"/>
        <v>2978.27</v>
      </c>
      <c r="J40" s="93"/>
      <c r="K40" s="94">
        <f t="shared" si="3"/>
        <v>2.6269</v>
      </c>
      <c r="L40" s="95"/>
    </row>
    <row r="41" spans="1:12" ht="45" customHeight="1" x14ac:dyDescent="0.25">
      <c r="A41" s="20">
        <v>7</v>
      </c>
      <c r="B41" s="74">
        <v>3736</v>
      </c>
      <c r="C41" s="20" t="s">
        <v>247</v>
      </c>
      <c r="D41" s="90" t="str">
        <f>VLOOKUP(B41,IF(C41="COMPOSICAO",S!$A:$D,I!$A:$D),2,FALSE)</f>
        <v>LAJE PRE-MOLDADA CONVENCIONAL (LAJOTAS + VIGOTAS) PARA FORRO, UNIDIRECIONAL, SOBRECARGA DE 100 KG/M2, VAO ATE 4,00 M (SEM COLOCACAO)</v>
      </c>
      <c r="E41" s="91" t="str">
        <f>VLOOKUP(B41,IF(C41="COMPOSICAO",S!$A:$D,I!$A:$D),3,FALSE)</f>
        <v>M2</v>
      </c>
      <c r="F41" s="20">
        <f>SUMIFS(COMPOSICAO!$P:$P,COMPOSICAO!$B:$B,B41,COMPOSICAO!$A:$A,C41)</f>
        <v>48.34</v>
      </c>
      <c r="G41" s="92">
        <f>VLOOKUP(B41,I!$A:$D,4,FALSE)</f>
        <v>57</v>
      </c>
      <c r="H41" s="93"/>
      <c r="I41" s="92">
        <f t="shared" si="2"/>
        <v>2755.38</v>
      </c>
      <c r="J41" s="93"/>
      <c r="K41" s="94">
        <f t="shared" si="3"/>
        <v>2.4302999999999999</v>
      </c>
      <c r="L41" s="95"/>
    </row>
    <row r="42" spans="1:12" ht="45" customHeight="1" x14ac:dyDescent="0.25">
      <c r="A42" s="20">
        <v>8</v>
      </c>
      <c r="B42" s="74">
        <v>5044</v>
      </c>
      <c r="C42" s="20" t="s">
        <v>247</v>
      </c>
      <c r="D42" s="90" t="str">
        <f>VLOOKUP(B42,IF(C42="COMPOSICAO",S!$A:$D,I!$A:$D),2,FALSE)</f>
        <v>POSTE DE CONCRETO ARMADO DE SECAO CIRCULAR, EXTENSAO DE 9,00 M, RESISTENCIA DE 200 A 300 DAN, TIPO C-14</v>
      </c>
      <c r="E42" s="91" t="str">
        <f>VLOOKUP(B42,IF(C42="COMPOSICAO",S!$A:$D,I!$A:$D),3,FALSE)</f>
        <v>UN</v>
      </c>
      <c r="F42" s="20">
        <f>SUMIFS(COMPOSICAO!$P:$P,COMPOSICAO!$B:$B,B42,COMPOSICAO!$A:$A,C42)</f>
        <v>1</v>
      </c>
      <c r="G42" s="92">
        <f>VLOOKUP(B42,I!$A:$D,4,FALSE)</f>
        <v>2575.89</v>
      </c>
      <c r="H42" s="93"/>
      <c r="I42" s="92">
        <f t="shared" si="2"/>
        <v>2575.89</v>
      </c>
      <c r="J42" s="93"/>
      <c r="K42" s="94">
        <f t="shared" si="3"/>
        <v>2.2719999999999998</v>
      </c>
      <c r="L42" s="95"/>
    </row>
    <row r="43" spans="1:12" ht="30" customHeight="1" x14ac:dyDescent="0.25">
      <c r="A43" s="20">
        <v>9</v>
      </c>
      <c r="B43" s="74">
        <v>40535</v>
      </c>
      <c r="C43" s="20" t="s">
        <v>247</v>
      </c>
      <c r="D43" s="90" t="str">
        <f>VLOOKUP(B43,IF(C43="COMPOSICAO",S!$A:$D,I!$A:$D),2,FALSE)</f>
        <v>PERFIL "U" SIMPLES DE ACO GALVANIZADO DOBRADO 75 X *40* MM, E = 2,65 MM</v>
      </c>
      <c r="E43" s="91" t="str">
        <f>VLOOKUP(B43,IF(C43="COMPOSICAO",S!$A:$D,I!$A:$D),3,FALSE)</f>
        <v>KG</v>
      </c>
      <c r="F43" s="20">
        <f>SUMIFS(COMPOSICAO!$P:$P,COMPOSICAO!$B:$B,B43,COMPOSICAO!$A:$A,C43)</f>
        <v>157.36424</v>
      </c>
      <c r="G43" s="92">
        <f>VLOOKUP(B43,I!$A:$D,4,FALSE)</f>
        <v>14.47</v>
      </c>
      <c r="H43" s="93"/>
      <c r="I43" s="92">
        <f t="shared" si="2"/>
        <v>2277.06</v>
      </c>
      <c r="J43" s="93"/>
      <c r="K43" s="94">
        <f t="shared" si="3"/>
        <v>2.0084</v>
      </c>
      <c r="L43" s="95"/>
    </row>
    <row r="44" spans="1:12" ht="75" customHeight="1" x14ac:dyDescent="0.25">
      <c r="A44" s="20">
        <v>10</v>
      </c>
      <c r="B44" s="74">
        <v>44054</v>
      </c>
      <c r="C44" s="20" t="s">
        <v>247</v>
      </c>
      <c r="D44" s="90" t="str">
        <f>VLOOKUP(B44,IF(C44="COMPOSICAO",S!$A:$D,I!$A:$D),2,FALSE)</f>
        <v>JANELA VENEZIANA DE CORRER, EM ALUMINIO PERFIL 25, 100 X 120 CM (A X L), 3 FLS (2 VENEZIANAS E 1 VIDRO), SEM BANDEIRA, ACABAMENTO BRANCO OU BRILHANTE, BATENTE DE 8 A 9 CM, COM VIDRO, SEM GUARNICAO/ALIZAR</v>
      </c>
      <c r="E44" s="91" t="str">
        <f>VLOOKUP(B44,IF(C44="COMPOSICAO",S!$A:$D,I!$A:$D),3,FALSE)</f>
        <v>UN</v>
      </c>
      <c r="F44" s="20">
        <f>SUMIFS(COMPOSICAO!$P:$P,COMPOSICAO!$B:$B,B44,COMPOSICAO!$A:$A,C44)</f>
        <v>2.9980799999999999</v>
      </c>
      <c r="G44" s="92">
        <f>VLOOKUP(B44,I!$A:$D,4,FALSE)</f>
        <v>726.25</v>
      </c>
      <c r="H44" s="93"/>
      <c r="I44" s="92">
        <f t="shared" si="2"/>
        <v>2177.36</v>
      </c>
      <c r="J44" s="93"/>
      <c r="K44" s="94">
        <f t="shared" si="3"/>
        <v>1.9205000000000001</v>
      </c>
      <c r="L44" s="95"/>
    </row>
    <row r="45" spans="1:12" ht="45" customHeight="1" x14ac:dyDescent="0.25">
      <c r="A45" s="20">
        <v>11</v>
      </c>
      <c r="B45" s="74">
        <v>39507</v>
      </c>
      <c r="C45" s="20" t="s">
        <v>247</v>
      </c>
      <c r="D45" s="90" t="str">
        <f>VLOOKUP(B45,IF(C45="COMPOSICAO",S!$A:$D,I!$A:$D),2,FALSE)</f>
        <v>TELA DE ACO SOLDADA NERVURADA, CA-60, Q-113, (1,8 KG/M2), DIAMETRO DO FIO = 3,8 MM, LARGURA = 2,45 M, ESPACAMENTO DA MALHA = 10 X 10 CM</v>
      </c>
      <c r="E45" s="91" t="str">
        <f>VLOOKUP(B45,IF(C45="COMPOSICAO",S!$A:$D,I!$A:$D),3,FALSE)</f>
        <v>M2</v>
      </c>
      <c r="F45" s="20">
        <f>SUMIFS(COMPOSICAO!$P:$P,COMPOSICAO!$B:$B,B45,COMPOSICAO!$A:$A,C45)</f>
        <v>124.187904</v>
      </c>
      <c r="G45" s="92">
        <f>VLOOKUP(B45,I!$A:$D,4,FALSE)</f>
        <v>17.23</v>
      </c>
      <c r="H45" s="93"/>
      <c r="I45" s="92">
        <f t="shared" si="2"/>
        <v>2139.7600000000002</v>
      </c>
      <c r="J45" s="93"/>
      <c r="K45" s="94">
        <f t="shared" si="3"/>
        <v>1.8873</v>
      </c>
      <c r="L45" s="95"/>
    </row>
    <row r="46" spans="1:12" ht="30" customHeight="1" x14ac:dyDescent="0.25">
      <c r="A46" s="20">
        <v>12</v>
      </c>
      <c r="B46" s="74">
        <v>370</v>
      </c>
      <c r="C46" s="20" t="s">
        <v>247</v>
      </c>
      <c r="D46" s="90" t="str">
        <f>VLOOKUP(B46,IF(C46="COMPOSICAO",S!$A:$D,I!$A:$D),2,FALSE)</f>
        <v>AREIA MEDIA - POSTO JAZIDA/FORNECEDOR (RETIRADO NA JAZIDA, SEM TRANSPORTE)</v>
      </c>
      <c r="E46" s="91" t="str">
        <f>VLOOKUP(B46,IF(C46="COMPOSICAO",S!$A:$D,I!$A:$D),3,FALSE)</f>
        <v>M3</v>
      </c>
      <c r="F46" s="20">
        <f>SUMIFS(COMPOSICAO!$P:$P,COMPOSICAO!$B:$B,B46,COMPOSICAO!$A:$A,C46)</f>
        <v>13.022938077800001</v>
      </c>
      <c r="G46" s="92">
        <f>VLOOKUP(B46,I!$A:$D,4,FALSE)</f>
        <v>150</v>
      </c>
      <c r="H46" s="93"/>
      <c r="I46" s="92">
        <f t="shared" si="2"/>
        <v>1953.44</v>
      </c>
      <c r="J46" s="93"/>
      <c r="K46" s="94">
        <f t="shared" si="3"/>
        <v>1.7230000000000001</v>
      </c>
      <c r="L46" s="95"/>
    </row>
    <row r="47" spans="1:12" ht="60" customHeight="1" x14ac:dyDescent="0.25">
      <c r="A47" s="20">
        <v>13</v>
      </c>
      <c r="B47" s="74">
        <v>7175</v>
      </c>
      <c r="C47" s="20" t="s">
        <v>247</v>
      </c>
      <c r="D47" s="90" t="str">
        <f>VLOOKUP(B47,IF(C47="COMPOSICAO",S!$A:$D,I!$A:$D),2,FALSE)</f>
        <v>TELHA DE BARRO / CERAMICA, NAO ESMALTADA, TIPO ROMANA, AMERICANA, PORTUGUESA, FRANCESA, COMPRIMENTO DE *41* CM,  RENDIMENTO DE *16* TELHAS/M2</v>
      </c>
      <c r="E47" s="91" t="str">
        <f>VLOOKUP(B47,IF(C47="COMPOSICAO",S!$A:$D,I!$A:$D),3,FALSE)</f>
        <v>UN</v>
      </c>
      <c r="F47" s="20">
        <f>SUMIFS(COMPOSICAO!$P:$P,COMPOSICAO!$B:$B,B47,COMPOSICAO!$A:$A,C47)</f>
        <v>1226.1009199999999</v>
      </c>
      <c r="G47" s="92">
        <f>VLOOKUP(B47,I!$A:$D,4,FALSE)</f>
        <v>1.59</v>
      </c>
      <c r="H47" s="93"/>
      <c r="I47" s="92">
        <f t="shared" si="2"/>
        <v>1949.5</v>
      </c>
      <c r="J47" s="93"/>
      <c r="K47" s="94">
        <f t="shared" si="3"/>
        <v>1.7195</v>
      </c>
      <c r="L47" s="95"/>
    </row>
    <row r="48" spans="1:12" ht="45" customHeight="1" x14ac:dyDescent="0.25">
      <c r="A48" s="20">
        <v>14</v>
      </c>
      <c r="B48" s="74">
        <v>1287</v>
      </c>
      <c r="C48" s="20" t="s">
        <v>247</v>
      </c>
      <c r="D48" s="90" t="str">
        <f>VLOOKUP(B48,IF(C48="COMPOSICAO",S!$A:$D,I!$A:$D),2,FALSE)</f>
        <v>PISO EM CERAMICA ESMALTADA EXTRA, PEI MAIOR OU IGUAL A 4, FORMATO MENOR OU IGUAL A 2025 CM2</v>
      </c>
      <c r="E48" s="91" t="str">
        <f>VLOOKUP(B48,IF(C48="COMPOSICAO",S!$A:$D,I!$A:$D),3,FALSE)</f>
        <v>M2</v>
      </c>
      <c r="F48" s="20">
        <f>SUMIFS(COMPOSICAO!$P:$P,COMPOSICAO!$B:$B,B48,COMPOSICAO!$A:$A,C48)</f>
        <v>52.990400000000001</v>
      </c>
      <c r="G48" s="92">
        <f>VLOOKUP(B48,I!$A:$D,4,FALSE)</f>
        <v>27.95</v>
      </c>
      <c r="H48" s="93"/>
      <c r="I48" s="92">
        <f t="shared" si="2"/>
        <v>1481.08</v>
      </c>
      <c r="J48" s="93"/>
      <c r="K48" s="94">
        <f t="shared" si="3"/>
        <v>1.3063</v>
      </c>
      <c r="L48" s="95"/>
    </row>
    <row r="49" spans="1:12" ht="30" customHeight="1" x14ac:dyDescent="0.25">
      <c r="A49" s="20">
        <v>15</v>
      </c>
      <c r="B49" s="74">
        <v>3315</v>
      </c>
      <c r="C49" s="20" t="s">
        <v>247</v>
      </c>
      <c r="D49" s="90" t="str">
        <f>VLOOKUP(B49,IF(C49="COMPOSICAO",S!$A:$D,I!$A:$D),2,FALSE)</f>
        <v>GESSO EM PO PARA REVESTIMENTOS/MOLDURAS/SANCAS E USO GERAL</v>
      </c>
      <c r="E49" s="91" t="str">
        <f>VLOOKUP(B49,IF(C49="COMPOSICAO",S!$A:$D,I!$A:$D),3,FALSE)</f>
        <v>KG</v>
      </c>
      <c r="F49" s="20">
        <f>SUMIFS(COMPOSICAO!$P:$P,COMPOSICAO!$B:$B,B49,COMPOSICAO!$A:$A,C49)</f>
        <v>1563.0105000000001</v>
      </c>
      <c r="G49" s="92">
        <f>VLOOKUP(B49,I!$A:$D,4,FALSE)</f>
        <v>0.89</v>
      </c>
      <c r="H49" s="93"/>
      <c r="I49" s="92">
        <f t="shared" si="2"/>
        <v>1391.08</v>
      </c>
      <c r="J49" s="93"/>
      <c r="K49" s="94">
        <f t="shared" si="3"/>
        <v>1.2270000000000001</v>
      </c>
      <c r="L49" s="95"/>
    </row>
    <row r="50" spans="1:12" ht="45" customHeight="1" x14ac:dyDescent="0.25">
      <c r="A50" s="20">
        <v>16</v>
      </c>
      <c r="B50" s="74">
        <v>1527</v>
      </c>
      <c r="C50" s="20" t="s">
        <v>247</v>
      </c>
      <c r="D50" s="90" t="str">
        <f>VLOOKUP(B50,IF(C50="COMPOSICAO",S!$A:$D,I!$A:$D),2,FALSE)</f>
        <v>CONCRETO USINADO BOMBEAVEL, CLASSE DE RESISTENCIA C25, COM BRITA 0 E 1, SLUMP = 100 +/- 20 MM, INCLUI SERVICO DE BOMBEAMENTO (NBR 8953)</v>
      </c>
      <c r="E50" s="91" t="str">
        <f>VLOOKUP(B50,IF(C50="COMPOSICAO",S!$A:$D,I!$A:$D),3,FALSE)</f>
        <v>M3</v>
      </c>
      <c r="F50" s="20">
        <f>SUMIFS(COMPOSICAO!$P:$P,COMPOSICAO!$B:$B,B50,COMPOSICAO!$A:$A,C50)</f>
        <v>2.3460368800000002</v>
      </c>
      <c r="G50" s="92">
        <f>VLOOKUP(B50,I!$A:$D,4,FALSE)</f>
        <v>542.64</v>
      </c>
      <c r="H50" s="93"/>
      <c r="I50" s="92">
        <f t="shared" si="2"/>
        <v>1273.05</v>
      </c>
      <c r="J50" s="93"/>
      <c r="K50" s="94">
        <f t="shared" si="3"/>
        <v>1.1229</v>
      </c>
      <c r="L50" s="95"/>
    </row>
    <row r="51" spans="1:12" ht="30" customHeight="1" x14ac:dyDescent="0.25">
      <c r="A51" s="20">
        <v>17</v>
      </c>
      <c r="B51" s="74">
        <v>38877</v>
      </c>
      <c r="C51" s="20" t="s">
        <v>247</v>
      </c>
      <c r="D51" s="90" t="str">
        <f>VLOOKUP(B51,IF(C51="COMPOSICAO",S!$A:$D,I!$A:$D),2,FALSE)</f>
        <v>MASSA PREMIUM PARA TEXTURA LISA DE BASE ACRILICA, USO INTERNO E EXTERNO</v>
      </c>
      <c r="E51" s="91" t="str">
        <f>VLOOKUP(B51,IF(C51="COMPOSICAO",S!$A:$D,I!$A:$D),3,FALSE)</f>
        <v>KG</v>
      </c>
      <c r="F51" s="20">
        <f>SUMIFS(COMPOSICAO!$P:$P,COMPOSICAO!$B:$B,B51,COMPOSICAO!$A:$A,C51)</f>
        <v>185.62163999999999</v>
      </c>
      <c r="G51" s="92">
        <f>VLOOKUP(B51,I!$A:$D,4,FALSE)</f>
        <v>6.67</v>
      </c>
      <c r="H51" s="93"/>
      <c r="I51" s="92">
        <f t="shared" si="2"/>
        <v>1238.0999999999999</v>
      </c>
      <c r="J51" s="93"/>
      <c r="K51" s="94">
        <f t="shared" si="3"/>
        <v>1.0920000000000001</v>
      </c>
      <c r="L51" s="95"/>
    </row>
    <row r="52" spans="1:12" ht="90" customHeight="1" x14ac:dyDescent="0.25">
      <c r="A52" s="20">
        <v>18</v>
      </c>
      <c r="B52" s="74">
        <v>183</v>
      </c>
      <c r="C52" s="20" t="s">
        <v>247</v>
      </c>
      <c r="D52" s="90" t="str">
        <f>VLOOKUP(B52,IF(C52="COMPOSICAO",S!$A:$D,I!$A:$D),2,FALSE)</f>
        <v>BATENTE / PORTAL / ADUELA / MARCO EM MADEIRA MACICA COM REBAIXO, E = *3* CM, L = *14* CM, PARA PORTAS DE  GIRO DE *60 CM A 120* CM  X *210* CM, CEDRINHO / ANGELIM COMERCIAL / TAURI / CURUPIXA / PEROBA / CUMARU OU EQUIVALENTE DA REGIAO (NAO INCLUI ALIZARES)</v>
      </c>
      <c r="E52" s="91" t="str">
        <f>VLOOKUP(B52,IF(C52="COMPOSICAO",S!$A:$D,I!$A:$D),3,FALSE)</f>
        <v>JG</v>
      </c>
      <c r="F52" s="20">
        <f>SUMIFS(COMPOSICAO!$P:$P,COMPOSICAO!$B:$B,B52,COMPOSICAO!$A:$A,C52)</f>
        <v>5</v>
      </c>
      <c r="G52" s="92">
        <f>VLOOKUP(B52,I!$A:$D,4,FALSE)</f>
        <v>231</v>
      </c>
      <c r="H52" s="93"/>
      <c r="I52" s="92">
        <f t="shared" si="2"/>
        <v>1155</v>
      </c>
      <c r="J52" s="93"/>
      <c r="K52" s="94">
        <f t="shared" si="3"/>
        <v>1.0186999999999999</v>
      </c>
      <c r="L52" s="95"/>
    </row>
    <row r="53" spans="1:12" ht="30" customHeight="1" x14ac:dyDescent="0.25">
      <c r="A53" s="20">
        <v>19</v>
      </c>
      <c r="B53" s="74">
        <v>7356</v>
      </c>
      <c r="C53" s="20" t="s">
        <v>247</v>
      </c>
      <c r="D53" s="90" t="str">
        <f>VLOOKUP(B53,IF(C53="COMPOSICAO",S!$A:$D,I!$A:$D),2,FALSE)</f>
        <v>TINTA LATEX ACRILICA PREMIUM, COR BRANCO FOSCO</v>
      </c>
      <c r="E53" s="91" t="str">
        <f>VLOOKUP(B53,IF(C53="COMPOSICAO",S!$A:$D,I!$A:$D),3,FALSE)</f>
        <v>L</v>
      </c>
      <c r="F53" s="20">
        <f>SUMIFS(COMPOSICAO!$P:$P,COMPOSICAO!$B:$B,B53,COMPOSICAO!$A:$A,C53)</f>
        <v>40.378695999999998</v>
      </c>
      <c r="G53" s="92">
        <f>VLOOKUP(B53,I!$A:$D,4,FALSE)</f>
        <v>27.94</v>
      </c>
      <c r="H53" s="93"/>
      <c r="I53" s="92">
        <f t="shared" si="2"/>
        <v>1128.18</v>
      </c>
      <c r="J53" s="93"/>
      <c r="K53" s="94">
        <f t="shared" si="3"/>
        <v>0.99509999999999998</v>
      </c>
      <c r="L53" s="95"/>
    </row>
    <row r="54" spans="1:12" ht="60" customHeight="1" x14ac:dyDescent="0.25">
      <c r="A54" s="20">
        <v>20</v>
      </c>
      <c r="B54" s="74">
        <v>10555</v>
      </c>
      <c r="C54" s="20" t="s">
        <v>247</v>
      </c>
      <c r="D54" s="90" t="str">
        <f>VLOOKUP(B54,IF(C54="COMPOSICAO",S!$A:$D,I!$A:$D),2,FALSE)</f>
        <v>PORTA DE MADEIRA, FOLHA MEDIA (NBR 15930) DE 800 X 2100 MM, DE 35 MM A 40 MM DE ESPESSURA, NUCLEO SEMI-SOLIDO (SARRAFEADO), CAPA LISA EM HDF, ACABAMENTO EM PRIMER PARA PINTURA</v>
      </c>
      <c r="E54" s="91" t="str">
        <f>VLOOKUP(B54,IF(C54="COMPOSICAO",S!$A:$D,I!$A:$D),3,FALSE)</f>
        <v>UN</v>
      </c>
      <c r="F54" s="20">
        <f>SUMIFS(COMPOSICAO!$P:$P,COMPOSICAO!$B:$B,B54,COMPOSICAO!$A:$A,C54)</f>
        <v>5</v>
      </c>
      <c r="G54" s="92">
        <f>VLOOKUP(B54,I!$A:$D,4,FALSE)</f>
        <v>224.01</v>
      </c>
      <c r="H54" s="93"/>
      <c r="I54" s="92">
        <f t="shared" si="2"/>
        <v>1120.05</v>
      </c>
      <c r="J54" s="93"/>
      <c r="K54" s="94">
        <f t="shared" si="3"/>
        <v>0.9879</v>
      </c>
      <c r="L54" s="95"/>
    </row>
    <row r="55" spans="1:12" ht="15" customHeight="1" x14ac:dyDescent="0.25">
      <c r="A55" s="20">
        <v>21</v>
      </c>
      <c r="B55" s="74">
        <v>1106</v>
      </c>
      <c r="C55" s="20" t="s">
        <v>247</v>
      </c>
      <c r="D55" s="90" t="str">
        <f>VLOOKUP(B55,IF(C55="COMPOSICAO",S!$A:$D,I!$A:$D),2,FALSE)</f>
        <v>CAL HIDRATADA CH-I PARA ARGAMASSAS</v>
      </c>
      <c r="E55" s="91" t="str">
        <f>VLOOKUP(B55,IF(C55="COMPOSICAO",S!$A:$D,I!$A:$D),3,FALSE)</f>
        <v>KG</v>
      </c>
      <c r="F55" s="20">
        <f>SUMIFS(COMPOSICAO!$P:$P,COMPOSICAO!$B:$B,B55,COMPOSICAO!$A:$A,C55)</f>
        <v>1131.1592855749998</v>
      </c>
      <c r="G55" s="92">
        <f>VLOOKUP(B55,I!$A:$D,4,FALSE)</f>
        <v>0.97</v>
      </c>
      <c r="H55" s="93"/>
      <c r="I55" s="92">
        <f t="shared" si="2"/>
        <v>1097.22</v>
      </c>
      <c r="J55" s="93"/>
      <c r="K55" s="94">
        <f t="shared" si="3"/>
        <v>0.96779999999999999</v>
      </c>
      <c r="L55" s="95"/>
    </row>
    <row r="56" spans="1:12" ht="45" customHeight="1" x14ac:dyDescent="0.25">
      <c r="A56" s="20">
        <v>22</v>
      </c>
      <c r="B56" s="74">
        <v>536</v>
      </c>
      <c r="C56" s="20" t="s">
        <v>247</v>
      </c>
      <c r="D56" s="90" t="str">
        <f>VLOOKUP(B56,IF(C56="COMPOSICAO",S!$A:$D,I!$A:$D),2,FALSE)</f>
        <v>REVESTIMENTO EM CERAMICA ESMALTADA EXTRA, PEI MENOR OU IGUAL A 3, FORMATO MENOR OU IGUAL A 2025 CM2</v>
      </c>
      <c r="E56" s="91" t="str">
        <f>VLOOKUP(B56,IF(C56="COMPOSICAO",S!$A:$D,I!$A:$D),3,FALSE)</f>
        <v>M2</v>
      </c>
      <c r="F56" s="20">
        <f>SUMIFS(COMPOSICAO!$P:$P,COMPOSICAO!$B:$B,B56,COMPOSICAO!$A:$A,C56)</f>
        <v>39.403500000000001</v>
      </c>
      <c r="G56" s="92">
        <f>VLOOKUP(B56,I!$A:$D,4,FALSE)</f>
        <v>27.5</v>
      </c>
      <c r="H56" s="93"/>
      <c r="I56" s="92">
        <f t="shared" si="2"/>
        <v>1083.5999999999999</v>
      </c>
      <c r="J56" s="93"/>
      <c r="K56" s="94">
        <f t="shared" si="3"/>
        <v>0.95579999999999998</v>
      </c>
      <c r="L56" s="95"/>
    </row>
    <row r="57" spans="1:12" ht="45" customHeight="1" x14ac:dyDescent="0.25">
      <c r="A57" s="20">
        <v>23</v>
      </c>
      <c r="B57" s="74">
        <v>12266</v>
      </c>
      <c r="C57" s="20" t="s">
        <v>247</v>
      </c>
      <c r="D57" s="90" t="str">
        <f>VLOOKUP(B57,IF(C57="COMPOSICAO",S!$A:$D,I!$A:$D),2,FALSE)</f>
        <v>LUMINARIA SPOT DE SOBREPOR EM ALUMINIO COM ALETA PLASTICA PARA 1 LAMPADA, BASE E27, POTENCIA MAXIMA 40/60 W (NAO INCLUI LAMPADA)</v>
      </c>
      <c r="E57" s="91" t="str">
        <f>VLOOKUP(B57,IF(C57="COMPOSICAO",S!$A:$D,I!$A:$D),3,FALSE)</f>
        <v>UN</v>
      </c>
      <c r="F57" s="20">
        <f>SUMIFS(COMPOSICAO!$P:$P,COMPOSICAO!$B:$B,B57,COMPOSICAO!$A:$A,C57)</f>
        <v>7</v>
      </c>
      <c r="G57" s="92">
        <f>VLOOKUP(B57,I!$A:$D,4,FALSE)</f>
        <v>127.04</v>
      </c>
      <c r="H57" s="93"/>
      <c r="I57" s="92">
        <f t="shared" si="2"/>
        <v>889.28</v>
      </c>
      <c r="J57" s="93"/>
      <c r="K57" s="94">
        <f t="shared" si="3"/>
        <v>0.78439999999999999</v>
      </c>
      <c r="L57" s="95"/>
    </row>
    <row r="58" spans="1:12" ht="45" customHeight="1" x14ac:dyDescent="0.25">
      <c r="A58" s="20">
        <v>24</v>
      </c>
      <c r="B58" s="74">
        <v>11795</v>
      </c>
      <c r="C58" s="20" t="s">
        <v>247</v>
      </c>
      <c r="D58" s="90" t="str">
        <f>VLOOKUP(B58,IF(C58="COMPOSICAO",S!$A:$D,I!$A:$D),2,FALSE)</f>
        <v>GRANITO PARA BANCADA, POLIDO, TIPO ANDORINHA/ QUARTZ/ CASTELO/ CORUMBA OU OUTROS EQUIVALENTES DA REGIAO, E=  *2,5* CM</v>
      </c>
      <c r="E58" s="91" t="str">
        <f>VLOOKUP(B58,IF(C58="COMPOSICAO",S!$A:$D,I!$A:$D),3,FALSE)</f>
        <v>M2</v>
      </c>
      <c r="F58" s="20">
        <f>SUMIFS(COMPOSICAO!$P:$P,COMPOSICAO!$B:$B,B58,COMPOSICAO!$A:$A,C58)</f>
        <v>1.3819999999999999</v>
      </c>
      <c r="G58" s="92">
        <f>VLOOKUP(B58,I!$A:$D,4,FALSE)</f>
        <v>633.96</v>
      </c>
      <c r="H58" s="93"/>
      <c r="I58" s="92">
        <f t="shared" si="2"/>
        <v>876.13</v>
      </c>
      <c r="J58" s="93"/>
      <c r="K58" s="94">
        <f t="shared" si="3"/>
        <v>0.77280000000000004</v>
      </c>
      <c r="L58" s="95"/>
    </row>
    <row r="59" spans="1:12" ht="30" customHeight="1" x14ac:dyDescent="0.25">
      <c r="A59" s="20">
        <v>25</v>
      </c>
      <c r="B59" s="74">
        <v>38591</v>
      </c>
      <c r="C59" s="20" t="s">
        <v>247</v>
      </c>
      <c r="D59" s="90" t="str">
        <f>VLOOKUP(B59,IF(C59="COMPOSICAO",S!$A:$D,I!$A:$D),2,FALSE)</f>
        <v>BLOCO DE CONCRETO ESTRUTURAL 14 X 19 X 34 CM, FBK 4,5 MPA (NBR 6136)</v>
      </c>
      <c r="E59" s="91" t="str">
        <f>VLOOKUP(B59,IF(C59="COMPOSICAO",S!$A:$D,I!$A:$D),3,FALSE)</f>
        <v>UN</v>
      </c>
      <c r="F59" s="20">
        <f>SUMIFS(COMPOSICAO!$P:$P,COMPOSICAO!$B:$B,B59,COMPOSICAO!$A:$A,C59)</f>
        <v>192.31119999999999</v>
      </c>
      <c r="G59" s="92">
        <f>VLOOKUP(B59,I!$A:$D,4,FALSE)</f>
        <v>4.04</v>
      </c>
      <c r="H59" s="93"/>
      <c r="I59" s="92">
        <f t="shared" si="2"/>
        <v>776.94</v>
      </c>
      <c r="J59" s="93"/>
      <c r="K59" s="94">
        <f t="shared" si="3"/>
        <v>0.68530000000000002</v>
      </c>
      <c r="L59" s="95"/>
    </row>
    <row r="60" spans="1:12" ht="60" customHeight="1" x14ac:dyDescent="0.25">
      <c r="A60" s="20">
        <v>26</v>
      </c>
      <c r="B60" s="74">
        <v>36896</v>
      </c>
      <c r="C60" s="20" t="s">
        <v>247</v>
      </c>
      <c r="D60" s="90" t="str">
        <f>VLOOKUP(B60,IF(C60="COMPOSICAO",S!$A:$D,I!$A:$D),2,FALSE)</f>
        <v>JANELA DE CORRER, EM ALUMINIO PERFIL 25, 100 X 120 CM (A X L), 2 FLS MOVEIS,  SEM BANDEIRA, ACABAMENTO BRANCO OU BRILHANTE, BATENTE DE 6 A 7 CM, COM VIDRO, SEM GUARNICAO</v>
      </c>
      <c r="E60" s="91" t="str">
        <f>VLOOKUP(B60,IF(C60="COMPOSICAO",S!$A:$D,I!$A:$D),3,FALSE)</f>
        <v>UN</v>
      </c>
      <c r="F60" s="20">
        <f>SUMIFS(COMPOSICAO!$P:$P,COMPOSICAO!$B:$B,B60,COMPOSICAO!$A:$A,C60)</f>
        <v>1.4999400000000001</v>
      </c>
      <c r="G60" s="92">
        <f>VLOOKUP(B60,I!$A:$D,4,FALSE)</f>
        <v>500.12</v>
      </c>
      <c r="H60" s="93"/>
      <c r="I60" s="92">
        <f t="shared" si="2"/>
        <v>750.15</v>
      </c>
      <c r="J60" s="93"/>
      <c r="K60" s="94">
        <f t="shared" si="3"/>
        <v>0.66159999999999997</v>
      </c>
      <c r="L60" s="95"/>
    </row>
    <row r="61" spans="1:12" ht="45" customHeight="1" x14ac:dyDescent="0.25">
      <c r="A61" s="20">
        <v>27</v>
      </c>
      <c r="B61" s="74">
        <v>42407</v>
      </c>
      <c r="C61" s="20" t="s">
        <v>247</v>
      </c>
      <c r="D61" s="90" t="str">
        <f>VLOOKUP(B61,IF(C61="COMPOSICAO",S!$A:$D,I!$A:$D),2,FALSE)</f>
        <v>TRELICA NERVURADA (ESPACADOR), ALTURA = 120,0 MM, DIAMETRO DOS BANZOS INFERIORES E SUPERIOR = 6,0 MM, DIAMETRO DA DIAGONAL = 4,2 MM</v>
      </c>
      <c r="E61" s="91" t="str">
        <f>VLOOKUP(B61,IF(C61="COMPOSICAO",S!$A:$D,I!$A:$D),3,FALSE)</f>
        <v>M</v>
      </c>
      <c r="F61" s="20">
        <f>SUMIFS(COMPOSICAO!$P:$P,COMPOSICAO!$B:$B,B61,COMPOSICAO!$A:$A,C61)</f>
        <v>101.841408</v>
      </c>
      <c r="G61" s="92">
        <f>VLOOKUP(B61,I!$A:$D,4,FALSE)</f>
        <v>7.24</v>
      </c>
      <c r="H61" s="93"/>
      <c r="I61" s="92">
        <f t="shared" si="2"/>
        <v>737.33</v>
      </c>
      <c r="J61" s="93"/>
      <c r="K61" s="94">
        <f t="shared" si="3"/>
        <v>0.65029999999999999</v>
      </c>
      <c r="L61" s="95"/>
    </row>
    <row r="62" spans="1:12" ht="60" customHeight="1" x14ac:dyDescent="0.25">
      <c r="A62" s="20">
        <v>28</v>
      </c>
      <c r="B62" s="74">
        <v>7156</v>
      </c>
      <c r="C62" s="20" t="s">
        <v>247</v>
      </c>
      <c r="D62" s="90" t="str">
        <f>VLOOKUP(B62,IF(C62="COMPOSICAO",S!$A:$D,I!$A:$D),2,FALSE)</f>
        <v>TELA DE ACO SOLDADA NERVURADA, CA-60, Q-196, (3,11 KG/M2), DIAMETRO DO FIO = 5,0 MM, LARGURA = 2,45 M, ESPACAMENTO DA MALHA = 10 X 10 CM</v>
      </c>
      <c r="E62" s="91" t="str">
        <f>VLOOKUP(B62,IF(C62="COMPOSICAO",S!$A:$D,I!$A:$D),3,FALSE)</f>
        <v>M2</v>
      </c>
      <c r="F62" s="20">
        <f>SUMIFS(COMPOSICAO!$P:$P,COMPOSICAO!$B:$B,B62,COMPOSICAO!$A:$A,C62)</f>
        <v>22.443199999999997</v>
      </c>
      <c r="G62" s="92">
        <f>VLOOKUP(B62,I!$A:$D,4,FALSE)</f>
        <v>31.74</v>
      </c>
      <c r="H62" s="93"/>
      <c r="I62" s="92">
        <f t="shared" si="2"/>
        <v>712.35</v>
      </c>
      <c r="J62" s="93"/>
      <c r="K62" s="94">
        <f t="shared" si="3"/>
        <v>0.62829999999999997</v>
      </c>
      <c r="L62" s="95"/>
    </row>
    <row r="63" spans="1:12" ht="30" customHeight="1" x14ac:dyDescent="0.25">
      <c r="A63" s="20">
        <v>29</v>
      </c>
      <c r="B63" s="74">
        <v>659</v>
      </c>
      <c r="C63" s="20" t="s">
        <v>247</v>
      </c>
      <c r="D63" s="90" t="str">
        <f>VLOOKUP(B63,IF(C63="COMPOSICAO",S!$A:$D,I!$A:$D),2,FALSE)</f>
        <v>CANALETA DE CONCRETO 14 X 19 X 19 CM (CLASSE C - NBR 6136)</v>
      </c>
      <c r="E63" s="91" t="str">
        <f>VLOOKUP(B63,IF(C63="COMPOSICAO",S!$A:$D,I!$A:$D),3,FALSE)</f>
        <v>UN</v>
      </c>
      <c r="F63" s="20">
        <f>SUMIFS(COMPOSICAO!$P:$P,COMPOSICAO!$B:$B,B63,COMPOSICAO!$A:$A,C63)</f>
        <v>236.29499999999999</v>
      </c>
      <c r="G63" s="92">
        <f>VLOOKUP(B63,I!$A:$D,4,FALSE)</f>
        <v>2.86</v>
      </c>
      <c r="H63" s="93"/>
      <c r="I63" s="92">
        <f t="shared" si="2"/>
        <v>675.8</v>
      </c>
      <c r="J63" s="93"/>
      <c r="K63" s="94">
        <f t="shared" si="3"/>
        <v>0.59609999999999996</v>
      </c>
      <c r="L63" s="95"/>
    </row>
    <row r="64" spans="1:12" ht="75" customHeight="1" x14ac:dyDescent="0.25">
      <c r="A64" s="20">
        <v>30</v>
      </c>
      <c r="B64" s="74">
        <v>3081</v>
      </c>
      <c r="C64" s="20" t="s">
        <v>247</v>
      </c>
      <c r="D64" s="90" t="str">
        <f>VLOOKUP(B64,IF(C64="COMPOSICAO",S!$A:$D,I!$A:$D),2,FALSE)</f>
        <v>FECHADURA ESPELHO PARA PORTA EXTERNA, EM ACO INOX (MAQUINA, TESTA E CONTRA-TESTA) E EM ZAMAC (MACANETA, LINGUETA E TRINCOS) COM ACABAMENTO CROMADO, MAQUINA DE 55 MM, INCLUINDO CHAVE TIPO CILINDRO</v>
      </c>
      <c r="E64" s="91" t="str">
        <f>VLOOKUP(B64,IF(C64="COMPOSICAO",S!$A:$D,I!$A:$D),3,FALSE)</f>
        <v>CJ</v>
      </c>
      <c r="F64" s="20">
        <f>SUMIFS(COMPOSICAO!$P:$P,COMPOSICAO!$B:$B,B64,COMPOSICAO!$A:$A,C64)</f>
        <v>5</v>
      </c>
      <c r="G64" s="92">
        <f>VLOOKUP(B64,I!$A:$D,4,FALSE)</f>
        <v>127.89</v>
      </c>
      <c r="H64" s="93"/>
      <c r="I64" s="92">
        <f t="shared" si="2"/>
        <v>639.45000000000005</v>
      </c>
      <c r="J64" s="93"/>
      <c r="K64" s="94">
        <f t="shared" si="3"/>
        <v>0.56399999999999995</v>
      </c>
      <c r="L64" s="95"/>
    </row>
    <row r="65" spans="1:12" ht="30" customHeight="1" x14ac:dyDescent="0.25">
      <c r="A65" s="20">
        <v>31</v>
      </c>
      <c r="B65" s="74">
        <v>38597</v>
      </c>
      <c r="C65" s="20" t="s">
        <v>247</v>
      </c>
      <c r="D65" s="90" t="str">
        <f>VLOOKUP(B65,IF(C65="COMPOSICAO",S!$A:$D,I!$A:$D),2,FALSE)</f>
        <v>CANALETA DE CONCRETO ESTRUTURAL 14 X 19 X 39 CM, FBK 4,5 MPA (NBR 6136)</v>
      </c>
      <c r="E65" s="91" t="str">
        <f>VLOOKUP(B65,IF(C65="COMPOSICAO",S!$A:$D,I!$A:$D),3,FALSE)</f>
        <v>UN</v>
      </c>
      <c r="F65" s="20">
        <f>SUMIFS(COMPOSICAO!$P:$P,COMPOSICAO!$B:$B,B65,COMPOSICAO!$A:$A,C65)</f>
        <v>127.7684</v>
      </c>
      <c r="G65" s="92">
        <f>VLOOKUP(B65,I!$A:$D,4,FALSE)</f>
        <v>4.9800000000000004</v>
      </c>
      <c r="H65" s="93"/>
      <c r="I65" s="92">
        <f t="shared" si="2"/>
        <v>636.29</v>
      </c>
      <c r="J65" s="93"/>
      <c r="K65" s="94">
        <f t="shared" si="3"/>
        <v>0.56120000000000003</v>
      </c>
      <c r="L65" s="95"/>
    </row>
    <row r="66" spans="1:12" ht="30" customHeight="1" x14ac:dyDescent="0.25">
      <c r="A66" s="20">
        <v>32</v>
      </c>
      <c r="B66" s="74">
        <v>34747</v>
      </c>
      <c r="C66" s="20" t="s">
        <v>247</v>
      </c>
      <c r="D66" s="90" t="str">
        <f>VLOOKUP(B66,IF(C66="COMPOSICAO",S!$A:$D,I!$A:$D),2,FALSE)</f>
        <v>PEITORIL EM MARMORE, POLIDO, BRANCO COMUM, L= *15* CM, E=  *2,0* CM, COM PINGADEIRA</v>
      </c>
      <c r="E66" s="91" t="str">
        <f>VLOOKUP(B66,IF(C66="COMPOSICAO",S!$A:$D,I!$A:$D),3,FALSE)</f>
        <v>M</v>
      </c>
      <c r="F66" s="20">
        <f>SUMIFS(COMPOSICAO!$P:$P,COMPOSICAO!$B:$B,B66,COMPOSICAO!$A:$A,C66)</f>
        <v>5.4703999999999997</v>
      </c>
      <c r="G66" s="92">
        <f>VLOOKUP(B66,I!$A:$D,4,FALSE)</f>
        <v>112.17</v>
      </c>
      <c r="H66" s="93"/>
      <c r="I66" s="92">
        <f t="shared" si="2"/>
        <v>613.61</v>
      </c>
      <c r="J66" s="93"/>
      <c r="K66" s="94">
        <f t="shared" si="3"/>
        <v>0.54120000000000001</v>
      </c>
      <c r="L66" s="95"/>
    </row>
    <row r="67" spans="1:12" ht="30" customHeight="1" x14ac:dyDescent="0.25">
      <c r="A67" s="20">
        <v>33</v>
      </c>
      <c r="B67" s="74">
        <v>4718</v>
      </c>
      <c r="C67" s="20" t="s">
        <v>247</v>
      </c>
      <c r="D67" s="90" t="str">
        <f>VLOOKUP(B67,IF(C67="COMPOSICAO",S!$A:$D,I!$A:$D),2,FALSE)</f>
        <v>PEDRA BRITADA N. 2 (19 A 38 MM) POSTO PEDREIRA/FORNECEDOR, SEM FRETE</v>
      </c>
      <c r="E67" s="91" t="str">
        <f>VLOOKUP(B67,IF(C67="COMPOSICAO",S!$A:$D,I!$A:$D),3,FALSE)</f>
        <v>M3</v>
      </c>
      <c r="F67" s="20">
        <f>SUMIFS(COMPOSICAO!$P:$P,COMPOSICAO!$B:$B,B67,COMPOSICAO!$A:$A,C67)</f>
        <v>5.7494400000000008</v>
      </c>
      <c r="G67" s="92">
        <f>VLOOKUP(B67,I!$A:$D,4,FALSE)</f>
        <v>102.5</v>
      </c>
      <c r="H67" s="93"/>
      <c r="I67" s="92">
        <f t="shared" si="2"/>
        <v>589.32000000000005</v>
      </c>
      <c r="J67" s="93"/>
      <c r="K67" s="94">
        <f t="shared" si="3"/>
        <v>0.51980000000000004</v>
      </c>
      <c r="L67" s="95"/>
    </row>
    <row r="68" spans="1:12" ht="45" customHeight="1" x14ac:dyDescent="0.25">
      <c r="A68" s="20">
        <v>34</v>
      </c>
      <c r="B68" s="74">
        <v>4433</v>
      </c>
      <c r="C68" s="20" t="s">
        <v>247</v>
      </c>
      <c r="D68" s="90" t="str">
        <f>VLOOKUP(B68,IF(C68="COMPOSICAO",S!$A:$D,I!$A:$D),2,FALSE)</f>
        <v>CAIBRO NAO APARELHADO  *7,5 X 7,5* CM, EM MACARANDUBA, ANGELIM OU EQUIVALENTE DA REGIAO -  BRUTA</v>
      </c>
      <c r="E68" s="91" t="str">
        <f>VLOOKUP(B68,IF(C68="COMPOSICAO",S!$A:$D,I!$A:$D),3,FALSE)</f>
        <v>M</v>
      </c>
      <c r="F68" s="20">
        <f>SUMIFS(COMPOSICAO!$P:$P,COMPOSICAO!$B:$B,B68,COMPOSICAO!$A:$A,C68)</f>
        <v>12.440999999999999</v>
      </c>
      <c r="G68" s="92">
        <f>VLOOKUP(B68,I!$A:$D,4,FALSE)</f>
        <v>45.66</v>
      </c>
      <c r="H68" s="93"/>
      <c r="I68" s="92">
        <f t="shared" si="2"/>
        <v>568.05999999999995</v>
      </c>
      <c r="J68" s="93"/>
      <c r="K68" s="94">
        <f t="shared" si="3"/>
        <v>0.501</v>
      </c>
      <c r="L68" s="95"/>
    </row>
    <row r="69" spans="1:12" ht="30" customHeight="1" x14ac:dyDescent="0.25">
      <c r="A69" s="20">
        <v>35</v>
      </c>
      <c r="B69" s="74">
        <v>4491</v>
      </c>
      <c r="C69" s="20" t="s">
        <v>247</v>
      </c>
      <c r="D69" s="90" t="str">
        <f>VLOOKUP(B69,IF(C69="COMPOSICAO",S!$A:$D,I!$A:$D),2,FALSE)</f>
        <v>PONTALETE *7,5 X 7,5* CM EM PINUS, MISTA OU EQUIVALENTE DA REGIAO - BRUTA</v>
      </c>
      <c r="E69" s="91" t="str">
        <f>VLOOKUP(B69,IF(C69="COMPOSICAO",S!$A:$D,I!$A:$D),3,FALSE)</f>
        <v>M</v>
      </c>
      <c r="F69" s="20">
        <f>SUMIFS(COMPOSICAO!$P:$P,COMPOSICAO!$B:$B,B69,COMPOSICAO!$A:$A,C69)</f>
        <v>68.214885999999993</v>
      </c>
      <c r="G69" s="92">
        <f>VLOOKUP(B69,I!$A:$D,4,FALSE)</f>
        <v>8.1300000000000008</v>
      </c>
      <c r="H69" s="93"/>
      <c r="I69" s="92">
        <f t="shared" si="2"/>
        <v>554.59</v>
      </c>
      <c r="J69" s="93"/>
      <c r="K69" s="94">
        <f t="shared" si="3"/>
        <v>0.48920000000000002</v>
      </c>
      <c r="L69" s="95"/>
    </row>
    <row r="70" spans="1:12" ht="30" customHeight="1" x14ac:dyDescent="0.25">
      <c r="A70" s="20">
        <v>36</v>
      </c>
      <c r="B70" s="74">
        <v>43059</v>
      </c>
      <c r="C70" s="20" t="s">
        <v>247</v>
      </c>
      <c r="D70" s="90" t="str">
        <f>VLOOKUP(B70,IF(C70="COMPOSICAO",S!$A:$D,I!$A:$D),2,FALSE)</f>
        <v>ACO CA-60, 4,2 MM, OU 5,0 MM, OU 6,0 MM, OU 7,0 MM, VERGALHAO</v>
      </c>
      <c r="E70" s="91" t="str">
        <f>VLOOKUP(B70,IF(C70="COMPOSICAO",S!$A:$D,I!$A:$D),3,FALSE)</f>
        <v>KG</v>
      </c>
      <c r="F70" s="20">
        <f>SUMIFS(COMPOSICAO!$P:$P,COMPOSICAO!$B:$B,B70,COMPOSICAO!$A:$A,C70)</f>
        <v>55.419643515200001</v>
      </c>
      <c r="G70" s="92">
        <f>VLOOKUP(B70,I!$A:$D,4,FALSE)</f>
        <v>9.56</v>
      </c>
      <c r="H70" s="93"/>
      <c r="I70" s="92">
        <f t="shared" si="2"/>
        <v>529.80999999999995</v>
      </c>
      <c r="J70" s="93"/>
      <c r="K70" s="94">
        <f t="shared" si="3"/>
        <v>0.46729999999999999</v>
      </c>
      <c r="L70" s="95"/>
    </row>
    <row r="71" spans="1:12" ht="60" customHeight="1" x14ac:dyDescent="0.25">
      <c r="A71" s="20">
        <v>37</v>
      </c>
      <c r="B71" s="74">
        <v>20017</v>
      </c>
      <c r="C71" s="20" t="s">
        <v>247</v>
      </c>
      <c r="D71" s="90" t="str">
        <f>VLOOKUP(B71,IF(C71="COMPOSICAO",S!$A:$D,I!$A:$D),2,FALSE)</f>
        <v>GUARNICAO / ALIZAR / VISTA LISA EM MADEIRA MACICA, PARA PORTA  , E = *1* CM, L = *5* CM, CEDRINHO / ANGELIM COMERCIAL / TAURI/ CURUPIXA / PEROBA / CUMARU OU EQUIVALENTE DA REGIAO</v>
      </c>
      <c r="E71" s="91" t="str">
        <f>VLOOKUP(B71,IF(C71="COMPOSICAO",S!$A:$D,I!$A:$D),3,FALSE)</f>
        <v>M</v>
      </c>
      <c r="F71" s="20">
        <f>SUMIFS(COMPOSICAO!$P:$P,COMPOSICAO!$B:$B,B71,COMPOSICAO!$A:$A,C71)</f>
        <v>58.150000000000006</v>
      </c>
      <c r="G71" s="92">
        <f>VLOOKUP(B71,I!$A:$D,4,FALSE)</f>
        <v>8.4</v>
      </c>
      <c r="H71" s="93"/>
      <c r="I71" s="92">
        <f t="shared" si="2"/>
        <v>488.46</v>
      </c>
      <c r="J71" s="93"/>
      <c r="K71" s="94">
        <f t="shared" si="3"/>
        <v>0.43080000000000002</v>
      </c>
      <c r="L71" s="95"/>
    </row>
    <row r="72" spans="1:12" ht="30" customHeight="1" x14ac:dyDescent="0.25">
      <c r="A72" s="20">
        <v>38</v>
      </c>
      <c r="B72" s="74">
        <v>38589</v>
      </c>
      <c r="C72" s="20" t="s">
        <v>247</v>
      </c>
      <c r="D72" s="90" t="str">
        <f>VLOOKUP(B72,IF(C72="COMPOSICAO",S!$A:$D,I!$A:$D),2,FALSE)</f>
        <v>MEIO BLOCO DE CONCRETO ESTRUTURAL 14 X 19 X 19 CM, FBK 4,5 MPA (NBR 6136)</v>
      </c>
      <c r="E72" s="91" t="str">
        <f>VLOOKUP(B72,IF(C72="COMPOSICAO",S!$A:$D,I!$A:$D),3,FALSE)</f>
        <v>UN</v>
      </c>
      <c r="F72" s="20">
        <f>SUMIFS(COMPOSICAO!$P:$P,COMPOSICAO!$B:$B,B72,COMPOSICAO!$A:$A,C72)</f>
        <v>192.31119999999999</v>
      </c>
      <c r="G72" s="92">
        <f>VLOOKUP(B72,I!$A:$D,4,FALSE)</f>
        <v>2.5299999999999998</v>
      </c>
      <c r="H72" s="93"/>
      <c r="I72" s="92">
        <f t="shared" si="2"/>
        <v>486.55</v>
      </c>
      <c r="J72" s="93"/>
      <c r="K72" s="94">
        <f t="shared" si="3"/>
        <v>0.42909999999999998</v>
      </c>
      <c r="L72" s="95"/>
    </row>
    <row r="73" spans="1:12" ht="45" customHeight="1" x14ac:dyDescent="0.25">
      <c r="A73" s="20">
        <v>39</v>
      </c>
      <c r="B73" s="74">
        <v>2432</v>
      </c>
      <c r="C73" s="20" t="s">
        <v>247</v>
      </c>
      <c r="D73" s="90" t="str">
        <f>VLOOKUP(B73,IF(C73="COMPOSICAO",S!$A:$D,I!$A:$D),2,FALSE)</f>
        <v>DOBRADICA EM ACO/FERRO, 3 1/2" X  3", E= 1,9  A 2 MM, COM ANEL,  CROMADO OU ZINCADO, TAMPA BOLA, COM PARAFUSOS</v>
      </c>
      <c r="E73" s="91" t="str">
        <f>VLOOKUP(B73,IF(C73="COMPOSICAO",S!$A:$D,I!$A:$D),3,FALSE)</f>
        <v>UN</v>
      </c>
      <c r="F73" s="20">
        <f>SUMIFS(COMPOSICAO!$P:$P,COMPOSICAO!$B:$B,B73,COMPOSICAO!$A:$A,C73)</f>
        <v>15</v>
      </c>
      <c r="G73" s="92">
        <f>VLOOKUP(B73,I!$A:$D,4,FALSE)</f>
        <v>28.99</v>
      </c>
      <c r="H73" s="93"/>
      <c r="I73" s="92">
        <f t="shared" si="2"/>
        <v>434.85</v>
      </c>
      <c r="J73" s="93"/>
      <c r="K73" s="94">
        <f t="shared" si="3"/>
        <v>0.38350000000000001</v>
      </c>
      <c r="L73" s="95"/>
    </row>
    <row r="74" spans="1:12" ht="15" customHeight="1" x14ac:dyDescent="0.25">
      <c r="A74" s="20">
        <v>40</v>
      </c>
      <c r="B74" s="74">
        <v>7288</v>
      </c>
      <c r="C74" s="20" t="s">
        <v>247</v>
      </c>
      <c r="D74" s="90" t="str">
        <f>VLOOKUP(B74,IF(C74="COMPOSICAO",S!$A:$D,I!$A:$D),2,FALSE)</f>
        <v>TINTA ESMALTE SINTETICO PREMIUM FOSCO</v>
      </c>
      <c r="E74" s="91" t="str">
        <f>VLOOKUP(B74,IF(C74="COMPOSICAO",S!$A:$D,I!$A:$D),3,FALSE)</f>
        <v>L</v>
      </c>
      <c r="F74" s="20">
        <f>SUMIFS(COMPOSICAO!$P:$P,COMPOSICAO!$B:$B,B74,COMPOSICAO!$A:$A,C74)</f>
        <v>11.657879999999999</v>
      </c>
      <c r="G74" s="92">
        <f>VLOOKUP(B74,I!$A:$D,4,FALSE)</f>
        <v>36.89</v>
      </c>
      <c r="H74" s="93"/>
      <c r="I74" s="92">
        <f t="shared" si="2"/>
        <v>430.06</v>
      </c>
      <c r="J74" s="93"/>
      <c r="K74" s="94">
        <f t="shared" si="3"/>
        <v>0.37930000000000003</v>
      </c>
      <c r="L74" s="95"/>
    </row>
    <row r="75" spans="1:12" ht="15" customHeight="1" x14ac:dyDescent="0.25">
      <c r="A75" s="20">
        <v>41</v>
      </c>
      <c r="B75" s="74">
        <v>33</v>
      </c>
      <c r="C75" s="20" t="s">
        <v>247</v>
      </c>
      <c r="D75" s="90" t="str">
        <f>VLOOKUP(B75,IF(C75="COMPOSICAO",S!$A:$D,I!$A:$D),2,FALSE)</f>
        <v>ACO CA-50, 8,0 MM, VERGALHAO</v>
      </c>
      <c r="E75" s="91" t="str">
        <f>VLOOKUP(B75,IF(C75="COMPOSICAO",S!$A:$D,I!$A:$D),3,FALSE)</f>
        <v>KG</v>
      </c>
      <c r="F75" s="20">
        <f>SUMIFS(COMPOSICAO!$P:$P,COMPOSICAO!$B:$B,B75,COMPOSICAO!$A:$A,C75)</f>
        <v>38.802824999999999</v>
      </c>
      <c r="G75" s="92">
        <f>VLOOKUP(B75,I!$A:$D,4,FALSE)</f>
        <v>10.72</v>
      </c>
      <c r="H75" s="93"/>
      <c r="I75" s="92">
        <f t="shared" si="2"/>
        <v>415.97</v>
      </c>
      <c r="J75" s="93"/>
      <c r="K75" s="94">
        <f t="shared" si="3"/>
        <v>0.3669</v>
      </c>
      <c r="L75" s="95"/>
    </row>
    <row r="76" spans="1:12" ht="45" customHeight="1" x14ac:dyDescent="0.25">
      <c r="A76" s="20">
        <v>42</v>
      </c>
      <c r="B76" s="74">
        <v>13393</v>
      </c>
      <c r="C76" s="20" t="s">
        <v>247</v>
      </c>
      <c r="D76" s="90" t="str">
        <f>VLOOKUP(B76,IF(C76="COMPOSICAO",S!$A:$D,I!$A:$D),2,FALSE)</f>
        <v>QUADRO DE DISTRIBUICAO COM BARRAMENTO TRIFASICO, DE EMBUTIR, EM CHAPA DE ACO GALVANIZADO, PARA 12 DISJUNTORES DIN, 100 A</v>
      </c>
      <c r="E76" s="91" t="str">
        <f>VLOOKUP(B76,IF(C76="COMPOSICAO",S!$A:$D,I!$A:$D),3,FALSE)</f>
        <v>UN</v>
      </c>
      <c r="F76" s="20">
        <f>SUMIFS(COMPOSICAO!$P:$P,COMPOSICAO!$B:$B,B76,COMPOSICAO!$A:$A,C76)</f>
        <v>1</v>
      </c>
      <c r="G76" s="92">
        <f>VLOOKUP(B76,I!$A:$D,4,FALSE)</f>
        <v>399.76</v>
      </c>
      <c r="H76" s="93"/>
      <c r="I76" s="92">
        <f t="shared" si="2"/>
        <v>399.76</v>
      </c>
      <c r="J76" s="93"/>
      <c r="K76" s="94">
        <f t="shared" si="3"/>
        <v>0.35260000000000002</v>
      </c>
      <c r="L76" s="95"/>
    </row>
    <row r="77" spans="1:12" ht="30" customHeight="1" x14ac:dyDescent="0.25">
      <c r="A77" s="20">
        <v>43</v>
      </c>
      <c r="B77" s="74">
        <v>660</v>
      </c>
      <c r="C77" s="20" t="s">
        <v>247</v>
      </c>
      <c r="D77" s="90" t="str">
        <f>VLOOKUP(B77,IF(C77="COMPOSICAO",S!$A:$D,I!$A:$D),2,FALSE)</f>
        <v>CANALETA DE CONCRETO 19 X 19 X 19 CM (CLASSE C - NBR 6136)</v>
      </c>
      <c r="E77" s="91" t="str">
        <f>VLOOKUP(B77,IF(C77="COMPOSICAO",S!$A:$D,I!$A:$D),3,FALSE)</f>
        <v>UN</v>
      </c>
      <c r="F77" s="20">
        <f>SUMIFS(COMPOSICAO!$P:$P,COMPOSICAO!$B:$B,B77,COMPOSICAO!$A:$A,C77)</f>
        <v>114.80999999999999</v>
      </c>
      <c r="G77" s="92">
        <f>VLOOKUP(B77,I!$A:$D,4,FALSE)</f>
        <v>3.43</v>
      </c>
      <c r="H77" s="93"/>
      <c r="I77" s="92">
        <f t="shared" si="2"/>
        <v>393.8</v>
      </c>
      <c r="J77" s="93"/>
      <c r="K77" s="94">
        <f t="shared" si="3"/>
        <v>0.3473</v>
      </c>
      <c r="L77" s="95"/>
    </row>
    <row r="78" spans="1:12" ht="45" customHeight="1" x14ac:dyDescent="0.25">
      <c r="A78" s="20">
        <v>44</v>
      </c>
      <c r="B78" s="74">
        <v>35277</v>
      </c>
      <c r="C78" s="20" t="s">
        <v>247</v>
      </c>
      <c r="D78" s="90" t="str">
        <f>VLOOKUP(B78,IF(C78="COMPOSICAO",S!$A:$D,I!$A:$D),2,FALSE)</f>
        <v>CAIXA DE GORDURA EM PVC, DIAMETRO MINIMO 300 MM, DIAMETRO DE SAIDA 100 MM, CAPACIDADE  APROXIMADA 18 LITROS, COM TAMPA E CESTO</v>
      </c>
      <c r="E78" s="91" t="str">
        <f>VLOOKUP(B78,IF(C78="COMPOSICAO",S!$A:$D,I!$A:$D),3,FALSE)</f>
        <v>UN</v>
      </c>
      <c r="F78" s="20">
        <f>SUMIFS(COMPOSICAO!$P:$P,COMPOSICAO!$B:$B,B78,COMPOSICAO!$A:$A,C78)</f>
        <v>1</v>
      </c>
      <c r="G78" s="92">
        <f>VLOOKUP(B78,I!$A:$D,4,FALSE)</f>
        <v>383.45</v>
      </c>
      <c r="H78" s="93"/>
      <c r="I78" s="92">
        <f t="shared" si="2"/>
        <v>383.45</v>
      </c>
      <c r="J78" s="93"/>
      <c r="K78" s="94">
        <f t="shared" si="3"/>
        <v>0.3382</v>
      </c>
      <c r="L78" s="95"/>
    </row>
    <row r="79" spans="1:12" ht="30" customHeight="1" x14ac:dyDescent="0.25">
      <c r="A79" s="20">
        <v>45</v>
      </c>
      <c r="B79" s="74">
        <v>9836</v>
      </c>
      <c r="C79" s="20" t="s">
        <v>247</v>
      </c>
      <c r="D79" s="90" t="str">
        <f>VLOOKUP(B79,IF(C79="COMPOSICAO",S!$A:$D,I!$A:$D),2,FALSE)</f>
        <v>TUBO PVC  SERIE NORMAL, DN 100 MM, PARA ESGOTO  PREDIAL (NBR 5688)</v>
      </c>
      <c r="E79" s="91" t="str">
        <f>VLOOKUP(B79,IF(C79="COMPOSICAO",S!$A:$D,I!$A:$D),3,FALSE)</f>
        <v>M</v>
      </c>
      <c r="F79" s="20">
        <f>SUMIFS(COMPOSICAO!$P:$P,COMPOSICAO!$B:$B,B79,COMPOSICAO!$A:$A,C79)</f>
        <v>24.631914999999999</v>
      </c>
      <c r="G79" s="92">
        <f>VLOOKUP(B79,I!$A:$D,4,FALSE)</f>
        <v>14.83</v>
      </c>
      <c r="H79" s="93"/>
      <c r="I79" s="92">
        <f t="shared" si="2"/>
        <v>365.29</v>
      </c>
      <c r="J79" s="93"/>
      <c r="K79" s="94">
        <f t="shared" si="3"/>
        <v>0.32219999999999999</v>
      </c>
      <c r="L79" s="95"/>
    </row>
    <row r="80" spans="1:12" ht="45" customHeight="1" x14ac:dyDescent="0.25">
      <c r="A80" s="20">
        <v>46</v>
      </c>
      <c r="B80" s="74">
        <v>20232</v>
      </c>
      <c r="C80" s="20" t="s">
        <v>247</v>
      </c>
      <c r="D80" s="90" t="str">
        <f>VLOOKUP(B80,IF(C80="COMPOSICAO",S!$A:$D,I!$A:$D),2,FALSE)</f>
        <v>SOLEIRA EM GRANITO, POLIDO, TIPO ANDORINHA/ QUARTZ/ CASTELO/ CORUMBA OU OUTROS EQUIVALENTES DA REGIAO, L= *15* CM, E=  *2,0* CM</v>
      </c>
      <c r="E80" s="91" t="str">
        <f>VLOOKUP(B80,IF(C80="COMPOSICAO",S!$A:$D,I!$A:$D),3,FALSE)</f>
        <v>M</v>
      </c>
      <c r="F80" s="20">
        <f>SUMIFS(COMPOSICAO!$P:$P,COMPOSICAO!$B:$B,B80,COMPOSICAO!$A:$A,C80)</f>
        <v>4</v>
      </c>
      <c r="G80" s="92">
        <f>VLOOKUP(B80,I!$A:$D,4,FALSE)</f>
        <v>88.49</v>
      </c>
      <c r="H80" s="93"/>
      <c r="I80" s="92">
        <f t="shared" si="2"/>
        <v>353.96</v>
      </c>
      <c r="J80" s="93"/>
      <c r="K80" s="94">
        <f t="shared" si="3"/>
        <v>0.31219999999999998</v>
      </c>
      <c r="L80" s="95"/>
    </row>
    <row r="81" spans="1:12" ht="15" customHeight="1" x14ac:dyDescent="0.25">
      <c r="A81" s="20">
        <v>47</v>
      </c>
      <c r="B81" s="74">
        <v>10423</v>
      </c>
      <c r="C81" s="20" t="s">
        <v>247</v>
      </c>
      <c r="D81" s="90" t="str">
        <f>VLOOKUP(B81,IF(C81="COMPOSICAO",S!$A:$D,I!$A:$D),2,FALSE)</f>
        <v>TANQUE DE LOUCA BRANCA, SUSPENSO, *20* L</v>
      </c>
      <c r="E81" s="91" t="str">
        <f>VLOOKUP(B81,IF(C81="COMPOSICAO",S!$A:$D,I!$A:$D),3,FALSE)</f>
        <v>UN</v>
      </c>
      <c r="F81" s="20">
        <f>SUMIFS(COMPOSICAO!$P:$P,COMPOSICAO!$B:$B,B81,COMPOSICAO!$A:$A,C81)</f>
        <v>1</v>
      </c>
      <c r="G81" s="92">
        <f>VLOOKUP(B81,I!$A:$D,4,FALSE)</f>
        <v>329.43</v>
      </c>
      <c r="H81" s="93"/>
      <c r="I81" s="92">
        <f t="shared" si="2"/>
        <v>329.43</v>
      </c>
      <c r="J81" s="93"/>
      <c r="K81" s="94">
        <f t="shared" si="3"/>
        <v>0.29060000000000002</v>
      </c>
      <c r="L81" s="95"/>
    </row>
    <row r="82" spans="1:12" ht="30" customHeight="1" x14ac:dyDescent="0.25">
      <c r="A82" s="20">
        <v>48</v>
      </c>
      <c r="B82" s="74">
        <v>1330</v>
      </c>
      <c r="C82" s="20" t="s">
        <v>247</v>
      </c>
      <c r="D82" s="90" t="str">
        <f>VLOOKUP(B82,IF(C82="COMPOSICAO",S!$A:$D,I!$A:$D),2,FALSE)</f>
        <v>CHAPA DE ACO GROSSA, ASTM A36, E = 1/4 " (6,35 MM) 49,79 KG/M2</v>
      </c>
      <c r="E82" s="91" t="str">
        <f>VLOOKUP(B82,IF(C82="COMPOSICAO",S!$A:$D,I!$A:$D),3,FALSE)</f>
        <v>KG</v>
      </c>
      <c r="F82" s="20">
        <f>SUMIFS(COMPOSICAO!$P:$P,COMPOSICAO!$B:$B,B82,COMPOSICAO!$A:$A,C82)</f>
        <v>31.085999999999999</v>
      </c>
      <c r="G82" s="92">
        <f>VLOOKUP(B82,I!$A:$D,4,FALSE)</f>
        <v>10.39</v>
      </c>
      <c r="H82" s="93"/>
      <c r="I82" s="92">
        <f t="shared" si="2"/>
        <v>322.98</v>
      </c>
      <c r="J82" s="93"/>
      <c r="K82" s="94">
        <f t="shared" si="3"/>
        <v>0.28489999999999999</v>
      </c>
      <c r="L82" s="95"/>
    </row>
    <row r="83" spans="1:12" ht="30" customHeight="1" x14ac:dyDescent="0.25">
      <c r="A83" s="20">
        <v>49</v>
      </c>
      <c r="B83" s="74">
        <v>10422</v>
      </c>
      <c r="C83" s="20" t="s">
        <v>247</v>
      </c>
      <c r="D83" s="90" t="str">
        <f>VLOOKUP(B83,IF(C83="COMPOSICAO",S!$A:$D,I!$A:$D),2,FALSE)</f>
        <v>BACIA SANITARIA (VASO) COM CAIXA ACOPLADA, SIFAO APARENTE, DE LOUCA BRANCA (SEM ASSENTO)</v>
      </c>
      <c r="E83" s="91" t="str">
        <f>VLOOKUP(B83,IF(C83="COMPOSICAO",S!$A:$D,I!$A:$D),3,FALSE)</f>
        <v>UN</v>
      </c>
      <c r="F83" s="20">
        <f>SUMIFS(COMPOSICAO!$P:$P,COMPOSICAO!$B:$B,B83,COMPOSICAO!$A:$A,C83)</f>
        <v>1</v>
      </c>
      <c r="G83" s="92">
        <f>VLOOKUP(B83,I!$A:$D,4,FALSE)</f>
        <v>321.5</v>
      </c>
      <c r="H83" s="93"/>
      <c r="I83" s="92">
        <f t="shared" si="2"/>
        <v>321.5</v>
      </c>
      <c r="J83" s="93"/>
      <c r="K83" s="94">
        <f t="shared" si="3"/>
        <v>0.28360000000000002</v>
      </c>
      <c r="L83" s="95"/>
    </row>
    <row r="84" spans="1:12" ht="30" customHeight="1" x14ac:dyDescent="0.25">
      <c r="A84" s="20">
        <v>50</v>
      </c>
      <c r="B84" s="74">
        <v>6085</v>
      </c>
      <c r="C84" s="20" t="s">
        <v>247</v>
      </c>
      <c r="D84" s="90" t="str">
        <f>VLOOKUP(B84,IF(C84="COMPOSICAO",S!$A:$D,I!$A:$D),2,FALSE)</f>
        <v>SELADOR ACRILICO OPACO PREMIUM INTERIOR/EXTERIOR</v>
      </c>
      <c r="E84" s="91" t="str">
        <f>VLOOKUP(B84,IF(C84="COMPOSICAO",S!$A:$D,I!$A:$D),3,FALSE)</f>
        <v>L</v>
      </c>
      <c r="F84" s="20">
        <f>SUMIFS(COMPOSICAO!$P:$P,COMPOSICAO!$B:$B,B84,COMPOSICAO!$A:$A,C84)</f>
        <v>41.238400000000006</v>
      </c>
      <c r="G84" s="92">
        <f>VLOOKUP(B84,I!$A:$D,4,FALSE)</f>
        <v>7.7</v>
      </c>
      <c r="H84" s="93"/>
      <c r="I84" s="92">
        <f t="shared" si="2"/>
        <v>317.54000000000002</v>
      </c>
      <c r="J84" s="93"/>
      <c r="K84" s="94">
        <f t="shared" si="3"/>
        <v>0.28010000000000002</v>
      </c>
      <c r="L84" s="95"/>
    </row>
    <row r="85" spans="1:12" ht="45" customHeight="1" x14ac:dyDescent="0.25">
      <c r="A85" s="20">
        <v>51</v>
      </c>
      <c r="B85" s="74">
        <v>1014</v>
      </c>
      <c r="C85" s="20" t="s">
        <v>247</v>
      </c>
      <c r="D85" s="90" t="str">
        <f>VLOOKUP(B85,IF(C85="COMPOSICAO",S!$A:$D,I!$A:$D),2,FALSE)</f>
        <v>CABO DE COBRE, FLEXIVEL, CLASSE 4 OU 5, ISOLACAO EM PVC/A, ANTICHAMA BWF-B, 1 CONDUTOR, 450/750 V, SECAO NOMINAL 2,5 MM2</v>
      </c>
      <c r="E85" s="91" t="str">
        <f>VLOOKUP(B85,IF(C85="COMPOSICAO",S!$A:$D,I!$A:$D),3,FALSE)</f>
        <v>M</v>
      </c>
      <c r="F85" s="20">
        <f>SUMIFS(COMPOSICAO!$P:$P,COMPOSICAO!$B:$B,B85,COMPOSICAO!$A:$A,C85)</f>
        <v>160.93988400000001</v>
      </c>
      <c r="G85" s="92">
        <f>VLOOKUP(B85,I!$A:$D,4,FALSE)</f>
        <v>1.94</v>
      </c>
      <c r="H85" s="93"/>
      <c r="I85" s="92">
        <f t="shared" si="2"/>
        <v>312.22000000000003</v>
      </c>
      <c r="J85" s="93"/>
      <c r="K85" s="94">
        <f t="shared" si="3"/>
        <v>0.27539999999999998</v>
      </c>
      <c r="L85" s="95"/>
    </row>
    <row r="86" spans="1:12" ht="15" customHeight="1" x14ac:dyDescent="0.25">
      <c r="A86" s="20">
        <v>52</v>
      </c>
      <c r="B86" s="74">
        <v>1381</v>
      </c>
      <c r="C86" s="20" t="s">
        <v>247</v>
      </c>
      <c r="D86" s="90" t="str">
        <f>VLOOKUP(B86,IF(C86="COMPOSICAO",S!$A:$D,I!$A:$D),2,FALSE)</f>
        <v>ARGAMASSA COLANTE AC I PARA CERAMICAS</v>
      </c>
      <c r="E86" s="91" t="str">
        <f>VLOOKUP(B86,IF(C86="COMPOSICAO",S!$A:$D,I!$A:$D),3,FALSE)</f>
        <v>KG</v>
      </c>
      <c r="F86" s="20">
        <f>SUMIFS(COMPOSICAO!$P:$P,COMPOSICAO!$B:$B,B86,COMPOSICAO!$A:$A,C86)</f>
        <v>516.72514999999999</v>
      </c>
      <c r="G86" s="92">
        <f>VLOOKUP(B86,I!$A:$D,4,FALSE)</f>
        <v>0.6</v>
      </c>
      <c r="H86" s="93"/>
      <c r="I86" s="92">
        <f t="shared" si="2"/>
        <v>310.04000000000002</v>
      </c>
      <c r="J86" s="93"/>
      <c r="K86" s="94">
        <f t="shared" si="3"/>
        <v>0.27350000000000002</v>
      </c>
      <c r="L86" s="95"/>
    </row>
    <row r="87" spans="1:12" ht="15" customHeight="1" x14ac:dyDescent="0.25">
      <c r="A87" s="20">
        <v>53</v>
      </c>
      <c r="B87" s="74">
        <v>863</v>
      </c>
      <c r="C87" s="20" t="s">
        <v>247</v>
      </c>
      <c r="D87" s="90" t="str">
        <f>VLOOKUP(B87,IF(C87="COMPOSICAO",S!$A:$D,I!$A:$D),2,FALSE)</f>
        <v>CABO DE COBRE NU 35 MM2 MEIO-DURO</v>
      </c>
      <c r="E87" s="91" t="str">
        <f>VLOOKUP(B87,IF(C87="COMPOSICAO",S!$A:$D,I!$A:$D),3,FALSE)</f>
        <v>M</v>
      </c>
      <c r="F87" s="20">
        <f>SUMIFS(COMPOSICAO!$P:$P,COMPOSICAO!$B:$B,B87,COMPOSICAO!$A:$A,C87)</f>
        <v>9</v>
      </c>
      <c r="G87" s="92">
        <f>VLOOKUP(B87,I!$A:$D,4,FALSE)</f>
        <v>32.119999999999997</v>
      </c>
      <c r="H87" s="93"/>
      <c r="I87" s="92">
        <f t="shared" si="2"/>
        <v>289.08</v>
      </c>
      <c r="J87" s="93"/>
      <c r="K87" s="94">
        <f t="shared" si="3"/>
        <v>0.255</v>
      </c>
      <c r="L87" s="95"/>
    </row>
    <row r="88" spans="1:12" ht="45" customHeight="1" x14ac:dyDescent="0.25">
      <c r="A88" s="20">
        <v>54</v>
      </c>
      <c r="B88" s="74">
        <v>4417</v>
      </c>
      <c r="C88" s="20" t="s">
        <v>247</v>
      </c>
      <c r="D88" s="90" t="str">
        <f>VLOOKUP(B88,IF(C88="COMPOSICAO",S!$A:$D,I!$A:$D),2,FALSE)</f>
        <v>SARRAFO NAO APARELHADO *2,5 X 7* CM, EM MACARANDUBA, ANGELIM OU EQUIVALENTE DA REGIAO -  BRUTA</v>
      </c>
      <c r="E88" s="91" t="str">
        <f>VLOOKUP(B88,IF(C88="COMPOSICAO",S!$A:$D,I!$A:$D),3,FALSE)</f>
        <v>M</v>
      </c>
      <c r="F88" s="20">
        <f>SUMIFS(COMPOSICAO!$P:$P,COMPOSICAO!$B:$B,B88,COMPOSICAO!$A:$A,C88)</f>
        <v>22.454120000000003</v>
      </c>
      <c r="G88" s="92">
        <f>VLOOKUP(B88,I!$A:$D,4,FALSE)</f>
        <v>12.7</v>
      </c>
      <c r="H88" s="93"/>
      <c r="I88" s="92">
        <f t="shared" si="2"/>
        <v>285.17</v>
      </c>
      <c r="J88" s="93"/>
      <c r="K88" s="94">
        <f t="shared" si="3"/>
        <v>0.2515</v>
      </c>
      <c r="L88" s="95"/>
    </row>
    <row r="89" spans="1:12" ht="30" customHeight="1" x14ac:dyDescent="0.25">
      <c r="A89" s="20">
        <v>55</v>
      </c>
      <c r="B89" s="74">
        <v>1113</v>
      </c>
      <c r="C89" s="20" t="s">
        <v>247</v>
      </c>
      <c r="D89" s="90" t="str">
        <f>VLOOKUP(B89,IF(C89="COMPOSICAO",S!$A:$D,I!$A:$D),2,FALSE)</f>
        <v>RUFO EXTERNO/INTERNO DE CHAPA DE ACO GALVANIZADA NUM 26, CORTE 33 CM</v>
      </c>
      <c r="E89" s="91" t="str">
        <f>VLOOKUP(B89,IF(C89="COMPOSICAO",S!$A:$D,I!$A:$D),3,FALSE)</f>
        <v>M</v>
      </c>
      <c r="F89" s="20">
        <f>SUMIFS(COMPOSICAO!$P:$P,COMPOSICAO!$B:$B,B89,COMPOSICAO!$A:$A,C89)</f>
        <v>8.5680000000000014</v>
      </c>
      <c r="G89" s="92">
        <f>VLOOKUP(B89,I!$A:$D,4,FALSE)</f>
        <v>32.17</v>
      </c>
      <c r="H89" s="93"/>
      <c r="I89" s="92">
        <f t="shared" si="2"/>
        <v>275.63</v>
      </c>
      <c r="J89" s="93"/>
      <c r="K89" s="94">
        <f t="shared" si="3"/>
        <v>0.24310000000000001</v>
      </c>
      <c r="L89" s="95"/>
    </row>
    <row r="90" spans="1:12" ht="30" customHeight="1" x14ac:dyDescent="0.25">
      <c r="A90" s="20">
        <v>56</v>
      </c>
      <c r="B90" s="74">
        <v>37411</v>
      </c>
      <c r="C90" s="20" t="s">
        <v>247</v>
      </c>
      <c r="D90" s="90" t="str">
        <f>VLOOKUP(B90,IF(C90="COMPOSICAO",S!$A:$D,I!$A:$D),2,FALSE)</f>
        <v>TELA DE ACO SOLDADA GALVANIZADA/ZINCADA PARA ALVENARIA, FIO D = *1,24 MM, MALHA 25 X 25 MM</v>
      </c>
      <c r="E90" s="91" t="str">
        <f>VLOOKUP(B90,IF(C90="COMPOSICAO",S!$A:$D,I!$A:$D),3,FALSE)</f>
        <v>M2</v>
      </c>
      <c r="F90" s="20">
        <f>SUMIFS(COMPOSICAO!$P:$P,COMPOSICAO!$B:$B,B90,COMPOSICAO!$A:$A,C90)</f>
        <v>13.294264</v>
      </c>
      <c r="G90" s="92">
        <f>VLOOKUP(B90,I!$A:$D,4,FALSE)</f>
        <v>20.56</v>
      </c>
      <c r="H90" s="93"/>
      <c r="I90" s="92">
        <f t="shared" si="2"/>
        <v>273.33</v>
      </c>
      <c r="J90" s="93"/>
      <c r="K90" s="94">
        <f t="shared" si="3"/>
        <v>0.24110000000000001</v>
      </c>
      <c r="L90" s="95"/>
    </row>
    <row r="91" spans="1:12" ht="30" customHeight="1" x14ac:dyDescent="0.25">
      <c r="A91" s="20">
        <v>57</v>
      </c>
      <c r="B91" s="74">
        <v>34637</v>
      </c>
      <c r="C91" s="20" t="s">
        <v>247</v>
      </c>
      <c r="D91" s="90" t="str">
        <f>VLOOKUP(B91,IF(C91="COMPOSICAO",S!$A:$D,I!$A:$D),2,FALSE)</f>
        <v>CAIXA D'AGUA EM POLIETILENO 500 LITROS, COM TAMPA</v>
      </c>
      <c r="E91" s="91" t="str">
        <f>VLOOKUP(B91,IF(C91="COMPOSICAO",S!$A:$D,I!$A:$D),3,FALSE)</f>
        <v>UN</v>
      </c>
      <c r="F91" s="20">
        <f>SUMIFS(COMPOSICAO!$P:$P,COMPOSICAO!$B:$B,B91,COMPOSICAO!$A:$A,C91)</f>
        <v>1</v>
      </c>
      <c r="G91" s="92">
        <f>VLOOKUP(B91,I!$A:$D,4,FALSE)</f>
        <v>235.74</v>
      </c>
      <c r="H91" s="93"/>
      <c r="I91" s="92">
        <f t="shared" si="2"/>
        <v>235.74</v>
      </c>
      <c r="J91" s="93"/>
      <c r="K91" s="94">
        <f t="shared" si="3"/>
        <v>0.2079</v>
      </c>
      <c r="L91" s="95"/>
    </row>
    <row r="92" spans="1:12" ht="60" customHeight="1" x14ac:dyDescent="0.25">
      <c r="A92" s="20">
        <v>58</v>
      </c>
      <c r="B92" s="74">
        <v>626</v>
      </c>
      <c r="C92" s="20" t="s">
        <v>247</v>
      </c>
      <c r="D92" s="90" t="str">
        <f>VLOOKUP(B92,IF(C92="COMPOSICAO",S!$A:$D,I!$A:$D),2,FALSE)</f>
        <v>MANTA LIQUIDA DE BASE ASFALTICA MODIFICADA COM A ADICAO DE ELASTOMEROS DILUIDOS EM SOLVENTE ORGANICO, APLICACAO A FRIO (MEMBRANA IMPERMEABILIZANTE ASFASTICA)</v>
      </c>
      <c r="E92" s="91" t="str">
        <f>VLOOKUP(B92,IF(C92="COMPOSICAO",S!$A:$D,I!$A:$D),3,FALSE)</f>
        <v>KG</v>
      </c>
      <c r="F92" s="20">
        <f>SUMIFS(COMPOSICAO!$P:$P,COMPOSICAO!$B:$B,B92,COMPOSICAO!$A:$A,C92)</f>
        <v>12.285</v>
      </c>
      <c r="G92" s="92">
        <f>VLOOKUP(B92,I!$A:$D,4,FALSE)</f>
        <v>17.489999999999998</v>
      </c>
      <c r="H92" s="93"/>
      <c r="I92" s="92">
        <f t="shared" si="2"/>
        <v>214.86</v>
      </c>
      <c r="J92" s="93"/>
      <c r="K92" s="94">
        <f t="shared" si="3"/>
        <v>0.1895</v>
      </c>
      <c r="L92" s="95"/>
    </row>
    <row r="93" spans="1:12" ht="60" customHeight="1" x14ac:dyDescent="0.25">
      <c r="A93" s="20">
        <v>59</v>
      </c>
      <c r="B93" s="74">
        <v>12774</v>
      </c>
      <c r="C93" s="20" t="s">
        <v>247</v>
      </c>
      <c r="D93" s="90" t="str">
        <f>VLOOKUP(B93,IF(C93="COMPOSICAO",S!$A:$D,I!$A:$D),2,FALSE)</f>
        <v>HIDROMETRO UNIJATO / MEDIDOR DE AGUA, DN 3/4", VAZAO MAXIMA DE 5 M3/H, PARA AGUA POTAVEL FRIA, RELOJOARIA PLANA, CLASSE B, HORIZONTAL (SEM CONEXOES)0,</v>
      </c>
      <c r="E93" s="91" t="str">
        <f>VLOOKUP(B93,IF(C93="COMPOSICAO",S!$A:$D,I!$A:$D),3,FALSE)</f>
        <v>UN</v>
      </c>
      <c r="F93" s="20">
        <f>SUMIFS(COMPOSICAO!$P:$P,COMPOSICAO!$B:$B,B93,COMPOSICAO!$A:$A,C93)</f>
        <v>1</v>
      </c>
      <c r="G93" s="92">
        <f>VLOOKUP(B93,I!$A:$D,4,FALSE)</f>
        <v>211.75</v>
      </c>
      <c r="H93" s="93"/>
      <c r="I93" s="92">
        <f t="shared" si="2"/>
        <v>211.75</v>
      </c>
      <c r="J93" s="93"/>
      <c r="K93" s="94">
        <f t="shared" si="3"/>
        <v>0.18679999999999999</v>
      </c>
      <c r="L93" s="95"/>
    </row>
    <row r="94" spans="1:12" ht="30" customHeight="1" x14ac:dyDescent="0.25">
      <c r="A94" s="20">
        <v>60</v>
      </c>
      <c r="B94" s="74">
        <v>39244</v>
      </c>
      <c r="C94" s="20" t="s">
        <v>247</v>
      </c>
      <c r="D94" s="90" t="str">
        <f>VLOOKUP(B94,IF(C94="COMPOSICAO",S!$A:$D,I!$A:$D),2,FALSE)</f>
        <v>ELETRODUTO PVC FLEXIVEL CORRUGADO, REFORCADO, COR LARANJA, DE 25 MM, PARA LAJES E PISOS</v>
      </c>
      <c r="E94" s="91" t="str">
        <f>VLOOKUP(B94,IF(C94="COMPOSICAO",S!$A:$D,I!$A:$D),3,FALSE)</f>
        <v>M</v>
      </c>
      <c r="F94" s="20">
        <f>SUMIFS(COMPOSICAO!$P:$P,COMPOSICAO!$B:$B,B94,COMPOSICAO!$A:$A,C94)</f>
        <v>54.322375799999996</v>
      </c>
      <c r="G94" s="92">
        <f>VLOOKUP(B94,I!$A:$D,4,FALSE)</f>
        <v>3.84</v>
      </c>
      <c r="H94" s="93"/>
      <c r="I94" s="92">
        <f t="shared" si="2"/>
        <v>208.6</v>
      </c>
      <c r="J94" s="93"/>
      <c r="K94" s="94">
        <f t="shared" si="3"/>
        <v>0.184</v>
      </c>
      <c r="L94" s="95"/>
    </row>
    <row r="95" spans="1:12" ht="30" customHeight="1" x14ac:dyDescent="0.25">
      <c r="A95" s="20">
        <v>61</v>
      </c>
      <c r="B95" s="74">
        <v>6136</v>
      </c>
      <c r="C95" s="20" t="s">
        <v>247</v>
      </c>
      <c r="D95" s="90" t="str">
        <f>VLOOKUP(B95,IF(C95="COMPOSICAO",S!$A:$D,I!$A:$D),2,FALSE)</f>
        <v>SIFAO EM METAL CROMADO PARA PIA OU LAVATORIO, 1 X 1.1/2 "</v>
      </c>
      <c r="E95" s="91" t="str">
        <f>VLOOKUP(B95,IF(C95="COMPOSICAO",S!$A:$D,I!$A:$D),3,FALSE)</f>
        <v>UN</v>
      </c>
      <c r="F95" s="20">
        <f>SUMIFS(COMPOSICAO!$P:$P,COMPOSICAO!$B:$B,B95,COMPOSICAO!$A:$A,C95)</f>
        <v>1</v>
      </c>
      <c r="G95" s="92">
        <f>VLOOKUP(B95,I!$A:$D,4,FALSE)</f>
        <v>208.46</v>
      </c>
      <c r="H95" s="93"/>
      <c r="I95" s="92">
        <f t="shared" si="2"/>
        <v>208.46</v>
      </c>
      <c r="J95" s="93"/>
      <c r="K95" s="94">
        <f t="shared" si="3"/>
        <v>0.18390000000000001</v>
      </c>
      <c r="L95" s="95"/>
    </row>
    <row r="96" spans="1:12" ht="30" customHeight="1" x14ac:dyDescent="0.25">
      <c r="A96" s="20">
        <v>62</v>
      </c>
      <c r="B96" s="74">
        <v>650</v>
      </c>
      <c r="C96" s="20" t="s">
        <v>247</v>
      </c>
      <c r="D96" s="90" t="str">
        <f>VLOOKUP(B96,IF(C96="COMPOSICAO",S!$A:$D,I!$A:$D),2,FALSE)</f>
        <v>BLOCO DE VEDACAO DE CONCRETO, 9 X 19 X 39 CM (CLASSE C - NBR 6136)</v>
      </c>
      <c r="E96" s="91" t="str">
        <f>VLOOKUP(B96,IF(C96="COMPOSICAO",S!$A:$D,I!$A:$D),3,FALSE)</f>
        <v>UN</v>
      </c>
      <c r="F96" s="20">
        <f>SUMIFS(COMPOSICAO!$P:$P,COMPOSICAO!$B:$B,B96,COMPOSICAO!$A:$A,C96)</f>
        <v>62.284500000000008</v>
      </c>
      <c r="G96" s="92">
        <f>VLOOKUP(B96,I!$A:$D,4,FALSE)</f>
        <v>3.1</v>
      </c>
      <c r="H96" s="93"/>
      <c r="I96" s="92">
        <f t="shared" si="2"/>
        <v>193.08</v>
      </c>
      <c r="J96" s="93"/>
      <c r="K96" s="94">
        <f t="shared" si="3"/>
        <v>0.17030000000000001</v>
      </c>
      <c r="L96" s="95"/>
    </row>
    <row r="97" spans="1:12" ht="60" customHeight="1" x14ac:dyDescent="0.25">
      <c r="A97" s="20">
        <v>63</v>
      </c>
      <c r="B97" s="74">
        <v>34381</v>
      </c>
      <c r="C97" s="20" t="s">
        <v>247</v>
      </c>
      <c r="D97" s="90" t="str">
        <f>VLOOKUP(B97,IF(C97="COMPOSICAO",S!$A:$D,I!$A:$D),2,FALSE)</f>
        <v>JANELA MAXIM AR, EM ALUMINIO PERFIL 25, 60 X 80 CM (A X L), ACABAMENTO BRANCO OU BRILHANTE, BATENTE DE 4 A 5 CM, COM VIDRO, SEM GUARNICAO/ALIZAR</v>
      </c>
      <c r="E97" s="91" t="str">
        <f>VLOOKUP(B97,IF(C97="COMPOSICAO",S!$A:$D,I!$A:$D),3,FALSE)</f>
        <v>UN</v>
      </c>
      <c r="F97" s="20">
        <f>SUMIFS(COMPOSICAO!$P:$P,COMPOSICAO!$B:$B,B97,COMPOSICAO!$A:$A,C97)</f>
        <v>0.49999199999999999</v>
      </c>
      <c r="G97" s="92">
        <f>VLOOKUP(B97,I!$A:$D,4,FALSE)</f>
        <v>368.29</v>
      </c>
      <c r="H97" s="93"/>
      <c r="I97" s="92">
        <f t="shared" si="2"/>
        <v>184.14</v>
      </c>
      <c r="J97" s="93"/>
      <c r="K97" s="94">
        <f t="shared" si="3"/>
        <v>0.16239999999999999</v>
      </c>
      <c r="L97" s="95"/>
    </row>
    <row r="98" spans="1:12" ht="30" customHeight="1" x14ac:dyDescent="0.25">
      <c r="A98" s="20">
        <v>64</v>
      </c>
      <c r="B98" s="74">
        <v>40547</v>
      </c>
      <c r="C98" s="20" t="s">
        <v>247</v>
      </c>
      <c r="D98" s="90" t="str">
        <f>VLOOKUP(B98,IF(C98="COMPOSICAO",S!$A:$D,I!$A:$D),2,FALSE)</f>
        <v>PARAFUSO ZINCADO, AUTOBROCANTE, FLANGEADO, 4,2 MM X 19 MM</v>
      </c>
      <c r="E98" s="91" t="str">
        <f>VLOOKUP(B98,IF(C98="COMPOSICAO",S!$A:$D,I!$A:$D),3,FALSE)</f>
        <v>CENTO</v>
      </c>
      <c r="F98" s="20">
        <f>SUMIFS(COMPOSICAO!$P:$P,COMPOSICAO!$B:$B,B98,COMPOSICAO!$A:$A,C98)</f>
        <v>4.1448</v>
      </c>
      <c r="G98" s="92">
        <f>VLOOKUP(B98,I!$A:$D,4,FALSE)</f>
        <v>43.3</v>
      </c>
      <c r="H98" s="93"/>
      <c r="I98" s="92">
        <f t="shared" si="2"/>
        <v>179.47</v>
      </c>
      <c r="J98" s="93"/>
      <c r="K98" s="94">
        <f t="shared" si="3"/>
        <v>0.1583</v>
      </c>
      <c r="L98" s="95"/>
    </row>
    <row r="99" spans="1:12" ht="30" customHeight="1" x14ac:dyDescent="0.25">
      <c r="A99" s="20">
        <v>65</v>
      </c>
      <c r="B99" s="74">
        <v>1743</v>
      </c>
      <c r="C99" s="20" t="s">
        <v>247</v>
      </c>
      <c r="D99" s="90" t="str">
        <f>VLOOKUP(B99,IF(C99="COMPOSICAO",S!$A:$D,I!$A:$D),2,FALSE)</f>
        <v>CUBA ACO INOX (AISI 304) DE EMBUTIR COM VALVULA 3 1/2 ", DE *46 X 30 X 12* CM</v>
      </c>
      <c r="E99" s="91" t="str">
        <f>VLOOKUP(B99,IF(C99="COMPOSICAO",S!$A:$D,I!$A:$D),3,FALSE)</f>
        <v>UN</v>
      </c>
      <c r="F99" s="20">
        <f>SUMIFS(COMPOSICAO!$P:$P,COMPOSICAO!$B:$B,B99,COMPOSICAO!$A:$A,C99)</f>
        <v>1</v>
      </c>
      <c r="G99" s="92">
        <f>VLOOKUP(B99,I!$A:$D,4,FALSE)</f>
        <v>165.11</v>
      </c>
      <c r="H99" s="93"/>
      <c r="I99" s="92">
        <f t="shared" ref="I99:I162" si="4">ROUND(F99*G99,2)</f>
        <v>165.11</v>
      </c>
      <c r="J99" s="93"/>
      <c r="K99" s="94">
        <f t="shared" ref="K99:K162" si="5">ROUND((I99/$I$241)*100,4)</f>
        <v>0.14560000000000001</v>
      </c>
      <c r="L99" s="95"/>
    </row>
    <row r="100" spans="1:12" ht="30" customHeight="1" x14ac:dyDescent="0.25">
      <c r="A100" s="20">
        <v>66</v>
      </c>
      <c r="B100" s="74">
        <v>9868</v>
      </c>
      <c r="C100" s="20" t="s">
        <v>247</v>
      </c>
      <c r="D100" s="90" t="str">
        <f>VLOOKUP(B100,IF(C100="COMPOSICAO",S!$A:$D,I!$A:$D),2,FALSE)</f>
        <v>TUBO PVC, SOLDAVEL, DE 25 MM, AGUA FRIA (NBR-5648)</v>
      </c>
      <c r="E100" s="91" t="str">
        <f>VLOOKUP(B100,IF(C100="COMPOSICAO",S!$A:$D,I!$A:$D),3,FALSE)</f>
        <v>M</v>
      </c>
      <c r="F100" s="20">
        <f>SUMIFS(COMPOSICAO!$P:$P,COMPOSICAO!$B:$B,B100,COMPOSICAO!$A:$A,C100)</f>
        <v>34.261318000000003</v>
      </c>
      <c r="G100" s="92">
        <f>VLOOKUP(B100,I!$A:$D,4,FALSE)</f>
        <v>4.7</v>
      </c>
      <c r="H100" s="93"/>
      <c r="I100" s="92">
        <f t="shared" si="4"/>
        <v>161.03</v>
      </c>
      <c r="J100" s="93"/>
      <c r="K100" s="94">
        <f t="shared" si="5"/>
        <v>0.14199999999999999</v>
      </c>
      <c r="L100" s="95"/>
    </row>
    <row r="101" spans="1:12" ht="30" customHeight="1" x14ac:dyDescent="0.25">
      <c r="A101" s="20">
        <v>67</v>
      </c>
      <c r="B101" s="74">
        <v>3729</v>
      </c>
      <c r="C101" s="20" t="s">
        <v>247</v>
      </c>
      <c r="D101" s="90" t="str">
        <f>VLOOKUP(B101,IF(C101="COMPOSICAO",S!$A:$D,I!$A:$D),2,FALSE)</f>
        <v>KIT CAVALETE, PVC, COM REGISTRO, PARA HIDROMETRO, BITOLAS 1/2" OU 3/4" - COMPLETO</v>
      </c>
      <c r="E101" s="91" t="str">
        <f>VLOOKUP(B101,IF(C101="COMPOSICAO",S!$A:$D,I!$A:$D),3,FALSE)</f>
        <v>UN</v>
      </c>
      <c r="F101" s="20">
        <f>SUMIFS(COMPOSICAO!$P:$P,COMPOSICAO!$B:$B,B101,COMPOSICAO!$A:$A,C101)</f>
        <v>1</v>
      </c>
      <c r="G101" s="92">
        <f>VLOOKUP(B101,I!$A:$D,4,FALSE)</f>
        <v>156.94</v>
      </c>
      <c r="H101" s="93"/>
      <c r="I101" s="92">
        <f t="shared" si="4"/>
        <v>156.94</v>
      </c>
      <c r="J101" s="93"/>
      <c r="K101" s="94">
        <f t="shared" si="5"/>
        <v>0.1384</v>
      </c>
      <c r="L101" s="95"/>
    </row>
    <row r="102" spans="1:12" ht="30" customHeight="1" x14ac:dyDescent="0.25">
      <c r="A102" s="20">
        <v>68</v>
      </c>
      <c r="B102" s="74">
        <v>367</v>
      </c>
      <c r="C102" s="20" t="s">
        <v>247</v>
      </c>
      <c r="D102" s="90" t="str">
        <f>VLOOKUP(B102,IF(C102="COMPOSICAO",S!$A:$D,I!$A:$D),2,FALSE)</f>
        <v>AREIA GROSSA - POSTO JAZIDA/FORNECEDOR (RETIRADO NA JAZIDA, SEM TRANSPORTE)</v>
      </c>
      <c r="E102" s="91" t="str">
        <f>VLOOKUP(B102,IF(C102="COMPOSICAO",S!$A:$D,I!$A:$D),3,FALSE)</f>
        <v>M3</v>
      </c>
      <c r="F102" s="20">
        <f>SUMIFS(COMPOSICAO!$P:$P,COMPOSICAO!$B:$B,B102,COMPOSICAO!$A:$A,C102)</f>
        <v>1.01661654</v>
      </c>
      <c r="G102" s="92">
        <f>VLOOKUP(B102,I!$A:$D,4,FALSE)</f>
        <v>151.96</v>
      </c>
      <c r="H102" s="93"/>
      <c r="I102" s="92">
        <f t="shared" si="4"/>
        <v>154.49</v>
      </c>
      <c r="J102" s="93"/>
      <c r="K102" s="94">
        <f t="shared" si="5"/>
        <v>0.1363</v>
      </c>
      <c r="L102" s="95"/>
    </row>
    <row r="103" spans="1:12" ht="30" customHeight="1" x14ac:dyDescent="0.25">
      <c r="A103" s="20">
        <v>69</v>
      </c>
      <c r="B103" s="74">
        <v>10567</v>
      </c>
      <c r="C103" s="20" t="s">
        <v>247</v>
      </c>
      <c r="D103" s="90" t="str">
        <f>VLOOKUP(B103,IF(C103="COMPOSICAO",S!$A:$D,I!$A:$D),2,FALSE)</f>
        <v>TABUA *2,5 X 23* CM EM PINUS, MISTA OU EQUIVALENTE DA REGIAO - BRUTA</v>
      </c>
      <c r="E103" s="91" t="str">
        <f>VLOOKUP(B103,IF(C103="COMPOSICAO",S!$A:$D,I!$A:$D),3,FALSE)</f>
        <v>M</v>
      </c>
      <c r="F103" s="20">
        <f>SUMIFS(COMPOSICAO!$P:$P,COMPOSICAO!$B:$B,B103,COMPOSICAO!$A:$A,C103)</f>
        <v>16.588000000000001</v>
      </c>
      <c r="G103" s="92">
        <f>VLOOKUP(B103,I!$A:$D,4,FALSE)</f>
        <v>9.18</v>
      </c>
      <c r="H103" s="93"/>
      <c r="I103" s="92">
        <f t="shared" si="4"/>
        <v>152.28</v>
      </c>
      <c r="J103" s="93"/>
      <c r="K103" s="94">
        <f t="shared" si="5"/>
        <v>0.1343</v>
      </c>
      <c r="L103" s="95"/>
    </row>
    <row r="104" spans="1:12" ht="45" customHeight="1" x14ac:dyDescent="0.25">
      <c r="A104" s="20">
        <v>70</v>
      </c>
      <c r="B104" s="74">
        <v>40424</v>
      </c>
      <c r="C104" s="20" t="s">
        <v>247</v>
      </c>
      <c r="D104" s="90" t="str">
        <f>VLOOKUP(B104,IF(C104="COMPOSICAO",S!$A:$D,I!$A:$D),2,FALSE)</f>
        <v>CHAPA DE ACO CARBONO LAMINADO A QUENTE, QUALIDADE ESTRUTURAL, BITOLA 3/16", E =4,75 MM (37,29 KG/M2)</v>
      </c>
      <c r="E104" s="91" t="str">
        <f>VLOOKUP(B104,IF(C104="COMPOSICAO",S!$A:$D,I!$A:$D),3,FALSE)</f>
        <v>KG</v>
      </c>
      <c r="F104" s="20">
        <f>SUMIFS(COMPOSICAO!$P:$P,COMPOSICAO!$B:$B,B104,COMPOSICAO!$A:$A,C104)</f>
        <v>13.816000000000001</v>
      </c>
      <c r="G104" s="92">
        <f>VLOOKUP(B104,I!$A:$D,4,FALSE)</f>
        <v>10.63</v>
      </c>
      <c r="H104" s="93"/>
      <c r="I104" s="92">
        <f t="shared" si="4"/>
        <v>146.86000000000001</v>
      </c>
      <c r="J104" s="93"/>
      <c r="K104" s="94">
        <f t="shared" si="5"/>
        <v>0.1295</v>
      </c>
      <c r="L104" s="95"/>
    </row>
    <row r="105" spans="1:12" ht="30" customHeight="1" x14ac:dyDescent="0.25">
      <c r="A105" s="20">
        <v>71</v>
      </c>
      <c r="B105" s="74">
        <v>40549</v>
      </c>
      <c r="C105" s="20" t="s">
        <v>247</v>
      </c>
      <c r="D105" s="90" t="str">
        <f>VLOOKUP(B105,IF(C105="COMPOSICAO",S!$A:$D,I!$A:$D),2,FALSE)</f>
        <v>PARAFUSO, COMUM, ASTM A307, SEXTAVADO, DIAMETRO 1/2" (12,7 MM), COMPRIMENTO 1" (25,4 MM)</v>
      </c>
      <c r="E105" s="91" t="str">
        <f>VLOOKUP(B105,IF(C105="COMPOSICAO",S!$A:$D,I!$A:$D),3,FALSE)</f>
        <v>CENTO</v>
      </c>
      <c r="F105" s="20">
        <f>SUMIFS(COMPOSICAO!$P:$P,COMPOSICAO!$B:$B,B105,COMPOSICAO!$A:$A,C105)</f>
        <v>0.48355999999999999</v>
      </c>
      <c r="G105" s="92">
        <f>VLOOKUP(B105,I!$A:$D,4,FALSE)</f>
        <v>293.87</v>
      </c>
      <c r="H105" s="93"/>
      <c r="I105" s="92">
        <f t="shared" si="4"/>
        <v>142.1</v>
      </c>
      <c r="J105" s="93"/>
      <c r="K105" s="94">
        <f t="shared" si="5"/>
        <v>0.12529999999999999</v>
      </c>
      <c r="L105" s="95"/>
    </row>
    <row r="106" spans="1:12" ht="30" customHeight="1" x14ac:dyDescent="0.25">
      <c r="A106" s="20">
        <v>72</v>
      </c>
      <c r="B106" s="74">
        <v>10481</v>
      </c>
      <c r="C106" s="20" t="s">
        <v>247</v>
      </c>
      <c r="D106" s="90" t="str">
        <f>VLOOKUP(B106,IF(C106="COMPOSICAO",S!$A:$D,I!$A:$D),2,FALSE)</f>
        <v>VERNIZ MARITIMO PREMIUM PARA MADEIRA, COM FILTRO SOLAR, BRILHANTE, USO INTERNO E EXTERNO</v>
      </c>
      <c r="E106" s="91" t="str">
        <f>VLOOKUP(B106,IF(C106="COMPOSICAO",S!$A:$D,I!$A:$D),3,FALSE)</f>
        <v>L</v>
      </c>
      <c r="F106" s="20">
        <f>SUMIFS(COMPOSICAO!$P:$P,COMPOSICAO!$B:$B,B106,COMPOSICAO!$A:$A,C106)</f>
        <v>4.5460799999999999</v>
      </c>
      <c r="G106" s="92">
        <f>VLOOKUP(B106,I!$A:$D,4,FALSE)</f>
        <v>30.99</v>
      </c>
      <c r="H106" s="93"/>
      <c r="I106" s="92">
        <f t="shared" si="4"/>
        <v>140.88</v>
      </c>
      <c r="J106" s="93"/>
      <c r="K106" s="94">
        <f t="shared" si="5"/>
        <v>0.12429999999999999</v>
      </c>
      <c r="L106" s="95"/>
    </row>
    <row r="107" spans="1:12" ht="30" customHeight="1" x14ac:dyDescent="0.25">
      <c r="A107" s="20">
        <v>73</v>
      </c>
      <c r="B107" s="74">
        <v>9869</v>
      </c>
      <c r="C107" s="20" t="s">
        <v>247</v>
      </c>
      <c r="D107" s="90" t="str">
        <f>VLOOKUP(B107,IF(C107="COMPOSICAO",S!$A:$D,I!$A:$D),2,FALSE)</f>
        <v>TUBO PVC, SOLDAVEL, DE 32 MM, AGUA FRIA (NBR-5648)</v>
      </c>
      <c r="E107" s="91" t="str">
        <f>VLOOKUP(B107,IF(C107="COMPOSICAO",S!$A:$D,I!$A:$D),3,FALSE)</f>
        <v>M</v>
      </c>
      <c r="F107" s="20">
        <f>SUMIFS(COMPOSICAO!$P:$P,COMPOSICAO!$B:$B,B107,COMPOSICAO!$A:$A,C107)</f>
        <v>13.478149999999999</v>
      </c>
      <c r="G107" s="92">
        <f>VLOOKUP(B107,I!$A:$D,4,FALSE)</f>
        <v>10.14</v>
      </c>
      <c r="H107" s="93"/>
      <c r="I107" s="92">
        <f t="shared" si="4"/>
        <v>136.66999999999999</v>
      </c>
      <c r="J107" s="93"/>
      <c r="K107" s="94">
        <f t="shared" si="5"/>
        <v>0.1205</v>
      </c>
      <c r="L107" s="95"/>
    </row>
    <row r="108" spans="1:12" ht="30" customHeight="1" x14ac:dyDescent="0.25">
      <c r="A108" s="20">
        <v>74</v>
      </c>
      <c r="B108" s="74">
        <v>7334</v>
      </c>
      <c r="C108" s="20" t="s">
        <v>247</v>
      </c>
      <c r="D108" s="90" t="str">
        <f>VLOOKUP(B108,IF(C108="COMPOSICAO",S!$A:$D,I!$A:$D),2,FALSE)</f>
        <v>ADITIVO ADESIVO LIQUIDO PARA ARGAMASSAS DE REVESTIMENTOS CIMENTICIOS</v>
      </c>
      <c r="E108" s="91" t="str">
        <f>VLOOKUP(B108,IF(C108="COMPOSICAO",S!$A:$D,I!$A:$D),3,FALSE)</f>
        <v>L</v>
      </c>
      <c r="F108" s="20">
        <f>SUMIFS(COMPOSICAO!$P:$P,COMPOSICAO!$B:$B,B108,COMPOSICAO!$A:$A,C108)</f>
        <v>9.3008999999999986</v>
      </c>
      <c r="G108" s="92">
        <f>VLOOKUP(B108,I!$A:$D,4,FALSE)</f>
        <v>14.16</v>
      </c>
      <c r="H108" s="93"/>
      <c r="I108" s="92">
        <f t="shared" si="4"/>
        <v>131.69999999999999</v>
      </c>
      <c r="J108" s="93"/>
      <c r="K108" s="94">
        <f t="shared" si="5"/>
        <v>0.1162</v>
      </c>
      <c r="L108" s="95"/>
    </row>
    <row r="109" spans="1:12" ht="45" customHeight="1" x14ac:dyDescent="0.25">
      <c r="A109" s="20">
        <v>75</v>
      </c>
      <c r="B109" s="74">
        <v>37588</v>
      </c>
      <c r="C109" s="20" t="s">
        <v>247</v>
      </c>
      <c r="D109" s="90" t="str">
        <f>VLOOKUP(B109,IF(C109="COMPOSICAO",S!$A:$D,I!$A:$D),2,FALSE)</f>
        <v>VALVULA DE ESCOAMENTO PARA TANQUE, EM METAL CROMADO, 1.1/2 ", SEM LADRAO, COM TAMPAO PLASTICO</v>
      </c>
      <c r="E109" s="91" t="str">
        <f>VLOOKUP(B109,IF(C109="COMPOSICAO",S!$A:$D,I!$A:$D),3,FALSE)</f>
        <v>UN</v>
      </c>
      <c r="F109" s="20">
        <f>SUMIFS(COMPOSICAO!$P:$P,COMPOSICAO!$B:$B,B109,COMPOSICAO!$A:$A,C109)</f>
        <v>2</v>
      </c>
      <c r="G109" s="92">
        <f>VLOOKUP(B109,I!$A:$D,4,FALSE)</f>
        <v>65.58</v>
      </c>
      <c r="H109" s="93"/>
      <c r="I109" s="92">
        <f t="shared" si="4"/>
        <v>131.16</v>
      </c>
      <c r="J109" s="93"/>
      <c r="K109" s="94">
        <f t="shared" si="5"/>
        <v>0.1157</v>
      </c>
      <c r="L109" s="95"/>
    </row>
    <row r="110" spans="1:12" ht="30" customHeight="1" x14ac:dyDescent="0.25">
      <c r="A110" s="20">
        <v>76</v>
      </c>
      <c r="B110" s="74">
        <v>39446</v>
      </c>
      <c r="C110" s="20" t="s">
        <v>247</v>
      </c>
      <c r="D110" s="90" t="str">
        <f>VLOOKUP(B110,IF(C110="COMPOSICAO",S!$A:$D,I!$A:$D),2,FALSE)</f>
        <v>DISPOSITIVO DR, 2 POLOS, SENSIBILIDADE DE 30 MA, CORRENTE DE 40 A, TIPO AC</v>
      </c>
      <c r="E110" s="91" t="str">
        <f>VLOOKUP(B110,IF(C110="COMPOSICAO",S!$A:$D,I!$A:$D),3,FALSE)</f>
        <v>UN</v>
      </c>
      <c r="F110" s="20">
        <f>SUMIFS(COMPOSICAO!$P:$P,COMPOSICAO!$B:$B,B110,COMPOSICAO!$A:$A,C110)</f>
        <v>1</v>
      </c>
      <c r="G110" s="92">
        <f>VLOOKUP(B110,I!$A:$D,4,FALSE)</f>
        <v>130.91999999999999</v>
      </c>
      <c r="H110" s="93"/>
      <c r="I110" s="92">
        <f t="shared" si="4"/>
        <v>130.91999999999999</v>
      </c>
      <c r="J110" s="93"/>
      <c r="K110" s="94">
        <f t="shared" si="5"/>
        <v>0.11550000000000001</v>
      </c>
      <c r="L110" s="95"/>
    </row>
    <row r="111" spans="1:12" ht="30" customHeight="1" x14ac:dyDescent="0.25">
      <c r="A111" s="20">
        <v>77</v>
      </c>
      <c r="B111" s="74">
        <v>36791</v>
      </c>
      <c r="C111" s="20" t="s">
        <v>247</v>
      </c>
      <c r="D111" s="90" t="str">
        <f>VLOOKUP(B111,IF(C111="COMPOSICAO",S!$A:$D,I!$A:$D),2,FALSE)</f>
        <v>TORNEIRA METALICA CROMADA DE MESA PARA LAVATORIO, BICA ALTA, COM AREJADOR (REF 1195)</v>
      </c>
      <c r="E111" s="91" t="str">
        <f>VLOOKUP(B111,IF(C111="COMPOSICAO",S!$A:$D,I!$A:$D),3,FALSE)</f>
        <v>UN</v>
      </c>
      <c r="F111" s="20">
        <f>SUMIFS(COMPOSICAO!$P:$P,COMPOSICAO!$B:$B,B111,COMPOSICAO!$A:$A,C111)</f>
        <v>1</v>
      </c>
      <c r="G111" s="92">
        <f>VLOOKUP(B111,I!$A:$D,4,FALSE)</f>
        <v>130.77000000000001</v>
      </c>
      <c r="H111" s="93"/>
      <c r="I111" s="92">
        <f t="shared" si="4"/>
        <v>130.77000000000001</v>
      </c>
      <c r="J111" s="93"/>
      <c r="K111" s="94">
        <f t="shared" si="5"/>
        <v>0.1153</v>
      </c>
      <c r="L111" s="95"/>
    </row>
    <row r="112" spans="1:12" ht="30" customHeight="1" x14ac:dyDescent="0.25">
      <c r="A112" s="20">
        <v>78</v>
      </c>
      <c r="B112" s="74">
        <v>6005</v>
      </c>
      <c r="C112" s="20" t="s">
        <v>247</v>
      </c>
      <c r="D112" s="90" t="str">
        <f>VLOOKUP(B112,IF(C112="COMPOSICAO",S!$A:$D,I!$A:$D),2,FALSE)</f>
        <v>REGISTRO GAVETA COM ACABAMENTO E CANOPLA CROMADOS, SIMPLES, BITOLA 3/4 " (REF 1509)</v>
      </c>
      <c r="E112" s="91" t="str">
        <f>VLOOKUP(B112,IF(C112="COMPOSICAO",S!$A:$D,I!$A:$D),3,FALSE)</f>
        <v>UN</v>
      </c>
      <c r="F112" s="20">
        <f>SUMIFS(COMPOSICAO!$P:$P,COMPOSICAO!$B:$B,B112,COMPOSICAO!$A:$A,C112)</f>
        <v>2</v>
      </c>
      <c r="G112" s="92">
        <f>VLOOKUP(B112,I!$A:$D,4,FALSE)</f>
        <v>64.900000000000006</v>
      </c>
      <c r="H112" s="93"/>
      <c r="I112" s="92">
        <f t="shared" si="4"/>
        <v>129.80000000000001</v>
      </c>
      <c r="J112" s="93"/>
      <c r="K112" s="94">
        <f t="shared" si="5"/>
        <v>0.1145</v>
      </c>
      <c r="L112" s="95"/>
    </row>
    <row r="113" spans="1:12" ht="30" customHeight="1" x14ac:dyDescent="0.25">
      <c r="A113" s="20">
        <v>79</v>
      </c>
      <c r="B113" s="74">
        <v>42408</v>
      </c>
      <c r="C113" s="20" t="s">
        <v>247</v>
      </c>
      <c r="D113" s="90" t="str">
        <f>VLOOKUP(B113,IF(C113="COMPOSICAO",S!$A:$D,I!$A:$D),2,FALSE)</f>
        <v>LONA PLASTICA EXTRA FORTE PRETA, E = 200 MICRA</v>
      </c>
      <c r="E113" s="91" t="str">
        <f>VLOOKUP(B113,IF(C113="COMPOSICAO",S!$A:$D,I!$A:$D),3,FALSE)</f>
        <v>M2</v>
      </c>
      <c r="F113" s="20">
        <f>SUMIFS(COMPOSICAO!$P:$P,COMPOSICAO!$B:$B,B113,COMPOSICAO!$A:$A,C113)</f>
        <v>65.614848000000009</v>
      </c>
      <c r="G113" s="92">
        <f>VLOOKUP(B113,I!$A:$D,4,FALSE)</f>
        <v>1.94</v>
      </c>
      <c r="H113" s="93"/>
      <c r="I113" s="92">
        <f t="shared" si="4"/>
        <v>127.29</v>
      </c>
      <c r="J113" s="93"/>
      <c r="K113" s="94">
        <f t="shared" si="5"/>
        <v>0.1123</v>
      </c>
      <c r="L113" s="95"/>
    </row>
    <row r="114" spans="1:12" ht="45" customHeight="1" x14ac:dyDescent="0.25">
      <c r="A114" s="20">
        <v>80</v>
      </c>
      <c r="B114" s="74">
        <v>123</v>
      </c>
      <c r="C114" s="20" t="s">
        <v>247</v>
      </c>
      <c r="D114" s="90" t="str">
        <f>VLOOKUP(B114,IF(C114="COMPOSICAO",S!$A:$D,I!$A:$D),2,FALSE)</f>
        <v>ADITIVO IMPERMEABILIZANTE DE PEGA NORMAL PARA ARGAMASSAS E CONCRETOS SEM ARMACAO, LIQUIDO E ISENTO DE CLORETOS</v>
      </c>
      <c r="E114" s="91" t="str">
        <f>VLOOKUP(B114,IF(C114="COMPOSICAO",S!$A:$D,I!$A:$D),3,FALSE)</f>
        <v>L</v>
      </c>
      <c r="F114" s="20">
        <f>SUMIFS(COMPOSICAO!$P:$P,COMPOSICAO!$B:$B,B114,COMPOSICAO!$A:$A,C114)</f>
        <v>18.902256000000001</v>
      </c>
      <c r="G114" s="92">
        <f>VLOOKUP(B114,I!$A:$D,4,FALSE)</f>
        <v>6.61</v>
      </c>
      <c r="H114" s="93"/>
      <c r="I114" s="92">
        <f t="shared" si="4"/>
        <v>124.94</v>
      </c>
      <c r="J114" s="93"/>
      <c r="K114" s="94">
        <f t="shared" si="5"/>
        <v>0.11020000000000001</v>
      </c>
      <c r="L114" s="95"/>
    </row>
    <row r="115" spans="1:12" ht="30" customHeight="1" x14ac:dyDescent="0.25">
      <c r="A115" s="20">
        <v>81</v>
      </c>
      <c r="B115" s="74">
        <v>4721</v>
      </c>
      <c r="C115" s="20" t="s">
        <v>247</v>
      </c>
      <c r="D115" s="90" t="str">
        <f>VLOOKUP(B115,IF(C115="COMPOSICAO",S!$A:$D,I!$A:$D),2,FALSE)</f>
        <v>PEDRA BRITADA N. 1 (9,5 a 19 MM) POSTO PEDREIRA/FORNECEDOR, SEM FRETE</v>
      </c>
      <c r="E115" s="91" t="str">
        <f>VLOOKUP(B115,IF(C115="COMPOSICAO",S!$A:$D,I!$A:$D),3,FALSE)</f>
        <v>M3</v>
      </c>
      <c r="F115" s="20">
        <f>SUMIFS(COMPOSICAO!$P:$P,COMPOSICAO!$B:$B,B115,COMPOSICAO!$A:$A,C115)</f>
        <v>1.2108129216000001</v>
      </c>
      <c r="G115" s="92">
        <f>VLOOKUP(B115,I!$A:$D,4,FALSE)</f>
        <v>101.96</v>
      </c>
      <c r="H115" s="93"/>
      <c r="I115" s="92">
        <f t="shared" si="4"/>
        <v>123.45</v>
      </c>
      <c r="J115" s="93"/>
      <c r="K115" s="94">
        <f t="shared" si="5"/>
        <v>0.1089</v>
      </c>
      <c r="L115" s="95"/>
    </row>
    <row r="116" spans="1:12" ht="15" customHeight="1" x14ac:dyDescent="0.25">
      <c r="A116" s="20">
        <v>82</v>
      </c>
      <c r="B116" s="74">
        <v>32</v>
      </c>
      <c r="C116" s="20" t="s">
        <v>247</v>
      </c>
      <c r="D116" s="90" t="str">
        <f>VLOOKUP(B116,IF(C116="COMPOSICAO",S!$A:$D,I!$A:$D),2,FALSE)</f>
        <v>ACO CA-50, 6,3 MM, VERGALHAO</v>
      </c>
      <c r="E116" s="91" t="str">
        <f>VLOOKUP(B116,IF(C116="COMPOSICAO",S!$A:$D,I!$A:$D),3,FALSE)</f>
        <v>KG</v>
      </c>
      <c r="F116" s="20">
        <f>SUMIFS(COMPOSICAO!$P:$P,COMPOSICAO!$B:$B,B116,COMPOSICAO!$A:$A,C116)</f>
        <v>11.272449999999999</v>
      </c>
      <c r="G116" s="92">
        <f>VLOOKUP(B116,I!$A:$D,4,FALSE)</f>
        <v>10.66</v>
      </c>
      <c r="H116" s="93"/>
      <c r="I116" s="92">
        <f t="shared" si="4"/>
        <v>120.16</v>
      </c>
      <c r="J116" s="93"/>
      <c r="K116" s="94">
        <f t="shared" si="5"/>
        <v>0.106</v>
      </c>
      <c r="L116" s="95"/>
    </row>
    <row r="117" spans="1:12" ht="30" customHeight="1" x14ac:dyDescent="0.25">
      <c r="A117" s="20">
        <v>83</v>
      </c>
      <c r="B117" s="74">
        <v>5068</v>
      </c>
      <c r="C117" s="20" t="s">
        <v>247</v>
      </c>
      <c r="D117" s="90" t="str">
        <f>VLOOKUP(B117,IF(C117="COMPOSICAO",S!$A:$D,I!$A:$D),2,FALSE)</f>
        <v>PREGO DE ACO POLIDO COM CABECA 17 X 21 (2 X 11)</v>
      </c>
      <c r="E117" s="91" t="str">
        <f>VLOOKUP(B117,IF(C117="COMPOSICAO",S!$A:$D,I!$A:$D),3,FALSE)</f>
        <v>KG</v>
      </c>
      <c r="F117" s="20">
        <f>SUMIFS(COMPOSICAO!$P:$P,COMPOSICAO!$B:$B,B117,COMPOSICAO!$A:$A,C117)</f>
        <v>5.4647294000000004</v>
      </c>
      <c r="G117" s="92">
        <f>VLOOKUP(B117,I!$A:$D,4,FALSE)</f>
        <v>21.55</v>
      </c>
      <c r="H117" s="93"/>
      <c r="I117" s="92">
        <f t="shared" si="4"/>
        <v>117.76</v>
      </c>
      <c r="J117" s="93"/>
      <c r="K117" s="94">
        <f t="shared" si="5"/>
        <v>0.10390000000000001</v>
      </c>
      <c r="L117" s="95"/>
    </row>
    <row r="118" spans="1:12" ht="60" customHeight="1" x14ac:dyDescent="0.25">
      <c r="A118" s="20">
        <v>84</v>
      </c>
      <c r="B118" s="74">
        <v>1020</v>
      </c>
      <c r="C118" s="20" t="s">
        <v>247</v>
      </c>
      <c r="D118" s="90" t="str">
        <f>VLOOKUP(B118,IF(C118="COMPOSICAO",S!$A:$D,I!$A:$D),2,FALSE)</f>
        <v>CABO DE COBRE, FLEXIVEL, CLASSE 4 OU 5, ISOLACAO EM PVC/A, ANTICHAMA BWF-B, COBERTURA PVC-ST1, ANTICHAMA BWF-B, 1 CONDUTOR, 0,6/1 KV, SECAO NOMINAL 10 MM2</v>
      </c>
      <c r="E118" s="91" t="str">
        <f>VLOOKUP(B118,IF(C118="COMPOSICAO",S!$A:$D,I!$A:$D),3,FALSE)</f>
        <v>M</v>
      </c>
      <c r="F118" s="20">
        <f>SUMIFS(COMPOSICAO!$P:$P,COMPOSICAO!$B:$B,B118,COMPOSICAO!$A:$A,C118)</f>
        <v>13.09</v>
      </c>
      <c r="G118" s="92">
        <f>VLOOKUP(B118,I!$A:$D,4,FALSE)</f>
        <v>8.43</v>
      </c>
      <c r="H118" s="93"/>
      <c r="I118" s="92">
        <f t="shared" si="4"/>
        <v>110.35</v>
      </c>
      <c r="J118" s="93"/>
      <c r="K118" s="94">
        <f t="shared" si="5"/>
        <v>9.7299999999999998E-2</v>
      </c>
      <c r="L118" s="95"/>
    </row>
    <row r="119" spans="1:12" ht="30" customHeight="1" x14ac:dyDescent="0.25">
      <c r="A119" s="20">
        <v>85</v>
      </c>
      <c r="B119" s="74">
        <v>11882</v>
      </c>
      <c r="C119" s="20" t="s">
        <v>247</v>
      </c>
      <c r="D119" s="90" t="str">
        <f>VLOOKUP(B119,IF(C119="COMPOSICAO",S!$A:$D,I!$A:$D),2,FALSE)</f>
        <v>CAIXA PARA HIDROMETRO CONCRETO PRE MOLDADO, *0,24 M X 0,45 M X 0,30* M (L X C X A)</v>
      </c>
      <c r="E119" s="91" t="str">
        <f>VLOOKUP(B119,IF(C119="COMPOSICAO",S!$A:$D,I!$A:$D),3,FALSE)</f>
        <v>UN</v>
      </c>
      <c r="F119" s="20">
        <f>SUMIFS(COMPOSICAO!$P:$P,COMPOSICAO!$B:$B,B119,COMPOSICAO!$A:$A,C119)</f>
        <v>1</v>
      </c>
      <c r="G119" s="92">
        <f>VLOOKUP(B119,I!$A:$D,4,FALSE)</f>
        <v>107.64</v>
      </c>
      <c r="H119" s="93"/>
      <c r="I119" s="92">
        <f t="shared" si="4"/>
        <v>107.64</v>
      </c>
      <c r="J119" s="93"/>
      <c r="K119" s="94">
        <f t="shared" si="5"/>
        <v>9.4899999999999998E-2</v>
      </c>
      <c r="L119" s="95"/>
    </row>
    <row r="120" spans="1:12" ht="45" customHeight="1" x14ac:dyDescent="0.25">
      <c r="A120" s="20">
        <v>86</v>
      </c>
      <c r="B120" s="74">
        <v>39808</v>
      </c>
      <c r="C120" s="20" t="s">
        <v>247</v>
      </c>
      <c r="D120" s="90" t="str">
        <f>VLOOKUP(B120,IF(C120="COMPOSICAO",S!$A:$D,I!$A:$D),2,FALSE)</f>
        <v>CAIXA PARA MEDIDOR MONOFASICO, EM POLICARBONATO / TERMOPLASTICO, PARA ALOJAR 1 DISJUNTOR (PADRAO DA CONCESSIONARIA LOCAL)</v>
      </c>
      <c r="E120" s="91" t="str">
        <f>VLOOKUP(B120,IF(C120="COMPOSICAO",S!$A:$D,I!$A:$D),3,FALSE)</f>
        <v>UN</v>
      </c>
      <c r="F120" s="20">
        <f>SUMIFS(COMPOSICAO!$P:$P,COMPOSICAO!$B:$B,B120,COMPOSICAO!$A:$A,C120)</f>
        <v>1</v>
      </c>
      <c r="G120" s="92">
        <f>VLOOKUP(B120,I!$A:$D,4,FALSE)</f>
        <v>107.01</v>
      </c>
      <c r="H120" s="93"/>
      <c r="I120" s="92">
        <f t="shared" si="4"/>
        <v>107.01</v>
      </c>
      <c r="J120" s="93"/>
      <c r="K120" s="94">
        <f t="shared" si="5"/>
        <v>9.4399999999999998E-2</v>
      </c>
      <c r="L120" s="95"/>
    </row>
    <row r="121" spans="1:12" ht="45" customHeight="1" x14ac:dyDescent="0.25">
      <c r="A121" s="20">
        <v>87</v>
      </c>
      <c r="B121" s="74">
        <v>4351</v>
      </c>
      <c r="C121" s="20" t="s">
        <v>247</v>
      </c>
      <c r="D121" s="90" t="str">
        <f>VLOOKUP(B121,IF(C121="COMPOSICAO",S!$A:$D,I!$A:$D),2,FALSE)</f>
        <v>PARAFUSO NIQUELADO 3 1/2" COM ACABAMENTO CROMADO PARA FIXAR PECA SANITARIA, INCLUI PORCA CEGA, ARRUELA E BUCHA DE NYLON TAMANHO S-8</v>
      </c>
      <c r="E121" s="91" t="str">
        <f>VLOOKUP(B121,IF(C121="COMPOSICAO",S!$A:$D,I!$A:$D),3,FALSE)</f>
        <v>UN</v>
      </c>
      <c r="F121" s="20">
        <f>SUMIFS(COMPOSICAO!$P:$P,COMPOSICAO!$B:$B,B121,COMPOSICAO!$A:$A,C121)</f>
        <v>4</v>
      </c>
      <c r="G121" s="92">
        <f>VLOOKUP(B121,I!$A:$D,4,FALSE)</f>
        <v>26.42</v>
      </c>
      <c r="H121" s="93"/>
      <c r="I121" s="92">
        <f t="shared" si="4"/>
        <v>105.68</v>
      </c>
      <c r="J121" s="93"/>
      <c r="K121" s="94">
        <f t="shared" si="5"/>
        <v>9.3200000000000005E-2</v>
      </c>
      <c r="L121" s="95"/>
    </row>
    <row r="122" spans="1:12" ht="30" customHeight="1" x14ac:dyDescent="0.25">
      <c r="A122" s="20">
        <v>88</v>
      </c>
      <c r="B122" s="74">
        <v>9838</v>
      </c>
      <c r="C122" s="20" t="s">
        <v>247</v>
      </c>
      <c r="D122" s="90" t="str">
        <f>VLOOKUP(B122,IF(C122="COMPOSICAO",S!$A:$D,I!$A:$D),2,FALSE)</f>
        <v>TUBO PVC SERIE NORMAL, DN 50 MM, PARA ESGOTO PREDIAL (NBR 5688)</v>
      </c>
      <c r="E122" s="91" t="str">
        <f>VLOOKUP(B122,IF(C122="COMPOSICAO",S!$A:$D,I!$A:$D),3,FALSE)</f>
        <v>M</v>
      </c>
      <c r="F122" s="20">
        <f>SUMIFS(COMPOSICAO!$P:$P,COMPOSICAO!$B:$B,B122,COMPOSICAO!$A:$A,C122)</f>
        <v>9.5468450000000011</v>
      </c>
      <c r="G122" s="92">
        <f>VLOOKUP(B122,I!$A:$D,4,FALSE)</f>
        <v>10.7</v>
      </c>
      <c r="H122" s="93"/>
      <c r="I122" s="92">
        <f t="shared" si="4"/>
        <v>102.15</v>
      </c>
      <c r="J122" s="93"/>
      <c r="K122" s="94">
        <f t="shared" si="5"/>
        <v>9.01E-2</v>
      </c>
      <c r="L122" s="95"/>
    </row>
    <row r="123" spans="1:12" ht="30" customHeight="1" x14ac:dyDescent="0.25">
      <c r="A123" s="20">
        <v>89</v>
      </c>
      <c r="B123" s="74">
        <v>7181</v>
      </c>
      <c r="C123" s="20" t="s">
        <v>247</v>
      </c>
      <c r="D123" s="90" t="str">
        <f>VLOOKUP(B123,IF(C123="COMPOSICAO",S!$A:$D,I!$A:$D),2,FALSE)</f>
        <v>CUMEEIRA PARA TELHA CERAMICA, COMPRIMENTO DE *41* CM, RENDIMENTO DE *3* TELHAS/M</v>
      </c>
      <c r="E123" s="91" t="str">
        <f>VLOOKUP(B123,IF(C123="COMPOSICAO",S!$A:$D,I!$A:$D),3,FALSE)</f>
        <v>UN</v>
      </c>
      <c r="F123" s="20">
        <f>SUMIFS(COMPOSICAO!$P:$P,COMPOSICAO!$B:$B,B123,COMPOSICAO!$A:$A,C123)</f>
        <v>27.299999999999997</v>
      </c>
      <c r="G123" s="92">
        <f>VLOOKUP(B123,I!$A:$D,4,FALSE)</f>
        <v>3.64</v>
      </c>
      <c r="H123" s="93"/>
      <c r="I123" s="92">
        <f t="shared" si="4"/>
        <v>99.37</v>
      </c>
      <c r="J123" s="93"/>
      <c r="K123" s="94">
        <f t="shared" si="5"/>
        <v>8.7599999999999997E-2</v>
      </c>
      <c r="L123" s="95"/>
    </row>
    <row r="124" spans="1:12" ht="45" customHeight="1" x14ac:dyDescent="0.25">
      <c r="A124" s="20">
        <v>90</v>
      </c>
      <c r="B124" s="74">
        <v>3378</v>
      </c>
      <c r="C124" s="20" t="s">
        <v>247</v>
      </c>
      <c r="D124" s="90" t="str">
        <f>VLOOKUP(B124,IF(C124="COMPOSICAO",S!$A:$D,I!$A:$D),2,FALSE)</f>
        <v>HASTE DE ATERRAMENTO EM ACO COM 3,00 M DE COMPRIMENTO E DN = 3/4", REVESTIDA COM BAIXA CAMADA DE COBRE, SEM CONECTOR</v>
      </c>
      <c r="E124" s="91" t="str">
        <f>VLOOKUP(B124,IF(C124="COMPOSICAO",S!$A:$D,I!$A:$D),3,FALSE)</f>
        <v>UN</v>
      </c>
      <c r="F124" s="20">
        <f>SUMIFS(COMPOSICAO!$P:$P,COMPOSICAO!$B:$B,B124,COMPOSICAO!$A:$A,C124)</f>
        <v>1</v>
      </c>
      <c r="G124" s="92">
        <f>VLOOKUP(B124,I!$A:$D,4,FALSE)</f>
        <v>98.57</v>
      </c>
      <c r="H124" s="93"/>
      <c r="I124" s="92">
        <f t="shared" si="4"/>
        <v>98.57</v>
      </c>
      <c r="J124" s="93"/>
      <c r="K124" s="94">
        <f t="shared" si="5"/>
        <v>8.6900000000000005E-2</v>
      </c>
      <c r="L124" s="95"/>
    </row>
    <row r="125" spans="1:12" ht="15" customHeight="1" x14ac:dyDescent="0.25">
      <c r="A125" s="20">
        <v>91</v>
      </c>
      <c r="B125" s="74">
        <v>867</v>
      </c>
      <c r="C125" s="20" t="s">
        <v>247</v>
      </c>
      <c r="D125" s="90" t="str">
        <f>VLOOKUP(B125,IF(C125="COMPOSICAO",S!$A:$D,I!$A:$D),2,FALSE)</f>
        <v>CABO DE COBRE NU 50 MM2 MEIO-DURO</v>
      </c>
      <c r="E125" s="91" t="str">
        <f>VLOOKUP(B125,IF(C125="COMPOSICAO",S!$A:$D,I!$A:$D),3,FALSE)</f>
        <v>M</v>
      </c>
      <c r="F125" s="20">
        <f>SUMIFS(COMPOSICAO!$P:$P,COMPOSICAO!$B:$B,B125,COMPOSICAO!$A:$A,C125)</f>
        <v>2.145</v>
      </c>
      <c r="G125" s="92">
        <f>VLOOKUP(B125,I!$A:$D,4,FALSE)</f>
        <v>45.76</v>
      </c>
      <c r="H125" s="93"/>
      <c r="I125" s="92">
        <f t="shared" si="4"/>
        <v>98.16</v>
      </c>
      <c r="J125" s="93"/>
      <c r="K125" s="94">
        <f t="shared" si="5"/>
        <v>8.6599999999999996E-2</v>
      </c>
      <c r="L125" s="95"/>
    </row>
    <row r="126" spans="1:12" ht="15" customHeight="1" x14ac:dyDescent="0.25">
      <c r="A126" s="20">
        <v>92</v>
      </c>
      <c r="B126" s="74">
        <v>38101</v>
      </c>
      <c r="C126" s="20" t="s">
        <v>247</v>
      </c>
      <c r="D126" s="90" t="str">
        <f>VLOOKUP(B126,IF(C126="COMPOSICAO",S!$A:$D,I!$A:$D),2,FALSE)</f>
        <v>TOMADA 2P+T 10A, 250V  (APENAS MODULO)</v>
      </c>
      <c r="E126" s="91" t="str">
        <f>VLOOKUP(B126,IF(C126="COMPOSICAO",S!$A:$D,I!$A:$D),3,FALSE)</f>
        <v>UN</v>
      </c>
      <c r="F126" s="20">
        <f>SUMIFS(COMPOSICAO!$P:$P,COMPOSICAO!$B:$B,B126,COMPOSICAO!$A:$A,C126)</f>
        <v>12</v>
      </c>
      <c r="G126" s="92">
        <f>VLOOKUP(B126,I!$A:$D,4,FALSE)</f>
        <v>7.91</v>
      </c>
      <c r="H126" s="93"/>
      <c r="I126" s="92">
        <f t="shared" si="4"/>
        <v>94.92</v>
      </c>
      <c r="J126" s="93"/>
      <c r="K126" s="94">
        <f t="shared" si="5"/>
        <v>8.3699999999999997E-2</v>
      </c>
      <c r="L126" s="95"/>
    </row>
    <row r="127" spans="1:12" ht="45" customHeight="1" x14ac:dyDescent="0.25">
      <c r="A127" s="20">
        <v>93</v>
      </c>
      <c r="B127" s="74">
        <v>1013</v>
      </c>
      <c r="C127" s="20" t="s">
        <v>247</v>
      </c>
      <c r="D127" s="90" t="str">
        <f>VLOOKUP(B127,IF(C127="COMPOSICAO",S!$A:$D,I!$A:$D),2,FALSE)</f>
        <v>CABO DE COBRE, FLEXIVEL, CLASSE 4 OU 5, ISOLACAO EM PVC/A, ANTICHAMA BWF-B, 1 CONDUTOR, 450/750 V, SECAO NOMINAL 1,5 MM2</v>
      </c>
      <c r="E127" s="91" t="str">
        <f>VLOOKUP(B127,IF(C127="COMPOSICAO",S!$A:$D,I!$A:$D),3,FALSE)</f>
        <v>M</v>
      </c>
      <c r="F127" s="20">
        <f>SUMIFS(COMPOSICAO!$P:$P,COMPOSICAO!$B:$B,B127,COMPOSICAO!$A:$A,C127)</f>
        <v>76.479395999999994</v>
      </c>
      <c r="G127" s="92">
        <f>VLOOKUP(B127,I!$A:$D,4,FALSE)</f>
        <v>1.22</v>
      </c>
      <c r="H127" s="93"/>
      <c r="I127" s="92">
        <f t="shared" si="4"/>
        <v>93.3</v>
      </c>
      <c r="J127" s="93"/>
      <c r="K127" s="94">
        <f t="shared" si="5"/>
        <v>8.2299999999999998E-2</v>
      </c>
      <c r="L127" s="95"/>
    </row>
    <row r="128" spans="1:12" ht="15" customHeight="1" x14ac:dyDescent="0.25">
      <c r="A128" s="20">
        <v>94</v>
      </c>
      <c r="B128" s="74">
        <v>13388</v>
      </c>
      <c r="C128" s="20" t="s">
        <v>247</v>
      </c>
      <c r="D128" s="90" t="str">
        <f>VLOOKUP(B128,IF(C128="COMPOSICAO",S!$A:$D,I!$A:$D),2,FALSE)</f>
        <v>SOLDA EM BARRA DE ESTANHO-CHUMBO 50/50</v>
      </c>
      <c r="E128" s="91" t="str">
        <f>VLOOKUP(B128,IF(C128="COMPOSICAO",S!$A:$D,I!$A:$D),3,FALSE)</f>
        <v>KG</v>
      </c>
      <c r="F128" s="20">
        <f>SUMIFS(COMPOSICAO!$P:$P,COMPOSICAO!$B:$B,B128,COMPOSICAO!$A:$A,C128)</f>
        <v>0.48143999999999998</v>
      </c>
      <c r="G128" s="92">
        <f>VLOOKUP(B128,I!$A:$D,4,FALSE)</f>
        <v>193.2</v>
      </c>
      <c r="H128" s="93"/>
      <c r="I128" s="92">
        <f t="shared" si="4"/>
        <v>93.01</v>
      </c>
      <c r="J128" s="93"/>
      <c r="K128" s="94">
        <f t="shared" si="5"/>
        <v>8.2000000000000003E-2</v>
      </c>
      <c r="L128" s="95"/>
    </row>
    <row r="129" spans="1:12" ht="30" customHeight="1" x14ac:dyDescent="0.25">
      <c r="A129" s="20">
        <v>95</v>
      </c>
      <c r="B129" s="74">
        <v>43132</v>
      </c>
      <c r="C129" s="20" t="s">
        <v>247</v>
      </c>
      <c r="D129" s="90" t="str">
        <f>VLOOKUP(B129,IF(C129="COMPOSICAO",S!$A:$D,I!$A:$D),2,FALSE)</f>
        <v>ARAME RECOZIDO 16 BWG, D = 1,65 MM (0,016 KG/M) OU 18 BWG, D = 1,25 MM (0,01 KG/M)</v>
      </c>
      <c r="E129" s="91" t="str">
        <f>VLOOKUP(B129,IF(C129="COMPOSICAO",S!$A:$D,I!$A:$D),3,FALSE)</f>
        <v>KG</v>
      </c>
      <c r="F129" s="20">
        <f>SUMIFS(COMPOSICAO!$P:$P,COMPOSICAO!$B:$B,B129,COMPOSICAO!$A:$A,C129)</f>
        <v>3.3685065640000005</v>
      </c>
      <c r="G129" s="92">
        <f>VLOOKUP(B129,I!$A:$D,4,FALSE)</f>
        <v>27.3</v>
      </c>
      <c r="H129" s="93"/>
      <c r="I129" s="92">
        <f t="shared" si="4"/>
        <v>91.96</v>
      </c>
      <c r="J129" s="93"/>
      <c r="K129" s="94">
        <f t="shared" si="5"/>
        <v>8.1100000000000005E-2</v>
      </c>
      <c r="L129" s="95"/>
    </row>
    <row r="130" spans="1:12" ht="15" customHeight="1" x14ac:dyDescent="0.25">
      <c r="A130" s="20">
        <v>96</v>
      </c>
      <c r="B130" s="74">
        <v>5318</v>
      </c>
      <c r="C130" s="20" t="s">
        <v>247</v>
      </c>
      <c r="D130" s="90" t="str">
        <f>VLOOKUP(B130,IF(C130="COMPOSICAO",S!$A:$D,I!$A:$D),2,FALSE)</f>
        <v>DILUENTE AGUARRAS</v>
      </c>
      <c r="E130" s="91" t="str">
        <f>VLOOKUP(B130,IF(C130="COMPOSICAO",S!$A:$D,I!$A:$D),3,FALSE)</f>
        <v>L</v>
      </c>
      <c r="F130" s="20">
        <f>SUMIFS(COMPOSICAO!$P:$P,COMPOSICAO!$B:$B,B130,COMPOSICAO!$A:$A,C130)</f>
        <v>4.1797199999999997</v>
      </c>
      <c r="G130" s="92">
        <f>VLOOKUP(B130,I!$A:$D,4,FALSE)</f>
        <v>21.49</v>
      </c>
      <c r="H130" s="93"/>
      <c r="I130" s="92">
        <f t="shared" si="4"/>
        <v>89.82</v>
      </c>
      <c r="J130" s="93"/>
      <c r="K130" s="94">
        <f t="shared" si="5"/>
        <v>7.9200000000000007E-2</v>
      </c>
      <c r="L130" s="95"/>
    </row>
    <row r="131" spans="1:12" ht="45" customHeight="1" x14ac:dyDescent="0.25">
      <c r="A131" s="20">
        <v>97</v>
      </c>
      <c r="B131" s="74">
        <v>13417</v>
      </c>
      <c r="C131" s="20" t="s">
        <v>247</v>
      </c>
      <c r="D131" s="90" t="str">
        <f>VLOOKUP(B131,IF(C131="COMPOSICAO",S!$A:$D,I!$A:$D),2,FALSE)</f>
        <v>TORNEIRA METALICA CROMADA CANO CURTO, SEM BICO, SEM AREJADOR, DE PAREDE, PARA TANQUE E USO GERAL, 1/2 " OU 3/4 " (REF 1143)</v>
      </c>
      <c r="E131" s="91" t="str">
        <f>VLOOKUP(B131,IF(C131="COMPOSICAO",S!$A:$D,I!$A:$D),3,FALSE)</f>
        <v>UN</v>
      </c>
      <c r="F131" s="20">
        <f>SUMIFS(COMPOSICAO!$P:$P,COMPOSICAO!$B:$B,B131,COMPOSICAO!$A:$A,C131)</f>
        <v>1</v>
      </c>
      <c r="G131" s="92">
        <f>VLOOKUP(B131,I!$A:$D,4,FALSE)</f>
        <v>87.13</v>
      </c>
      <c r="H131" s="93"/>
      <c r="I131" s="92">
        <f t="shared" si="4"/>
        <v>87.13</v>
      </c>
      <c r="J131" s="93"/>
      <c r="K131" s="94">
        <f t="shared" si="5"/>
        <v>7.6899999999999996E-2</v>
      </c>
      <c r="L131" s="95"/>
    </row>
    <row r="132" spans="1:12" ht="30" customHeight="1" x14ac:dyDescent="0.25">
      <c r="A132" s="20">
        <v>98</v>
      </c>
      <c r="B132" s="74">
        <v>3524</v>
      </c>
      <c r="C132" s="20" t="s">
        <v>247</v>
      </c>
      <c r="D132" s="90" t="str">
        <f>VLOOKUP(B132,IF(C132="COMPOSICAO",S!$A:$D,I!$A:$D),2,FALSE)</f>
        <v>JOELHO PVC, SOLDAVEL, COM BUCHA DE LATAO, 90 GRAUS, 25 MM X 3/4", PARA AGUA FRIA PREDIAL</v>
      </c>
      <c r="E132" s="91" t="str">
        <f>VLOOKUP(B132,IF(C132="COMPOSICAO",S!$A:$D,I!$A:$D),3,FALSE)</f>
        <v>UN</v>
      </c>
      <c r="F132" s="20">
        <f>SUMIFS(COMPOSICAO!$P:$P,COMPOSICAO!$B:$B,B132,COMPOSICAO!$A:$A,C132)</f>
        <v>9</v>
      </c>
      <c r="G132" s="92">
        <f>VLOOKUP(B132,I!$A:$D,4,FALSE)</f>
        <v>9.1199999999999992</v>
      </c>
      <c r="H132" s="93"/>
      <c r="I132" s="92">
        <f t="shared" si="4"/>
        <v>82.08</v>
      </c>
      <c r="J132" s="93"/>
      <c r="K132" s="94">
        <f t="shared" si="5"/>
        <v>7.2400000000000006E-2</v>
      </c>
      <c r="L132" s="95"/>
    </row>
    <row r="133" spans="1:12" ht="45" customHeight="1" x14ac:dyDescent="0.25">
      <c r="A133" s="20">
        <v>99</v>
      </c>
      <c r="B133" s="74">
        <v>20269</v>
      </c>
      <c r="C133" s="20" t="s">
        <v>247</v>
      </c>
      <c r="D133" s="90" t="str">
        <f>VLOOKUP(B133,IF(C133="COMPOSICAO",S!$A:$D,I!$A:$D),2,FALSE)</f>
        <v>LAVATORIO / CUBA DE EMBUTIR, OVAL, DE LOUCA BRANCA, SEM LADRAO, DIMENSOES *50 X 35* CM (L X C)</v>
      </c>
      <c r="E133" s="91" t="str">
        <f>VLOOKUP(B133,IF(C133="COMPOSICAO",S!$A:$D,I!$A:$D),3,FALSE)</f>
        <v>UN</v>
      </c>
      <c r="F133" s="20">
        <f>SUMIFS(COMPOSICAO!$P:$P,COMPOSICAO!$B:$B,B133,COMPOSICAO!$A:$A,C133)</f>
        <v>1</v>
      </c>
      <c r="G133" s="92">
        <f>VLOOKUP(B133,I!$A:$D,4,FALSE)</f>
        <v>80.92</v>
      </c>
      <c r="H133" s="93"/>
      <c r="I133" s="92">
        <f t="shared" si="4"/>
        <v>80.92</v>
      </c>
      <c r="J133" s="93"/>
      <c r="K133" s="94">
        <f t="shared" si="5"/>
        <v>7.1400000000000005E-2</v>
      </c>
      <c r="L133" s="95"/>
    </row>
    <row r="134" spans="1:12" ht="45" customHeight="1" x14ac:dyDescent="0.25">
      <c r="A134" s="20">
        <v>100</v>
      </c>
      <c r="B134" s="74">
        <v>13416</v>
      </c>
      <c r="C134" s="20" t="s">
        <v>247</v>
      </c>
      <c r="D134" s="90" t="str">
        <f>VLOOKUP(B134,IF(C134="COMPOSICAO",S!$A:$D,I!$A:$D),2,FALSE)</f>
        <v>TORNEIRA METALICA CROMADA, RETA, DE PAREDE, PARA COZINHA, SEM BICO, SEM AREJADOR, PADRAO POPULAR, 1/2 " OU 3/4 " (REF 1158)</v>
      </c>
      <c r="E134" s="91" t="str">
        <f>VLOOKUP(B134,IF(C134="COMPOSICAO",S!$A:$D,I!$A:$D),3,FALSE)</f>
        <v>UN</v>
      </c>
      <c r="F134" s="20">
        <f>SUMIFS(COMPOSICAO!$P:$P,COMPOSICAO!$B:$B,B134,COMPOSICAO!$A:$A,C134)</f>
        <v>1</v>
      </c>
      <c r="G134" s="92">
        <f>VLOOKUP(B134,I!$A:$D,4,FALSE)</f>
        <v>78.180000000000007</v>
      </c>
      <c r="H134" s="93"/>
      <c r="I134" s="92">
        <f t="shared" si="4"/>
        <v>78.180000000000007</v>
      </c>
      <c r="J134" s="93"/>
      <c r="K134" s="94">
        <f t="shared" si="5"/>
        <v>6.9000000000000006E-2</v>
      </c>
      <c r="L134" s="95"/>
    </row>
    <row r="135" spans="1:12" ht="15" customHeight="1" x14ac:dyDescent="0.25">
      <c r="A135" s="20">
        <v>101</v>
      </c>
      <c r="B135" s="74">
        <v>39961</v>
      </c>
      <c r="C135" s="20" t="s">
        <v>247</v>
      </c>
      <c r="D135" s="90" t="str">
        <f>VLOOKUP(B135,IF(C135="COMPOSICAO",S!$A:$D,I!$A:$D),2,FALSE)</f>
        <v>SILICONE ACETICO USO GERAL INCOLOR 280 G</v>
      </c>
      <c r="E135" s="91" t="str">
        <f>VLOOKUP(B135,IF(C135="COMPOSICAO",S!$A:$D,I!$A:$D),3,FALSE)</f>
        <v>UN</v>
      </c>
      <c r="F135" s="20">
        <f>SUMIFS(COMPOSICAO!$P:$P,COMPOSICAO!$B:$B,B135,COMPOSICAO!$A:$A,C135)</f>
        <v>3.665028</v>
      </c>
      <c r="G135" s="92">
        <f>VLOOKUP(B135,I!$A:$D,4,FALSE)</f>
        <v>20.94</v>
      </c>
      <c r="H135" s="93"/>
      <c r="I135" s="92">
        <f t="shared" si="4"/>
        <v>76.75</v>
      </c>
      <c r="J135" s="93"/>
      <c r="K135" s="94">
        <f t="shared" si="5"/>
        <v>6.7699999999999996E-2</v>
      </c>
      <c r="L135" s="95"/>
    </row>
    <row r="136" spans="1:12" ht="15" customHeight="1" x14ac:dyDescent="0.25">
      <c r="A136" s="20">
        <v>102</v>
      </c>
      <c r="B136" s="74">
        <v>4823</v>
      </c>
      <c r="C136" s="20" t="s">
        <v>247</v>
      </c>
      <c r="D136" s="90" t="str">
        <f>VLOOKUP(B136,IF(C136="COMPOSICAO",S!$A:$D,I!$A:$D),2,FALSE)</f>
        <v>MASSA PLASTICA PARA MARMORE/GRANITO</v>
      </c>
      <c r="E136" s="91" t="str">
        <f>VLOOKUP(B136,IF(C136="COMPOSICAO",S!$A:$D,I!$A:$D),3,FALSE)</f>
        <v>KG</v>
      </c>
      <c r="F136" s="20">
        <f>SUMIFS(COMPOSICAO!$P:$P,COMPOSICAO!$B:$B,B136,COMPOSICAO!$A:$A,C136)</f>
        <v>1.7317</v>
      </c>
      <c r="G136" s="92">
        <f>VLOOKUP(B136,I!$A:$D,4,FALSE)</f>
        <v>41.54</v>
      </c>
      <c r="H136" s="93"/>
      <c r="I136" s="92">
        <f t="shared" si="4"/>
        <v>71.930000000000007</v>
      </c>
      <c r="J136" s="93"/>
      <c r="K136" s="94">
        <f t="shared" si="5"/>
        <v>6.3399999999999998E-2</v>
      </c>
      <c r="L136" s="95"/>
    </row>
    <row r="137" spans="1:12" ht="45" customHeight="1" x14ac:dyDescent="0.25">
      <c r="A137" s="20">
        <v>103</v>
      </c>
      <c r="B137" s="74">
        <v>4384</v>
      </c>
      <c r="C137" s="20" t="s">
        <v>247</v>
      </c>
      <c r="D137" s="90" t="str">
        <f>VLOOKUP(B137,IF(C137="COMPOSICAO",S!$A:$D,I!$A:$D),2,FALSE)</f>
        <v>PARAFUSO NIQUELADO COM ACABAMENTO CROMADO PARA FIXAR PECA SANITARIA, INCLUI PORCA CEGA, ARRUELA E BUCHA DE NYLON TAMANHO S-10</v>
      </c>
      <c r="E137" s="91" t="str">
        <f>VLOOKUP(B137,IF(C137="COMPOSICAO",S!$A:$D,I!$A:$D),3,FALSE)</f>
        <v>UN</v>
      </c>
      <c r="F137" s="20">
        <f>SUMIFS(COMPOSICAO!$P:$P,COMPOSICAO!$B:$B,B137,COMPOSICAO!$A:$A,C137)</f>
        <v>2</v>
      </c>
      <c r="G137" s="92">
        <f>VLOOKUP(B137,I!$A:$D,4,FALSE)</f>
        <v>35.64</v>
      </c>
      <c r="H137" s="93"/>
      <c r="I137" s="92">
        <f t="shared" si="4"/>
        <v>71.28</v>
      </c>
      <c r="J137" s="93"/>
      <c r="K137" s="94">
        <f t="shared" si="5"/>
        <v>6.2899999999999998E-2</v>
      </c>
      <c r="L137" s="95"/>
    </row>
    <row r="138" spans="1:12" ht="30" customHeight="1" x14ac:dyDescent="0.25">
      <c r="A138" s="20">
        <v>104</v>
      </c>
      <c r="B138" s="74">
        <v>6157</v>
      </c>
      <c r="C138" s="20" t="s">
        <v>247</v>
      </c>
      <c r="D138" s="90" t="str">
        <f>VLOOKUP(B138,IF(C138="COMPOSICAO",S!$A:$D,I!$A:$D),2,FALSE)</f>
        <v>VALVULA EM METAL CROMADO PARA PIA AMERICANA 3.1/2 X 1.1/2 "</v>
      </c>
      <c r="E138" s="91" t="str">
        <f>VLOOKUP(B138,IF(C138="COMPOSICAO",S!$A:$D,I!$A:$D),3,FALSE)</f>
        <v>UN</v>
      </c>
      <c r="F138" s="20">
        <f>SUMIFS(COMPOSICAO!$P:$P,COMPOSICAO!$B:$B,B138,COMPOSICAO!$A:$A,C138)</f>
        <v>1</v>
      </c>
      <c r="G138" s="92">
        <f>VLOOKUP(B138,I!$A:$D,4,FALSE)</f>
        <v>71.19</v>
      </c>
      <c r="H138" s="93"/>
      <c r="I138" s="92">
        <f t="shared" si="4"/>
        <v>71.19</v>
      </c>
      <c r="J138" s="93"/>
      <c r="K138" s="94">
        <f t="shared" si="5"/>
        <v>6.2799999999999995E-2</v>
      </c>
      <c r="L138" s="95"/>
    </row>
    <row r="139" spans="1:12" ht="15" customHeight="1" x14ac:dyDescent="0.25">
      <c r="A139" s="20">
        <v>105</v>
      </c>
      <c r="B139" s="74">
        <v>34357</v>
      </c>
      <c r="C139" s="20" t="s">
        <v>247</v>
      </c>
      <c r="D139" s="90" t="str">
        <f>VLOOKUP(B139,IF(C139="COMPOSICAO",S!$A:$D,I!$A:$D),2,FALSE)</f>
        <v>REJUNTE CIMENTICIO, QUALQUER COR</v>
      </c>
      <c r="E139" s="91" t="str">
        <f>VLOOKUP(B139,IF(C139="COMPOSICAO",S!$A:$D,I!$A:$D),3,FALSE)</f>
        <v>KG</v>
      </c>
      <c r="F139" s="20">
        <f>SUMIFS(COMPOSICAO!$P:$P,COMPOSICAO!$B:$B,B139,COMPOSICAO!$A:$A,C139)</f>
        <v>19.547499999999999</v>
      </c>
      <c r="G139" s="92">
        <f>VLOOKUP(B139,I!$A:$D,4,FALSE)</f>
        <v>3.52</v>
      </c>
      <c r="H139" s="93"/>
      <c r="I139" s="92">
        <f t="shared" si="4"/>
        <v>68.81</v>
      </c>
      <c r="J139" s="93"/>
      <c r="K139" s="94">
        <f t="shared" si="5"/>
        <v>6.0699999999999997E-2</v>
      </c>
      <c r="L139" s="95"/>
    </row>
    <row r="140" spans="1:12" ht="30" customHeight="1" x14ac:dyDescent="0.25">
      <c r="A140" s="20">
        <v>106</v>
      </c>
      <c r="B140" s="74">
        <v>37591</v>
      </c>
      <c r="C140" s="20" t="s">
        <v>247</v>
      </c>
      <c r="D140" s="90" t="str">
        <f>VLOOKUP(B140,IF(C140="COMPOSICAO",S!$A:$D,I!$A:$D),2,FALSE)</f>
        <v>SUPORTE MAO-FRANCESA EM ACO, ABAS IGUAIS 40 CM, CAPACIDADE MINIMA 70 KG, BRANCO</v>
      </c>
      <c r="E140" s="91" t="str">
        <f>VLOOKUP(B140,IF(C140="COMPOSICAO",S!$A:$D,I!$A:$D),3,FALSE)</f>
        <v>UN</v>
      </c>
      <c r="F140" s="20">
        <f>SUMIFS(COMPOSICAO!$P:$P,COMPOSICAO!$B:$B,B140,COMPOSICAO!$A:$A,C140)</f>
        <v>2</v>
      </c>
      <c r="G140" s="92">
        <f>VLOOKUP(B140,I!$A:$D,4,FALSE)</f>
        <v>33.85</v>
      </c>
      <c r="H140" s="93"/>
      <c r="I140" s="92">
        <f t="shared" si="4"/>
        <v>67.7</v>
      </c>
      <c r="J140" s="93"/>
      <c r="K140" s="94">
        <f t="shared" si="5"/>
        <v>5.9700000000000003E-2</v>
      </c>
      <c r="L140" s="95"/>
    </row>
    <row r="141" spans="1:12" ht="45" customHeight="1" x14ac:dyDescent="0.25">
      <c r="A141" s="20">
        <v>107</v>
      </c>
      <c r="B141" s="74">
        <v>39465</v>
      </c>
      <c r="C141" s="20" t="s">
        <v>247</v>
      </c>
      <c r="D141" s="90" t="str">
        <f>VLOOKUP(B141,IF(C141="COMPOSICAO",S!$A:$D,I!$A:$D),2,FALSE)</f>
        <v>DISPOSITIVO DPS CLASSE II, 1 POLO, TENSAO MAXIMA DE 175 V, CORRENTE MAXIMA DE *20* KA (TIPO AC)</v>
      </c>
      <c r="E141" s="91" t="str">
        <f>VLOOKUP(B141,IF(C141="COMPOSICAO",S!$A:$D,I!$A:$D),3,FALSE)</f>
        <v>UN</v>
      </c>
      <c r="F141" s="20">
        <f>SUMIFS(COMPOSICAO!$P:$P,COMPOSICAO!$B:$B,B141,COMPOSICAO!$A:$A,C141)</f>
        <v>1</v>
      </c>
      <c r="G141" s="92">
        <f>VLOOKUP(B141,I!$A:$D,4,FALSE)</f>
        <v>62.51</v>
      </c>
      <c r="H141" s="93"/>
      <c r="I141" s="92">
        <f t="shared" si="4"/>
        <v>62.51</v>
      </c>
      <c r="J141" s="93"/>
      <c r="K141" s="94">
        <f t="shared" si="5"/>
        <v>5.5100000000000003E-2</v>
      </c>
      <c r="L141" s="95"/>
    </row>
    <row r="142" spans="1:12" ht="45" customHeight="1" x14ac:dyDescent="0.25">
      <c r="A142" s="20">
        <v>108</v>
      </c>
      <c r="B142" s="74">
        <v>40839</v>
      </c>
      <c r="C142" s="20" t="s">
        <v>247</v>
      </c>
      <c r="D142" s="90" t="str">
        <f>VLOOKUP(B142,IF(C142="COMPOSICAO",S!$A:$D,I!$A:$D),2,FALSE)</f>
        <v>PARAFUSO, ASTM A307 - GRAU A, SEXTAVADO, ZINCADO, DIAMETRO 3/8" (9,52 MM), COMPRIMENTO 1 " (25,4 MM)</v>
      </c>
      <c r="E142" s="91" t="str">
        <f>VLOOKUP(B142,IF(C142="COMPOSICAO",S!$A:$D,I!$A:$D),3,FALSE)</f>
        <v>CENTO</v>
      </c>
      <c r="F142" s="20">
        <f>SUMIFS(COMPOSICAO!$P:$P,COMPOSICAO!$B:$B,B142,COMPOSICAO!$A:$A,C142)</f>
        <v>0.34539999999999998</v>
      </c>
      <c r="G142" s="92">
        <f>VLOOKUP(B142,I!$A:$D,4,FALSE)</f>
        <v>179.41</v>
      </c>
      <c r="H142" s="93"/>
      <c r="I142" s="92">
        <f t="shared" si="4"/>
        <v>61.97</v>
      </c>
      <c r="J142" s="93"/>
      <c r="K142" s="94">
        <f t="shared" si="5"/>
        <v>5.4699999999999999E-2</v>
      </c>
      <c r="L142" s="95"/>
    </row>
    <row r="143" spans="1:12" ht="30" customHeight="1" x14ac:dyDescent="0.25">
      <c r="A143" s="20">
        <v>109</v>
      </c>
      <c r="B143" s="74">
        <v>6024</v>
      </c>
      <c r="C143" s="20" t="s">
        <v>247</v>
      </c>
      <c r="D143" s="90" t="str">
        <f>VLOOKUP(B143,IF(C143="COMPOSICAO",S!$A:$D,I!$A:$D),2,FALSE)</f>
        <v>REGISTRO PRESSAO COM ACABAMENTO E CANOPLA CROMADA, SIMPLES, BITOLA 3/4 " (REF 1416)</v>
      </c>
      <c r="E143" s="91" t="str">
        <f>VLOOKUP(B143,IF(C143="COMPOSICAO",S!$A:$D,I!$A:$D),3,FALSE)</f>
        <v>UN</v>
      </c>
      <c r="F143" s="20">
        <f>SUMIFS(COMPOSICAO!$P:$P,COMPOSICAO!$B:$B,B143,COMPOSICAO!$A:$A,C143)</f>
        <v>1</v>
      </c>
      <c r="G143" s="92">
        <f>VLOOKUP(B143,I!$A:$D,4,FALSE)</f>
        <v>61.21</v>
      </c>
      <c r="H143" s="93"/>
      <c r="I143" s="92">
        <f t="shared" si="4"/>
        <v>61.21</v>
      </c>
      <c r="J143" s="93"/>
      <c r="K143" s="94">
        <f t="shared" si="5"/>
        <v>5.3999999999999999E-2</v>
      </c>
      <c r="L143" s="95"/>
    </row>
    <row r="144" spans="1:12" ht="30" customHeight="1" x14ac:dyDescent="0.25">
      <c r="A144" s="20">
        <v>110</v>
      </c>
      <c r="B144" s="74">
        <v>38191</v>
      </c>
      <c r="C144" s="20" t="s">
        <v>247</v>
      </c>
      <c r="D144" s="90" t="str">
        <f>VLOOKUP(B144,IF(C144="COMPOSICAO",S!$A:$D,I!$A:$D),2,FALSE)</f>
        <v>LAMPADA FLUORESCENTE COMPACTA 2U BRANCA 15 W, BASE E27 (127/220 V)</v>
      </c>
      <c r="E144" s="91" t="str">
        <f>VLOOKUP(B144,IF(C144="COMPOSICAO",S!$A:$D,I!$A:$D),3,FALSE)</f>
        <v>UN</v>
      </c>
      <c r="F144" s="20">
        <f>SUMIFS(COMPOSICAO!$P:$P,COMPOSICAO!$B:$B,B144,COMPOSICAO!$A:$A,C144)</f>
        <v>7</v>
      </c>
      <c r="G144" s="92">
        <f>VLOOKUP(B144,I!$A:$D,4,FALSE)</f>
        <v>8.7100000000000009</v>
      </c>
      <c r="H144" s="93"/>
      <c r="I144" s="92">
        <f t="shared" si="4"/>
        <v>60.97</v>
      </c>
      <c r="J144" s="93"/>
      <c r="K144" s="94">
        <f t="shared" si="5"/>
        <v>5.3800000000000001E-2</v>
      </c>
      <c r="L144" s="95"/>
    </row>
    <row r="145" spans="1:12" ht="30" customHeight="1" x14ac:dyDescent="0.25">
      <c r="A145" s="20">
        <v>111</v>
      </c>
      <c r="B145" s="74">
        <v>38094</v>
      </c>
      <c r="C145" s="20" t="s">
        <v>247</v>
      </c>
      <c r="D145" s="90" t="str">
        <f>VLOOKUP(B145,IF(C145="COMPOSICAO",S!$A:$D,I!$A:$D),2,FALSE)</f>
        <v>ESPELHO / PLACA DE 3 POSTOS 4" X 2", PARA INSTALACAO DE TOMADAS E INTERRUPTORES</v>
      </c>
      <c r="E145" s="91" t="str">
        <f>VLOOKUP(B145,IF(C145="COMPOSICAO",S!$A:$D,I!$A:$D),3,FALSE)</f>
        <v>UN</v>
      </c>
      <c r="F145" s="20">
        <f>SUMIFS(COMPOSICAO!$P:$P,COMPOSICAO!$B:$B,B145,COMPOSICAO!$A:$A,C145)</f>
        <v>20</v>
      </c>
      <c r="G145" s="92">
        <f>VLOOKUP(B145,I!$A:$D,4,FALSE)</f>
        <v>2.95</v>
      </c>
      <c r="H145" s="93"/>
      <c r="I145" s="92">
        <f t="shared" si="4"/>
        <v>59</v>
      </c>
      <c r="J145" s="93"/>
      <c r="K145" s="94">
        <f t="shared" si="5"/>
        <v>5.1999999999999998E-2</v>
      </c>
      <c r="L145" s="95"/>
    </row>
    <row r="146" spans="1:12" ht="30" customHeight="1" x14ac:dyDescent="0.25">
      <c r="A146" s="20">
        <v>112</v>
      </c>
      <c r="B146" s="74">
        <v>37590</v>
      </c>
      <c r="C146" s="20" t="s">
        <v>247</v>
      </c>
      <c r="D146" s="90" t="str">
        <f>VLOOKUP(B146,IF(C146="COMPOSICAO",S!$A:$D,I!$A:$D),2,FALSE)</f>
        <v>SUPORTE MAO-FRANCESA EM ACO, ABAS IGUAIS 30 CM, CAPACIDADE MINIMA 60 KG, BRANCO</v>
      </c>
      <c r="E146" s="91" t="str">
        <f>VLOOKUP(B146,IF(C146="COMPOSICAO",S!$A:$D,I!$A:$D),3,FALSE)</f>
        <v>UN</v>
      </c>
      <c r="F146" s="20">
        <f>SUMIFS(COMPOSICAO!$P:$P,COMPOSICAO!$B:$B,B146,COMPOSICAO!$A:$A,C146)</f>
        <v>2</v>
      </c>
      <c r="G146" s="92">
        <f>VLOOKUP(B146,I!$A:$D,4,FALSE)</f>
        <v>28.16</v>
      </c>
      <c r="H146" s="93"/>
      <c r="I146" s="92">
        <f t="shared" si="4"/>
        <v>56.32</v>
      </c>
      <c r="J146" s="93"/>
      <c r="K146" s="94">
        <f t="shared" si="5"/>
        <v>4.9700000000000001E-2</v>
      </c>
      <c r="L146" s="95"/>
    </row>
    <row r="147" spans="1:12" ht="30" customHeight="1" x14ac:dyDescent="0.25">
      <c r="A147" s="20">
        <v>113</v>
      </c>
      <c r="B147" s="74">
        <v>4720</v>
      </c>
      <c r="C147" s="20" t="s">
        <v>247</v>
      </c>
      <c r="D147" s="90" t="str">
        <f>VLOOKUP(B147,IF(C147="COMPOSICAO",S!$A:$D,I!$A:$D),2,FALSE)</f>
        <v>PEDRA BRITADA N. 0, OU PEDRISCO (4,8 A 9,5 MM) POSTO PEDREIRA/FORNECEDOR, SEM FRETE</v>
      </c>
      <c r="E147" s="91" t="str">
        <f>VLOOKUP(B147,IF(C147="COMPOSICAO",S!$A:$D,I!$A:$D),3,FALSE)</f>
        <v>M3</v>
      </c>
      <c r="F147" s="20">
        <f>SUMIFS(COMPOSICAO!$P:$P,COMPOSICAO!$B:$B,B147,COMPOSICAO!$A:$A,C147)</f>
        <v>0.47376569000000002</v>
      </c>
      <c r="G147" s="92">
        <f>VLOOKUP(B147,I!$A:$D,4,FALSE)</f>
        <v>117.72</v>
      </c>
      <c r="H147" s="93"/>
      <c r="I147" s="92">
        <f t="shared" si="4"/>
        <v>55.77</v>
      </c>
      <c r="J147" s="93"/>
      <c r="K147" s="94">
        <f t="shared" si="5"/>
        <v>4.9200000000000001E-2</v>
      </c>
      <c r="L147" s="95"/>
    </row>
    <row r="148" spans="1:12" ht="30" customHeight="1" x14ac:dyDescent="0.25">
      <c r="A148" s="20">
        <v>114</v>
      </c>
      <c r="B148" s="74">
        <v>142</v>
      </c>
      <c r="C148" s="20" t="s">
        <v>247</v>
      </c>
      <c r="D148" s="90" t="str">
        <f>VLOOKUP(B148,IF(C148="COMPOSICAO",S!$A:$D,I!$A:$D),2,FALSE)</f>
        <v>SELANTE ELASTICO MONOCOMPONENTE A BASE DE POLIURETANO (PU) PARA JUNTAS DIVERSAS</v>
      </c>
      <c r="E148" s="91" t="str">
        <f>VLOOKUP(B148,IF(C148="COMPOSICAO",S!$A:$D,I!$A:$D),3,FALSE)</f>
        <v>310ML</v>
      </c>
      <c r="F148" s="20">
        <f>SUMIFS(COMPOSICAO!$P:$P,COMPOSICAO!$B:$B,B148,COMPOSICAO!$A:$A,C148)</f>
        <v>1.72176</v>
      </c>
      <c r="G148" s="92">
        <f>VLOOKUP(B148,I!$A:$D,4,FALSE)</f>
        <v>31.7</v>
      </c>
      <c r="H148" s="93"/>
      <c r="I148" s="92">
        <f t="shared" si="4"/>
        <v>54.58</v>
      </c>
      <c r="J148" s="93"/>
      <c r="K148" s="94">
        <f t="shared" si="5"/>
        <v>4.8099999999999997E-2</v>
      </c>
      <c r="L148" s="95"/>
    </row>
    <row r="149" spans="1:12" ht="30" customHeight="1" x14ac:dyDescent="0.25">
      <c r="A149" s="20">
        <v>115</v>
      </c>
      <c r="B149" s="74">
        <v>40304</v>
      </c>
      <c r="C149" s="20" t="s">
        <v>247</v>
      </c>
      <c r="D149" s="90" t="str">
        <f>VLOOKUP(B149,IF(C149="COMPOSICAO",S!$A:$D,I!$A:$D),2,FALSE)</f>
        <v>PREGO DE ACO POLIDO COM CABECA DUPLA 17 X 27 (2 1/2 X 11)</v>
      </c>
      <c r="E149" s="91" t="str">
        <f>VLOOKUP(B149,IF(C149="COMPOSICAO",S!$A:$D,I!$A:$D),3,FALSE)</f>
        <v>KG</v>
      </c>
      <c r="F149" s="20">
        <f>SUMIFS(COMPOSICAO!$P:$P,COMPOSICAO!$B:$B,B149,COMPOSICAO!$A:$A,C149)</f>
        <v>1.9336000000000002</v>
      </c>
      <c r="G149" s="92">
        <f>VLOOKUP(B149,I!$A:$D,4,FALSE)</f>
        <v>26.59</v>
      </c>
      <c r="H149" s="93"/>
      <c r="I149" s="92">
        <f t="shared" si="4"/>
        <v>51.41</v>
      </c>
      <c r="J149" s="93"/>
      <c r="K149" s="94">
        <f t="shared" si="5"/>
        <v>4.53E-2</v>
      </c>
      <c r="L149" s="95"/>
    </row>
    <row r="150" spans="1:12" ht="30" customHeight="1" x14ac:dyDescent="0.25">
      <c r="A150" s="20">
        <v>116</v>
      </c>
      <c r="B150" s="74">
        <v>11674</v>
      </c>
      <c r="C150" s="20" t="s">
        <v>247</v>
      </c>
      <c r="D150" s="90" t="str">
        <f>VLOOKUP(B150,IF(C150="COMPOSICAO",S!$A:$D,I!$A:$D),2,FALSE)</f>
        <v>REGISTRO DE ESFERA, PVC, COM VOLANTE, VS, SOLDAVEL, DN 25 MM, COM CORPO DIVIDIDO</v>
      </c>
      <c r="E150" s="91" t="str">
        <f>VLOOKUP(B150,IF(C150="COMPOSICAO",S!$A:$D,I!$A:$D),3,FALSE)</f>
        <v>UN</v>
      </c>
      <c r="F150" s="20">
        <f>SUMIFS(COMPOSICAO!$P:$P,COMPOSICAO!$B:$B,B150,COMPOSICAO!$A:$A,C150)</f>
        <v>2</v>
      </c>
      <c r="G150" s="92">
        <f>VLOOKUP(B150,I!$A:$D,4,FALSE)</f>
        <v>24.65</v>
      </c>
      <c r="H150" s="93"/>
      <c r="I150" s="92">
        <f t="shared" si="4"/>
        <v>49.3</v>
      </c>
      <c r="J150" s="93"/>
      <c r="K150" s="94">
        <f t="shared" si="5"/>
        <v>4.3499999999999997E-2</v>
      </c>
      <c r="L150" s="95"/>
    </row>
    <row r="151" spans="1:12" ht="30" customHeight="1" x14ac:dyDescent="0.25">
      <c r="A151" s="20">
        <v>117</v>
      </c>
      <c r="B151" s="74">
        <v>5103</v>
      </c>
      <c r="C151" s="20" t="s">
        <v>247</v>
      </c>
      <c r="D151" s="90" t="str">
        <f>VLOOKUP(B151,IF(C151="COMPOSICAO",S!$A:$D,I!$A:$D),2,FALSE)</f>
        <v>CAIXA SIFONADA PVC, 100 X 100 X 50 MM, COM GRELHA REDONDA, BRANCA</v>
      </c>
      <c r="E151" s="91" t="str">
        <f>VLOOKUP(B151,IF(C151="COMPOSICAO",S!$A:$D,I!$A:$D),3,FALSE)</f>
        <v>UN</v>
      </c>
      <c r="F151" s="20">
        <f>SUMIFS(COMPOSICAO!$P:$P,COMPOSICAO!$B:$B,B151,COMPOSICAO!$A:$A,C151)</f>
        <v>2</v>
      </c>
      <c r="G151" s="92">
        <f>VLOOKUP(B151,I!$A:$D,4,FALSE)</f>
        <v>24.27</v>
      </c>
      <c r="H151" s="93"/>
      <c r="I151" s="92">
        <f t="shared" si="4"/>
        <v>48.54</v>
      </c>
      <c r="J151" s="93"/>
      <c r="K151" s="94">
        <f t="shared" si="5"/>
        <v>4.2799999999999998E-2</v>
      </c>
      <c r="L151" s="95"/>
    </row>
    <row r="152" spans="1:12" ht="45" customHeight="1" x14ac:dyDescent="0.25">
      <c r="A152" s="20">
        <v>118</v>
      </c>
      <c r="B152" s="74">
        <v>4346</v>
      </c>
      <c r="C152" s="20" t="s">
        <v>247</v>
      </c>
      <c r="D152" s="90" t="str">
        <f>VLOOKUP(B152,IF(C152="COMPOSICAO",S!$A:$D,I!$A:$D),2,FALSE)</f>
        <v>PARAFUSO DE FERRO POLIDO, SEXTAVADO, COM ROSCA PARCIAL, DIAMETRO 5/8", COMPRIMENTO 6", COM PORCA E ARRUELA DE PRESSAO MEDIA</v>
      </c>
      <c r="E152" s="91" t="str">
        <f>VLOOKUP(B152,IF(C152="COMPOSICAO",S!$A:$D,I!$A:$D),3,FALSE)</f>
        <v>UN</v>
      </c>
      <c r="F152" s="20">
        <f>SUMIFS(COMPOSICAO!$P:$P,COMPOSICAO!$B:$B,B152,COMPOSICAO!$A:$A,C152)</f>
        <v>3</v>
      </c>
      <c r="G152" s="92">
        <f>VLOOKUP(B152,I!$A:$D,4,FALSE)</f>
        <v>16.07</v>
      </c>
      <c r="H152" s="93"/>
      <c r="I152" s="92">
        <f t="shared" si="4"/>
        <v>48.21</v>
      </c>
      <c r="J152" s="93"/>
      <c r="K152" s="94">
        <f t="shared" si="5"/>
        <v>4.2500000000000003E-2</v>
      </c>
      <c r="L152" s="95"/>
    </row>
    <row r="153" spans="1:12" ht="30" customHeight="1" x14ac:dyDescent="0.25">
      <c r="A153" s="20">
        <v>119</v>
      </c>
      <c r="B153" s="74">
        <v>2685</v>
      </c>
      <c r="C153" s="20" t="s">
        <v>247</v>
      </c>
      <c r="D153" s="90" t="str">
        <f>VLOOKUP(B153,IF(C153="COMPOSICAO",S!$A:$D,I!$A:$D),2,FALSE)</f>
        <v>ELETRODUTO DE PVC RIGIDO ROSCAVEL DE 1 ", SEM LUVA</v>
      </c>
      <c r="E153" s="91" t="str">
        <f>VLOOKUP(B153,IF(C153="COMPOSICAO",S!$A:$D,I!$A:$D),3,FALSE)</f>
        <v>M</v>
      </c>
      <c r="F153" s="20">
        <f>SUMIFS(COMPOSICAO!$P:$P,COMPOSICAO!$B:$B,B153,COMPOSICAO!$A:$A,C153)</f>
        <v>6.1528499999999999</v>
      </c>
      <c r="G153" s="92">
        <f>VLOOKUP(B153,I!$A:$D,4,FALSE)</f>
        <v>7.49</v>
      </c>
      <c r="H153" s="93"/>
      <c r="I153" s="92">
        <f t="shared" si="4"/>
        <v>46.08</v>
      </c>
      <c r="J153" s="93"/>
      <c r="K153" s="94">
        <f t="shared" si="5"/>
        <v>4.0599999999999997E-2</v>
      </c>
      <c r="L153" s="95"/>
    </row>
    <row r="154" spans="1:12" ht="30" customHeight="1" x14ac:dyDescent="0.25">
      <c r="A154" s="20">
        <v>120</v>
      </c>
      <c r="B154" s="74">
        <v>20083</v>
      </c>
      <c r="C154" s="20" t="s">
        <v>247</v>
      </c>
      <c r="D154" s="90" t="str">
        <f>VLOOKUP(B154,IF(C154="COMPOSICAO",S!$A:$D,I!$A:$D),2,FALSE)</f>
        <v>SOLUCAO PREPARADORA / LIMPADORA PARA PVC, FRASCO COM 1000 CM3</v>
      </c>
      <c r="E154" s="91" t="str">
        <f>VLOOKUP(B154,IF(C154="COMPOSICAO",S!$A:$D,I!$A:$D),3,FALSE)</f>
        <v>UN</v>
      </c>
      <c r="F154" s="20">
        <f>SUMIFS(COMPOSICAO!$P:$P,COMPOSICAO!$B:$B,B154,COMPOSICAO!$A:$A,C154)</f>
        <v>0.5420799999999999</v>
      </c>
      <c r="G154" s="92">
        <f>VLOOKUP(B154,I!$A:$D,4,FALSE)</f>
        <v>81.680000000000007</v>
      </c>
      <c r="H154" s="93"/>
      <c r="I154" s="92">
        <f t="shared" si="4"/>
        <v>44.28</v>
      </c>
      <c r="J154" s="93"/>
      <c r="K154" s="94">
        <f t="shared" si="5"/>
        <v>3.9100000000000003E-2</v>
      </c>
      <c r="L154" s="95"/>
    </row>
    <row r="155" spans="1:12" ht="45" customHeight="1" x14ac:dyDescent="0.25">
      <c r="A155" s="20">
        <v>121</v>
      </c>
      <c r="B155" s="74">
        <v>34643</v>
      </c>
      <c r="C155" s="20" t="s">
        <v>247</v>
      </c>
      <c r="D155" s="90" t="str">
        <f>VLOOKUP(B155,IF(C155="COMPOSICAO",S!$A:$D,I!$A:$D),2,FALSE)</f>
        <v>CAIXA DE INSPECAO PARA ATERRAMENTO E PARA RAIOS, EM POLIPROPILENO,  DIAMETRO = 300 MM X ALTURA = 400 MM</v>
      </c>
      <c r="E155" s="91" t="str">
        <f>VLOOKUP(B155,IF(C155="COMPOSICAO",S!$A:$D,I!$A:$D),3,FALSE)</f>
        <v>UN</v>
      </c>
      <c r="F155" s="20">
        <f>SUMIFS(COMPOSICAO!$P:$P,COMPOSICAO!$B:$B,B155,COMPOSICAO!$A:$A,C155)</f>
        <v>1</v>
      </c>
      <c r="G155" s="92">
        <f>VLOOKUP(B155,I!$A:$D,4,FALSE)</f>
        <v>44.16</v>
      </c>
      <c r="H155" s="93"/>
      <c r="I155" s="92">
        <f t="shared" si="4"/>
        <v>44.16</v>
      </c>
      <c r="J155" s="93"/>
      <c r="K155" s="94">
        <f t="shared" si="5"/>
        <v>3.9E-2</v>
      </c>
      <c r="L155" s="95"/>
    </row>
    <row r="156" spans="1:12" ht="30" customHeight="1" x14ac:dyDescent="0.25">
      <c r="A156" s="20">
        <v>122</v>
      </c>
      <c r="B156" s="74">
        <v>96</v>
      </c>
      <c r="C156" s="20" t="s">
        <v>247</v>
      </c>
      <c r="D156" s="90" t="str">
        <f>VLOOKUP(B156,IF(C156="COMPOSICAO",S!$A:$D,I!$A:$D),2,FALSE)</f>
        <v>ADAPTADOR PVC SOLDAVEL, COM FLANGE E ANEL DE VEDACAO, 25 MM X 3/4", PARA CAIXA D'AGUA</v>
      </c>
      <c r="E156" s="91" t="str">
        <f>VLOOKUP(B156,IF(C156="COMPOSICAO",S!$A:$D,I!$A:$D),3,FALSE)</f>
        <v>UN</v>
      </c>
      <c r="F156" s="20">
        <f>SUMIFS(COMPOSICAO!$P:$P,COMPOSICAO!$B:$B,B156,COMPOSICAO!$A:$A,C156)</f>
        <v>3</v>
      </c>
      <c r="G156" s="92">
        <f>VLOOKUP(B156,I!$A:$D,4,FALSE)</f>
        <v>13.94</v>
      </c>
      <c r="H156" s="93"/>
      <c r="I156" s="92">
        <f t="shared" si="4"/>
        <v>41.82</v>
      </c>
      <c r="J156" s="93"/>
      <c r="K156" s="94">
        <f t="shared" si="5"/>
        <v>3.6900000000000002E-2</v>
      </c>
      <c r="L156" s="95"/>
    </row>
    <row r="157" spans="1:12" ht="15" customHeight="1" x14ac:dyDescent="0.25">
      <c r="A157" s="20">
        <v>123</v>
      </c>
      <c r="B157" s="74">
        <v>38112</v>
      </c>
      <c r="C157" s="20" t="s">
        <v>247</v>
      </c>
      <c r="D157" s="90" t="str">
        <f>VLOOKUP(B157,IF(C157="COMPOSICAO",S!$A:$D,I!$A:$D),2,FALSE)</f>
        <v>INTERRUPTOR SIMPLES 10A, 250V (APENAS MODULO)</v>
      </c>
      <c r="E157" s="91" t="str">
        <f>VLOOKUP(B157,IF(C157="COMPOSICAO",S!$A:$D,I!$A:$D),3,FALSE)</f>
        <v>UN</v>
      </c>
      <c r="F157" s="20">
        <f>SUMIFS(COMPOSICAO!$P:$P,COMPOSICAO!$B:$B,B157,COMPOSICAO!$A:$A,C157)</f>
        <v>6</v>
      </c>
      <c r="G157" s="92">
        <f>VLOOKUP(B157,I!$A:$D,4,FALSE)</f>
        <v>6.95</v>
      </c>
      <c r="H157" s="93"/>
      <c r="I157" s="92">
        <f t="shared" si="4"/>
        <v>41.7</v>
      </c>
      <c r="J157" s="93"/>
      <c r="K157" s="94">
        <f t="shared" si="5"/>
        <v>3.6799999999999999E-2</v>
      </c>
      <c r="L157" s="95"/>
    </row>
    <row r="158" spans="1:12" ht="45" customHeight="1" x14ac:dyDescent="0.25">
      <c r="A158" s="20">
        <v>124</v>
      </c>
      <c r="B158" s="74">
        <v>1094</v>
      </c>
      <c r="C158" s="20" t="s">
        <v>247</v>
      </c>
      <c r="D158" s="90" t="str">
        <f>VLOOKUP(B158,IF(C158="COMPOSICAO",S!$A:$D,I!$A:$D),2,FALSE)</f>
        <v>ARMACAO VERTICAL COM HASTE E CONTRA-PINO, EM CHAPA DE ACO GALVANIZADO 3/16", COM 1 ESTRIBO, SEM ISOLADOR</v>
      </c>
      <c r="E158" s="91" t="str">
        <f>VLOOKUP(B158,IF(C158="COMPOSICAO",S!$A:$D,I!$A:$D),3,FALSE)</f>
        <v>UN</v>
      </c>
      <c r="F158" s="20">
        <f>SUMIFS(COMPOSICAO!$P:$P,COMPOSICAO!$B:$B,B158,COMPOSICAO!$A:$A,C158)</f>
        <v>1</v>
      </c>
      <c r="G158" s="92">
        <f>VLOOKUP(B158,I!$A:$D,4,FALSE)</f>
        <v>39.99</v>
      </c>
      <c r="H158" s="93"/>
      <c r="I158" s="92">
        <f t="shared" si="4"/>
        <v>39.99</v>
      </c>
      <c r="J158" s="93"/>
      <c r="K158" s="94">
        <f t="shared" si="5"/>
        <v>3.5299999999999998E-2</v>
      </c>
      <c r="L158" s="95"/>
    </row>
    <row r="159" spans="1:12" ht="30" customHeight="1" x14ac:dyDescent="0.25">
      <c r="A159" s="20">
        <v>125</v>
      </c>
      <c r="B159" s="74">
        <v>11675</v>
      </c>
      <c r="C159" s="20" t="s">
        <v>247</v>
      </c>
      <c r="D159" s="90" t="str">
        <f>VLOOKUP(B159,IF(C159="COMPOSICAO",S!$A:$D,I!$A:$D),2,FALSE)</f>
        <v>REGISTRO DE ESFERA, PVC, COM VOLANTE, VS, SOLDAVEL, DN 32 MM, COM CORPO DIVIDIDO</v>
      </c>
      <c r="E159" s="91" t="str">
        <f>VLOOKUP(B159,IF(C159="COMPOSICAO",S!$A:$D,I!$A:$D),3,FALSE)</f>
        <v>UN</v>
      </c>
      <c r="F159" s="20">
        <f>SUMIFS(COMPOSICAO!$P:$P,COMPOSICAO!$B:$B,B159,COMPOSICAO!$A:$A,C159)</f>
        <v>1</v>
      </c>
      <c r="G159" s="92">
        <f>VLOOKUP(B159,I!$A:$D,4,FALSE)</f>
        <v>39.130000000000003</v>
      </c>
      <c r="H159" s="93"/>
      <c r="I159" s="92">
        <f t="shared" si="4"/>
        <v>39.130000000000003</v>
      </c>
      <c r="J159" s="93"/>
      <c r="K159" s="94">
        <f t="shared" si="5"/>
        <v>3.4500000000000003E-2</v>
      </c>
      <c r="L159" s="95"/>
    </row>
    <row r="160" spans="1:12" ht="30" customHeight="1" x14ac:dyDescent="0.25">
      <c r="A160" s="20">
        <v>126</v>
      </c>
      <c r="B160" s="74">
        <v>1872</v>
      </c>
      <c r="C160" s="20" t="s">
        <v>247</v>
      </c>
      <c r="D160" s="90" t="str">
        <f>VLOOKUP(B160,IF(C160="COMPOSICAO",S!$A:$D,I!$A:$D),2,FALSE)</f>
        <v>CAIXA DE PASSAGEM, EM PVC, DE 4" X 2", PARA ELETRODUTO FLEXIVEL CORRUGADO</v>
      </c>
      <c r="E160" s="91" t="str">
        <f>VLOOKUP(B160,IF(C160="COMPOSICAO",S!$A:$D,I!$A:$D),3,FALSE)</f>
        <v>UN</v>
      </c>
      <c r="F160" s="20">
        <f>SUMIFS(COMPOSICAO!$P:$P,COMPOSICAO!$B:$B,B160,COMPOSICAO!$A:$A,C160)</f>
        <v>18</v>
      </c>
      <c r="G160" s="92">
        <f>VLOOKUP(B160,I!$A:$D,4,FALSE)</f>
        <v>2.15</v>
      </c>
      <c r="H160" s="93"/>
      <c r="I160" s="92">
        <f t="shared" si="4"/>
        <v>38.700000000000003</v>
      </c>
      <c r="J160" s="93"/>
      <c r="K160" s="94">
        <f t="shared" si="5"/>
        <v>3.4099999999999998E-2</v>
      </c>
      <c r="L160" s="95"/>
    </row>
    <row r="161" spans="1:12" ht="30" customHeight="1" x14ac:dyDescent="0.25">
      <c r="A161" s="20">
        <v>127</v>
      </c>
      <c r="B161" s="74">
        <v>4517</v>
      </c>
      <c r="C161" s="20" t="s">
        <v>247</v>
      </c>
      <c r="D161" s="90" t="str">
        <f>VLOOKUP(B161,IF(C161="COMPOSICAO",S!$A:$D,I!$A:$D),2,FALSE)</f>
        <v>SARRAFO *2,5 X 7,5* CM EM PINUS, MISTA OU EQUIVALENTE DA REGIAO - BRUTA</v>
      </c>
      <c r="E161" s="91" t="str">
        <f>VLOOKUP(B161,IF(C161="COMPOSICAO",S!$A:$D,I!$A:$D),3,FALSE)</f>
        <v>M</v>
      </c>
      <c r="F161" s="20">
        <f>SUMIFS(COMPOSICAO!$P:$P,COMPOSICAO!$B:$B,B161,COMPOSICAO!$A:$A,C161)</f>
        <v>12.1525848</v>
      </c>
      <c r="G161" s="92">
        <f>VLOOKUP(B161,I!$A:$D,4,FALSE)</f>
        <v>2.84</v>
      </c>
      <c r="H161" s="93"/>
      <c r="I161" s="92">
        <f t="shared" si="4"/>
        <v>34.51</v>
      </c>
      <c r="J161" s="93"/>
      <c r="K161" s="94">
        <f t="shared" si="5"/>
        <v>3.04E-2</v>
      </c>
      <c r="L161" s="95"/>
    </row>
    <row r="162" spans="1:12" ht="30" customHeight="1" x14ac:dyDescent="0.25">
      <c r="A162" s="20">
        <v>128</v>
      </c>
      <c r="B162" s="74">
        <v>34653</v>
      </c>
      <c r="C162" s="20" t="s">
        <v>247</v>
      </c>
      <c r="D162" s="90" t="str">
        <f>VLOOKUP(B162,IF(C162="COMPOSICAO",S!$A:$D,I!$A:$D),2,FALSE)</f>
        <v>DISJUNTOR TIPO DIN/IEC, MONOPOLAR DE 6  ATE  32A</v>
      </c>
      <c r="E162" s="91" t="str">
        <f>VLOOKUP(B162,IF(C162="COMPOSICAO",S!$A:$D,I!$A:$D),3,FALSE)</f>
        <v>UN</v>
      </c>
      <c r="F162" s="20">
        <f>SUMIFS(COMPOSICAO!$P:$P,COMPOSICAO!$B:$B,B162,COMPOSICAO!$A:$A,C162)</f>
        <v>4</v>
      </c>
      <c r="G162" s="92">
        <f>VLOOKUP(B162,I!$A:$D,4,FALSE)</f>
        <v>8.35</v>
      </c>
      <c r="H162" s="93"/>
      <c r="I162" s="92">
        <f t="shared" si="4"/>
        <v>33.4</v>
      </c>
      <c r="J162" s="93"/>
      <c r="K162" s="94">
        <f t="shared" si="5"/>
        <v>2.9499999999999998E-2</v>
      </c>
      <c r="L162" s="95"/>
    </row>
    <row r="163" spans="1:12" ht="30" customHeight="1" x14ac:dyDescent="0.25">
      <c r="A163" s="20">
        <v>129</v>
      </c>
      <c r="B163" s="74">
        <v>11864</v>
      </c>
      <c r="C163" s="20" t="s">
        <v>247</v>
      </c>
      <c r="D163" s="90" t="str">
        <f>VLOOKUP(B163,IF(C163="COMPOSICAO",S!$A:$D,I!$A:$D),2,FALSE)</f>
        <v>CONECTOR METALICO TIPO PARAFUSO FENDIDO (SPLIT BOLT), PARA CABOS ATE 95 MM2</v>
      </c>
      <c r="E163" s="91" t="str">
        <f>VLOOKUP(B163,IF(C163="COMPOSICAO",S!$A:$D,I!$A:$D),3,FALSE)</f>
        <v>UN</v>
      </c>
      <c r="F163" s="20">
        <f>SUMIFS(COMPOSICAO!$P:$P,COMPOSICAO!$B:$B,B163,COMPOSICAO!$A:$A,C163)</f>
        <v>1</v>
      </c>
      <c r="G163" s="92">
        <f>VLOOKUP(B163,I!$A:$D,4,FALSE)</f>
        <v>31.97</v>
      </c>
      <c r="H163" s="93"/>
      <c r="I163" s="92">
        <f t="shared" ref="I163:I226" si="6">ROUND(F163*G163,2)</f>
        <v>31.97</v>
      </c>
      <c r="J163" s="93"/>
      <c r="K163" s="94">
        <f t="shared" ref="K163:K226" si="7">ROUND((I163/$I$241)*100,4)</f>
        <v>2.8199999999999999E-2</v>
      </c>
      <c r="L163" s="95"/>
    </row>
    <row r="164" spans="1:12" ht="45" customHeight="1" x14ac:dyDescent="0.25">
      <c r="A164" s="20">
        <v>130</v>
      </c>
      <c r="B164" s="74">
        <v>11830</v>
      </c>
      <c r="C164" s="20" t="s">
        <v>247</v>
      </c>
      <c r="D164" s="90" t="str">
        <f>VLOOKUP(B164,IF(C164="COMPOSICAO",S!$A:$D,I!$A:$D),2,FALSE)</f>
        <v>TORNEIRA DE BOIA CONVENCIONAL PARA CAIXA D'AGUA, AGUA FRIA, 3/4", COM HASTE E TORNEIRA METALICOS E BALAO PLASTICO</v>
      </c>
      <c r="E164" s="91" t="str">
        <f>VLOOKUP(B164,IF(C164="COMPOSICAO",S!$A:$D,I!$A:$D),3,FALSE)</f>
        <v>UN</v>
      </c>
      <c r="F164" s="20">
        <f>SUMIFS(COMPOSICAO!$P:$P,COMPOSICAO!$B:$B,B164,COMPOSICAO!$A:$A,C164)</f>
        <v>1</v>
      </c>
      <c r="G164" s="92">
        <f>VLOOKUP(B164,I!$A:$D,4,FALSE)</f>
        <v>31.02</v>
      </c>
      <c r="H164" s="93"/>
      <c r="I164" s="92">
        <f t="shared" si="6"/>
        <v>31.02</v>
      </c>
      <c r="J164" s="93"/>
      <c r="K164" s="94">
        <f t="shared" si="7"/>
        <v>2.7400000000000001E-2</v>
      </c>
      <c r="L164" s="95"/>
    </row>
    <row r="165" spans="1:12" ht="45" customHeight="1" x14ac:dyDescent="0.25">
      <c r="A165" s="20">
        <v>131</v>
      </c>
      <c r="B165" s="74">
        <v>38099</v>
      </c>
      <c r="C165" s="20" t="s">
        <v>247</v>
      </c>
      <c r="D165" s="90" t="str">
        <f>VLOOKUP(B165,IF(C165="COMPOSICAO",S!$A:$D,I!$A:$D),2,FALSE)</f>
        <v>SUPORTE DE FIXACAO PARA ESPELHO / PLACA 4" X 2", PARA 3 MODULOS, PARA INSTALACAO DE TOMADAS E INTERRUPTORES (SOMENTE SUPORTE)</v>
      </c>
      <c r="E165" s="91" t="str">
        <f>VLOOKUP(B165,IF(C165="COMPOSICAO",S!$A:$D,I!$A:$D),3,FALSE)</f>
        <v>UN</v>
      </c>
      <c r="F165" s="20">
        <f>SUMIFS(COMPOSICAO!$P:$P,COMPOSICAO!$B:$B,B165,COMPOSICAO!$A:$A,C165)</f>
        <v>20</v>
      </c>
      <c r="G165" s="92">
        <f>VLOOKUP(B165,I!$A:$D,4,FALSE)</f>
        <v>1.53</v>
      </c>
      <c r="H165" s="93"/>
      <c r="I165" s="92">
        <f t="shared" si="6"/>
        <v>30.6</v>
      </c>
      <c r="J165" s="93"/>
      <c r="K165" s="94">
        <f t="shared" si="7"/>
        <v>2.7E-2</v>
      </c>
      <c r="L165" s="95"/>
    </row>
    <row r="166" spans="1:12" ht="45" customHeight="1" x14ac:dyDescent="0.25">
      <c r="A166" s="20">
        <v>132</v>
      </c>
      <c r="B166" s="74">
        <v>44945</v>
      </c>
      <c r="C166" s="20" t="s">
        <v>247</v>
      </c>
      <c r="D166" s="90" t="str">
        <f>VLOOKUP(B166,IF(C166="COMPOSICAO",S!$A:$D,I!$A:$D),2,FALSE)</f>
        <v>SIFAO / TUBO SINFONADO EXTENSIVEL/SANFONADO, UNIVERSAL/ SIMPLES, ENTRE *50 A 70* CM, DE PLASTICO BRANCO</v>
      </c>
      <c r="E166" s="91" t="str">
        <f>VLOOKUP(B166,IF(C166="COMPOSICAO",S!$A:$D,I!$A:$D),3,FALSE)</f>
        <v>UN</v>
      </c>
      <c r="F166" s="20">
        <f>SUMIFS(COMPOSICAO!$P:$P,COMPOSICAO!$B:$B,B166,COMPOSICAO!$A:$A,C166)</f>
        <v>3</v>
      </c>
      <c r="G166" s="92">
        <f>VLOOKUP(B166,I!$A:$D,4,FALSE)</f>
        <v>8.9</v>
      </c>
      <c r="H166" s="93"/>
      <c r="I166" s="92">
        <f t="shared" si="6"/>
        <v>26.7</v>
      </c>
      <c r="J166" s="93"/>
      <c r="K166" s="94">
        <f t="shared" si="7"/>
        <v>2.35E-2</v>
      </c>
      <c r="L166" s="95"/>
    </row>
    <row r="167" spans="1:12" ht="45" customHeight="1" x14ac:dyDescent="0.25">
      <c r="A167" s="20">
        <v>133</v>
      </c>
      <c r="B167" s="74">
        <v>39017</v>
      </c>
      <c r="C167" s="20" t="s">
        <v>247</v>
      </c>
      <c r="D167" s="90" t="str">
        <f>VLOOKUP(B167,IF(C167="COMPOSICAO",S!$A:$D,I!$A:$D),2,FALSE)</f>
        <v>ESPACADOR / DISTANCIADOR CIRCULAR COM ENTRADA LATERAL, EM PLASTICO, PARA VERGALHAO *4,2 A 12,5* MM, COBRIMENTO 20 MM</v>
      </c>
      <c r="E167" s="91" t="str">
        <f>VLOOKUP(B167,IF(C167="COMPOSICAO",S!$A:$D,I!$A:$D),3,FALSE)</f>
        <v>UN</v>
      </c>
      <c r="F167" s="20">
        <f>SUMIFS(COMPOSICAO!$P:$P,COMPOSICAO!$B:$B,B167,COMPOSICAO!$A:$A,C167)</f>
        <v>145.85207115775998</v>
      </c>
      <c r="G167" s="92">
        <f>VLOOKUP(B167,I!$A:$D,4,FALSE)</f>
        <v>0.18</v>
      </c>
      <c r="H167" s="93"/>
      <c r="I167" s="92">
        <f t="shared" si="6"/>
        <v>26.25</v>
      </c>
      <c r="J167" s="93"/>
      <c r="K167" s="94">
        <f t="shared" si="7"/>
        <v>2.3199999999999998E-2</v>
      </c>
      <c r="L167" s="95"/>
    </row>
    <row r="168" spans="1:12" ht="30" customHeight="1" x14ac:dyDescent="0.25">
      <c r="A168" s="20">
        <v>134</v>
      </c>
      <c r="B168" s="74">
        <v>9835</v>
      </c>
      <c r="C168" s="20" t="s">
        <v>247</v>
      </c>
      <c r="D168" s="90" t="str">
        <f>VLOOKUP(B168,IF(C168="COMPOSICAO",S!$A:$D,I!$A:$D),2,FALSE)</f>
        <v>TUBO PVC  SERIE NORMAL, DN 40 MM, PARA ESGOTO  PREDIAL (NBR 5688)</v>
      </c>
      <c r="E168" s="91" t="str">
        <f>VLOOKUP(B168,IF(C168="COMPOSICAO",S!$A:$D,I!$A:$D),3,FALSE)</f>
        <v>M</v>
      </c>
      <c r="F168" s="20">
        <f>SUMIFS(COMPOSICAO!$P:$P,COMPOSICAO!$B:$B,B168,COMPOSICAO!$A:$A,C168)</f>
        <v>3.6921499999999998</v>
      </c>
      <c r="G168" s="92">
        <f>VLOOKUP(B168,I!$A:$D,4,FALSE)</f>
        <v>6.48</v>
      </c>
      <c r="H168" s="93"/>
      <c r="I168" s="92">
        <f t="shared" si="6"/>
        <v>23.93</v>
      </c>
      <c r="J168" s="93"/>
      <c r="K168" s="94">
        <f t="shared" si="7"/>
        <v>2.1100000000000001E-2</v>
      </c>
      <c r="L168" s="95"/>
    </row>
    <row r="169" spans="1:12" ht="30" customHeight="1" x14ac:dyDescent="0.25">
      <c r="A169" s="20">
        <v>135</v>
      </c>
      <c r="B169" s="74">
        <v>1871</v>
      </c>
      <c r="C169" s="20" t="s">
        <v>247</v>
      </c>
      <c r="D169" s="90" t="str">
        <f>VLOOKUP(B169,IF(C169="COMPOSICAO",S!$A:$D,I!$A:$D),2,FALSE)</f>
        <v>CAIXA OCTOGONAL DE FUNDO MOVEL, EM PVC, DE 3" X 3", PARA ELETRODUTO FLEXIVEL CORRUGADO</v>
      </c>
      <c r="E169" s="91" t="str">
        <f>VLOOKUP(B169,IF(C169="COMPOSICAO",S!$A:$D,I!$A:$D),3,FALSE)</f>
        <v>UN</v>
      </c>
      <c r="F169" s="20">
        <f>SUMIFS(COMPOSICAO!$P:$P,COMPOSICAO!$B:$B,B169,COMPOSICAO!$A:$A,C169)</f>
        <v>6</v>
      </c>
      <c r="G169" s="92">
        <f>VLOOKUP(B169,I!$A:$D,4,FALSE)</f>
        <v>3.85</v>
      </c>
      <c r="H169" s="93"/>
      <c r="I169" s="92">
        <f t="shared" si="6"/>
        <v>23.1</v>
      </c>
      <c r="J169" s="93"/>
      <c r="K169" s="94">
        <f t="shared" si="7"/>
        <v>2.0400000000000001E-2</v>
      </c>
      <c r="L169" s="95"/>
    </row>
    <row r="170" spans="1:12" ht="45" customHeight="1" x14ac:dyDescent="0.25">
      <c r="A170" s="20">
        <v>136</v>
      </c>
      <c r="B170" s="74">
        <v>10535</v>
      </c>
      <c r="C170" s="20" t="s">
        <v>247</v>
      </c>
      <c r="D170" s="90" t="str">
        <f>VLOOKUP(B170,IF(C170="COMPOSICAO",S!$A:$D,I!$A:$D),2,FALSE)</f>
        <v>BETONEIRA CAPACIDADE NOMINAL 400 L, CAPACIDADE DE MISTURA  280 L, MOTOR ELETRICO TRIFASICO 220/380 V POTENCIA 2 CV, SEM CARREGADOR</v>
      </c>
      <c r="E170" s="91" t="str">
        <f>VLOOKUP(B170,IF(C170="COMPOSICAO",S!$A:$D,I!$A:$D),3,FALSE)</f>
        <v>UN</v>
      </c>
      <c r="F170" s="20">
        <f>SUMIFS(COMPOSICAO!$P:$P,COMPOSICAO!$B:$B,B170,COMPOSICAO!$A:$A,C170)</f>
        <v>4.2575759081410003E-3</v>
      </c>
      <c r="G170" s="92">
        <f>VLOOKUP(B170,I!$A:$D,4,FALSE)</f>
        <v>5099.45</v>
      </c>
      <c r="H170" s="93"/>
      <c r="I170" s="92">
        <f t="shared" si="6"/>
        <v>21.71</v>
      </c>
      <c r="J170" s="93"/>
      <c r="K170" s="94">
        <f t="shared" si="7"/>
        <v>1.9099999999999999E-2</v>
      </c>
      <c r="L170" s="95"/>
    </row>
    <row r="171" spans="1:12" ht="30" customHeight="1" x14ac:dyDescent="0.25">
      <c r="A171" s="20">
        <v>137</v>
      </c>
      <c r="B171" s="74">
        <v>39027</v>
      </c>
      <c r="C171" s="20" t="s">
        <v>247</v>
      </c>
      <c r="D171" s="90" t="str">
        <f>VLOOKUP(B171,IF(C171="COMPOSICAO",S!$A:$D,I!$A:$D),2,FALSE)</f>
        <v>PREGO DE ACO POLIDO COM CABECA 19  X 36 (3 1/4  X  9)</v>
      </c>
      <c r="E171" s="91" t="str">
        <f>VLOOKUP(B171,IF(C171="COMPOSICAO",S!$A:$D,I!$A:$D),3,FALSE)</f>
        <v>KG</v>
      </c>
      <c r="F171" s="20">
        <f>SUMIFS(COMPOSICAO!$P:$P,COMPOSICAO!$B:$B,B171,COMPOSICAO!$A:$A,C171)</f>
        <v>1</v>
      </c>
      <c r="G171" s="92">
        <f>VLOOKUP(B171,I!$A:$D,4,FALSE)</f>
        <v>21.52</v>
      </c>
      <c r="H171" s="93"/>
      <c r="I171" s="92">
        <f t="shared" si="6"/>
        <v>21.52</v>
      </c>
      <c r="J171" s="93"/>
      <c r="K171" s="94">
        <f t="shared" si="7"/>
        <v>1.9E-2</v>
      </c>
      <c r="L171" s="95"/>
    </row>
    <row r="172" spans="1:12" ht="30" customHeight="1" x14ac:dyDescent="0.25">
      <c r="A172" s="20">
        <v>138</v>
      </c>
      <c r="B172" s="74">
        <v>97</v>
      </c>
      <c r="C172" s="20" t="s">
        <v>247</v>
      </c>
      <c r="D172" s="90" t="str">
        <f>VLOOKUP(B172,IF(C172="COMPOSICAO",S!$A:$D,I!$A:$D),2,FALSE)</f>
        <v>ADAPTADOR PVC SOLDAVEL, COM FLANGE E ANEL DE VEDACAO, 32 MM X 1", PARA CAIXA D'AGUA</v>
      </c>
      <c r="E172" s="91" t="str">
        <f>VLOOKUP(B172,IF(C172="COMPOSICAO",S!$A:$D,I!$A:$D),3,FALSE)</f>
        <v>UN</v>
      </c>
      <c r="F172" s="20">
        <f>SUMIFS(COMPOSICAO!$P:$P,COMPOSICAO!$B:$B,B172,COMPOSICAO!$A:$A,C172)</f>
        <v>1</v>
      </c>
      <c r="G172" s="92">
        <f>VLOOKUP(B172,I!$A:$D,4,FALSE)</f>
        <v>20.98</v>
      </c>
      <c r="H172" s="93"/>
      <c r="I172" s="92">
        <f t="shared" si="6"/>
        <v>20.98</v>
      </c>
      <c r="J172" s="93"/>
      <c r="K172" s="94">
        <f t="shared" si="7"/>
        <v>1.8499999999999999E-2</v>
      </c>
      <c r="L172" s="95"/>
    </row>
    <row r="173" spans="1:12" ht="15" customHeight="1" x14ac:dyDescent="0.25">
      <c r="A173" s="20">
        <v>139</v>
      </c>
      <c r="B173" s="74">
        <v>20080</v>
      </c>
      <c r="C173" s="20" t="s">
        <v>247</v>
      </c>
      <c r="D173" s="90" t="str">
        <f>VLOOKUP(B173,IF(C173="COMPOSICAO",S!$A:$D,I!$A:$D),2,FALSE)</f>
        <v>ADESIVO PLASTICO PARA PVC, FRASCO COM 175 GR</v>
      </c>
      <c r="E173" s="91" t="str">
        <f>VLOOKUP(B173,IF(C173="COMPOSICAO",S!$A:$D,I!$A:$D),3,FALSE)</f>
        <v>UN</v>
      </c>
      <c r="F173" s="20">
        <f>SUMIFS(COMPOSICAO!$P:$P,COMPOSICAO!$B:$B,B173,COMPOSICAO!$A:$A,C173)</f>
        <v>0.85000000000000009</v>
      </c>
      <c r="G173" s="92">
        <f>VLOOKUP(B173,I!$A:$D,4,FALSE)</f>
        <v>23.53</v>
      </c>
      <c r="H173" s="93"/>
      <c r="I173" s="92">
        <f t="shared" si="6"/>
        <v>20</v>
      </c>
      <c r="J173" s="93"/>
      <c r="K173" s="94">
        <f t="shared" si="7"/>
        <v>1.7600000000000001E-2</v>
      </c>
      <c r="L173" s="95"/>
    </row>
    <row r="174" spans="1:12" ht="30" customHeight="1" x14ac:dyDescent="0.25">
      <c r="A174" s="20">
        <v>140</v>
      </c>
      <c r="B174" s="74">
        <v>122</v>
      </c>
      <c r="C174" s="20" t="s">
        <v>247</v>
      </c>
      <c r="D174" s="90" t="str">
        <f>VLOOKUP(B174,IF(C174="COMPOSICAO",S!$A:$D,I!$A:$D),2,FALSE)</f>
        <v>ADESIVO PLASTICO PARA PVC, FRASCO COM *850* GR</v>
      </c>
      <c r="E174" s="91" t="str">
        <f>VLOOKUP(B174,IF(C174="COMPOSICAO",S!$A:$D,I!$A:$D),3,FALSE)</f>
        <v>UN</v>
      </c>
      <c r="F174" s="20">
        <f>SUMIFS(COMPOSICAO!$P:$P,COMPOSICAO!$B:$B,B174,COMPOSICAO!$A:$A,C174)</f>
        <v>0.27670800000000001</v>
      </c>
      <c r="G174" s="92">
        <f>VLOOKUP(B174,I!$A:$D,4,FALSE)</f>
        <v>72.09</v>
      </c>
      <c r="H174" s="93"/>
      <c r="I174" s="92">
        <f t="shared" si="6"/>
        <v>19.95</v>
      </c>
      <c r="J174" s="93"/>
      <c r="K174" s="94">
        <f t="shared" si="7"/>
        <v>1.7600000000000001E-2</v>
      </c>
      <c r="L174" s="95"/>
    </row>
    <row r="175" spans="1:12" ht="30" customHeight="1" x14ac:dyDescent="0.25">
      <c r="A175" s="20">
        <v>141</v>
      </c>
      <c r="B175" s="74">
        <v>38106</v>
      </c>
      <c r="C175" s="20" t="s">
        <v>247</v>
      </c>
      <c r="D175" s="90" t="str">
        <f>VLOOKUP(B175,IF(C175="COMPOSICAO",S!$A:$D,I!$A:$D),2,FALSE)</f>
        <v>CAMPAINHA CIGARRA 127 V / 220 V (APENAS MODULO)</v>
      </c>
      <c r="E175" s="91" t="str">
        <f>VLOOKUP(B175,IF(C175="COMPOSICAO",S!$A:$D,I!$A:$D),3,FALSE)</f>
        <v>UN</v>
      </c>
      <c r="F175" s="20">
        <f>SUMIFS(COMPOSICAO!$P:$P,COMPOSICAO!$B:$B,B175,COMPOSICAO!$A:$A,C175)</f>
        <v>1</v>
      </c>
      <c r="G175" s="92">
        <f>VLOOKUP(B175,I!$A:$D,4,FALSE)</f>
        <v>18.63</v>
      </c>
      <c r="H175" s="93"/>
      <c r="I175" s="92">
        <f t="shared" si="6"/>
        <v>18.63</v>
      </c>
      <c r="J175" s="93"/>
      <c r="K175" s="94">
        <f t="shared" si="7"/>
        <v>1.6400000000000001E-2</v>
      </c>
      <c r="L175" s="95"/>
    </row>
    <row r="176" spans="1:12" ht="30" customHeight="1" x14ac:dyDescent="0.25">
      <c r="A176" s="20">
        <v>142</v>
      </c>
      <c r="B176" s="74">
        <v>2386</v>
      </c>
      <c r="C176" s="20" t="s">
        <v>247</v>
      </c>
      <c r="D176" s="90" t="str">
        <f>VLOOKUP(B176,IF(C176="COMPOSICAO",S!$A:$D,I!$A:$D),2,FALSE)</f>
        <v>DISJUNTOR TIPO NEMA, MONOPOLAR 35  ATE  50 A, TENSAO MAXIMA DE 240 V</v>
      </c>
      <c r="E176" s="91" t="str">
        <f>VLOOKUP(B176,IF(C176="COMPOSICAO",S!$A:$D,I!$A:$D),3,FALSE)</f>
        <v>UN</v>
      </c>
      <c r="F176" s="20">
        <f>SUMIFS(COMPOSICAO!$P:$P,COMPOSICAO!$B:$B,B176,COMPOSICAO!$A:$A,C176)</f>
        <v>1</v>
      </c>
      <c r="G176" s="92">
        <f>VLOOKUP(B176,I!$A:$D,4,FALSE)</f>
        <v>18.149999999999999</v>
      </c>
      <c r="H176" s="93"/>
      <c r="I176" s="92">
        <f t="shared" si="6"/>
        <v>18.149999999999999</v>
      </c>
      <c r="J176" s="93"/>
      <c r="K176" s="94">
        <f t="shared" si="7"/>
        <v>1.6E-2</v>
      </c>
      <c r="L176" s="95"/>
    </row>
    <row r="177" spans="1:12" ht="30" customHeight="1" x14ac:dyDescent="0.25">
      <c r="A177" s="20">
        <v>143</v>
      </c>
      <c r="B177" s="74">
        <v>11831</v>
      </c>
      <c r="C177" s="20" t="s">
        <v>247</v>
      </c>
      <c r="D177" s="90" t="str">
        <f>VLOOKUP(B177,IF(C177="COMPOSICAO",S!$A:$D,I!$A:$D),2,FALSE)</f>
        <v>TORNEIRA PLASTICA PARA TANQUE 1/2 " OU 3/4 " COM BICO PARA MANGUEIRA</v>
      </c>
      <c r="E177" s="91" t="str">
        <f>VLOOKUP(B177,IF(C177="COMPOSICAO",S!$A:$D,I!$A:$D),3,FALSE)</f>
        <v>UN</v>
      </c>
      <c r="F177" s="20">
        <f>SUMIFS(COMPOSICAO!$P:$P,COMPOSICAO!$B:$B,B177,COMPOSICAO!$A:$A,C177)</f>
        <v>1</v>
      </c>
      <c r="G177" s="92">
        <f>VLOOKUP(B177,I!$A:$D,4,FALSE)</f>
        <v>17.03</v>
      </c>
      <c r="H177" s="93"/>
      <c r="I177" s="92">
        <f t="shared" si="6"/>
        <v>17.03</v>
      </c>
      <c r="J177" s="93"/>
      <c r="K177" s="94">
        <f t="shared" si="7"/>
        <v>1.4999999999999999E-2</v>
      </c>
      <c r="L177" s="95"/>
    </row>
    <row r="178" spans="1:12" ht="45" customHeight="1" x14ac:dyDescent="0.25">
      <c r="A178" s="20">
        <v>144</v>
      </c>
      <c r="B178" s="74">
        <v>4377</v>
      </c>
      <c r="C178" s="20" t="s">
        <v>247</v>
      </c>
      <c r="D178" s="90" t="str">
        <f>VLOOKUP(B178,IF(C178="COMPOSICAO",S!$A:$D,I!$A:$D),2,FALSE)</f>
        <v>PARAFUSO DE ACO ZINCADO COM ROSCA SOBERBA, CABECA CHATA E FENDA SIMPLES, DIAMETRO 4,2 MM, COMPRIMENTO * 32 * MM</v>
      </c>
      <c r="E178" s="91" t="str">
        <f>VLOOKUP(B178,IF(C178="COMPOSICAO",S!$A:$D,I!$A:$D),3,FALSE)</f>
        <v>UN</v>
      </c>
      <c r="F178" s="20">
        <f>SUMIFS(COMPOSICAO!$P:$P,COMPOSICAO!$B:$B,B178,COMPOSICAO!$A:$A,C178)</f>
        <v>55.536000000000001</v>
      </c>
      <c r="G178" s="92">
        <f>VLOOKUP(B178,I!$A:$D,4,FALSE)</f>
        <v>0.28999999999999998</v>
      </c>
      <c r="H178" s="93"/>
      <c r="I178" s="92">
        <f t="shared" si="6"/>
        <v>16.11</v>
      </c>
      <c r="J178" s="93"/>
      <c r="K178" s="94">
        <f t="shared" si="7"/>
        <v>1.4200000000000001E-2</v>
      </c>
      <c r="L178" s="95"/>
    </row>
    <row r="179" spans="1:12" ht="15" customHeight="1" x14ac:dyDescent="0.25">
      <c r="A179" s="20">
        <v>145</v>
      </c>
      <c r="B179" s="74">
        <v>38383</v>
      </c>
      <c r="C179" s="20" t="s">
        <v>247</v>
      </c>
      <c r="D179" s="90" t="str">
        <f>VLOOKUP(B179,IF(C179="COMPOSICAO",S!$A:$D,I!$A:$D),2,FALSE)</f>
        <v>LIXA D'AGUA EM FOLHA, GRAO 100</v>
      </c>
      <c r="E179" s="91" t="str">
        <f>VLOOKUP(B179,IF(C179="COMPOSICAO",S!$A:$D,I!$A:$D),3,FALSE)</f>
        <v>UN</v>
      </c>
      <c r="F179" s="20">
        <f>SUMIFS(COMPOSICAO!$P:$P,COMPOSICAO!$B:$B,B179,COMPOSICAO!$A:$A,C179)</f>
        <v>6.5081190000000007</v>
      </c>
      <c r="G179" s="92">
        <f>VLOOKUP(B179,I!$A:$D,4,FALSE)</f>
        <v>2.33</v>
      </c>
      <c r="H179" s="93"/>
      <c r="I179" s="92">
        <f t="shared" si="6"/>
        <v>15.16</v>
      </c>
      <c r="J179" s="93"/>
      <c r="K179" s="94">
        <f t="shared" si="7"/>
        <v>1.34E-2</v>
      </c>
      <c r="L179" s="95"/>
    </row>
    <row r="180" spans="1:12" ht="30" customHeight="1" x14ac:dyDescent="0.25">
      <c r="A180" s="20">
        <v>146</v>
      </c>
      <c r="B180" s="74">
        <v>2705</v>
      </c>
      <c r="C180" s="20" t="s">
        <v>247</v>
      </c>
      <c r="D180" s="90" t="str">
        <f>VLOOKUP(B180,IF(C180="COMPOSICAO",S!$A:$D,I!$A:$D),2,FALSE)</f>
        <v>ENERGIA ELETRICA ATE 2000 KWH INDUSTRIAL, SEM DEMANDA</v>
      </c>
      <c r="E180" s="91" t="str">
        <f>VLOOKUP(B180,IF(C180="COMPOSICAO",S!$A:$D,I!$A:$D),3,FALSE)</f>
        <v>KWH</v>
      </c>
      <c r="F180" s="20">
        <f>SUMIFS(COMPOSICAO!$P:$P,COMPOSICAO!$B:$B,B180,COMPOSICAO!$A:$A,C180)</f>
        <v>20.469355587075</v>
      </c>
      <c r="G180" s="92">
        <f>VLOOKUP(B180,I!$A:$D,4,FALSE)</f>
        <v>0.7</v>
      </c>
      <c r="H180" s="93"/>
      <c r="I180" s="92">
        <f t="shared" si="6"/>
        <v>14.33</v>
      </c>
      <c r="J180" s="93"/>
      <c r="K180" s="94">
        <f t="shared" si="7"/>
        <v>1.26E-2</v>
      </c>
      <c r="L180" s="95"/>
    </row>
    <row r="181" spans="1:12" ht="15" customHeight="1" x14ac:dyDescent="0.25">
      <c r="A181" s="20">
        <v>147</v>
      </c>
      <c r="B181" s="74">
        <v>4221</v>
      </c>
      <c r="C181" s="20" t="s">
        <v>247</v>
      </c>
      <c r="D181" s="90" t="str">
        <f>VLOOKUP(B181,IF(C181="COMPOSICAO",S!$A:$D,I!$A:$D),2,FALSE)</f>
        <v>OLEO DIESEL COMBUSTIVEL COMUM</v>
      </c>
      <c r="E181" s="91" t="str">
        <f>VLOOKUP(B181,IF(C181="COMPOSICAO",S!$A:$D,I!$A:$D),3,FALSE)</f>
        <v>L</v>
      </c>
      <c r="F181" s="20">
        <f>SUMIFS(COMPOSICAO!$P:$P,COMPOSICAO!$B:$B,B181,COMPOSICAO!$A:$A,C181)</f>
        <v>2.2577430000000001</v>
      </c>
      <c r="G181" s="92">
        <f>VLOOKUP(B181,I!$A:$D,4,FALSE)</f>
        <v>6.26</v>
      </c>
      <c r="H181" s="93"/>
      <c r="I181" s="92">
        <f t="shared" si="6"/>
        <v>14.13</v>
      </c>
      <c r="J181" s="93"/>
      <c r="K181" s="94">
        <f t="shared" si="7"/>
        <v>1.2500000000000001E-2</v>
      </c>
      <c r="L181" s="95"/>
    </row>
    <row r="182" spans="1:12" ht="30" customHeight="1" x14ac:dyDescent="0.25">
      <c r="A182" s="20">
        <v>148</v>
      </c>
      <c r="B182" s="74">
        <v>34686</v>
      </c>
      <c r="C182" s="20" t="s">
        <v>247</v>
      </c>
      <c r="D182" s="90" t="str">
        <f>VLOOKUP(B182,IF(C182="COMPOSICAO",S!$A:$D,I!$A:$D),2,FALSE)</f>
        <v>DISJUNTOR TIPO DIN / IEC, MONOPOLAR DE 40  ATE 50A</v>
      </c>
      <c r="E182" s="91" t="str">
        <f>VLOOKUP(B182,IF(C182="COMPOSICAO",S!$A:$D,I!$A:$D),3,FALSE)</f>
        <v>UN</v>
      </c>
      <c r="F182" s="20">
        <f>SUMIFS(COMPOSICAO!$P:$P,COMPOSICAO!$B:$B,B182,COMPOSICAO!$A:$A,C182)</f>
        <v>1</v>
      </c>
      <c r="G182" s="92">
        <f>VLOOKUP(B182,I!$A:$D,4,FALSE)</f>
        <v>12.39</v>
      </c>
      <c r="H182" s="93"/>
      <c r="I182" s="92">
        <f t="shared" si="6"/>
        <v>12.39</v>
      </c>
      <c r="J182" s="93"/>
      <c r="K182" s="94">
        <f t="shared" si="7"/>
        <v>1.09E-2</v>
      </c>
      <c r="L182" s="95"/>
    </row>
    <row r="183" spans="1:12" ht="30" customHeight="1" x14ac:dyDescent="0.25">
      <c r="A183" s="20">
        <v>149</v>
      </c>
      <c r="B183" s="74">
        <v>7139</v>
      </c>
      <c r="C183" s="20" t="s">
        <v>247</v>
      </c>
      <c r="D183" s="90" t="str">
        <f>VLOOKUP(B183,IF(C183="COMPOSICAO",S!$A:$D,I!$A:$D),2,FALSE)</f>
        <v>TE SOLDAVEL, PVC, 90 GRAUS, 25 MM, PARA AGUA FRIA PREDIAL (NBR 5648)</v>
      </c>
      <c r="E183" s="91" t="str">
        <f>VLOOKUP(B183,IF(C183="COMPOSICAO",S!$A:$D,I!$A:$D),3,FALSE)</f>
        <v>UN</v>
      </c>
      <c r="F183" s="20">
        <f>SUMIFS(COMPOSICAO!$P:$P,COMPOSICAO!$B:$B,B183,COMPOSICAO!$A:$A,C183)</f>
        <v>9.01</v>
      </c>
      <c r="G183" s="92">
        <f>VLOOKUP(B183,I!$A:$D,4,FALSE)</f>
        <v>1.36</v>
      </c>
      <c r="H183" s="93"/>
      <c r="I183" s="92">
        <f t="shared" si="6"/>
        <v>12.25</v>
      </c>
      <c r="J183" s="93"/>
      <c r="K183" s="94">
        <f t="shared" si="7"/>
        <v>1.0800000000000001E-2</v>
      </c>
      <c r="L183" s="95"/>
    </row>
    <row r="184" spans="1:12" ht="30" customHeight="1" x14ac:dyDescent="0.25">
      <c r="A184" s="20">
        <v>150</v>
      </c>
      <c r="B184" s="74">
        <v>11741</v>
      </c>
      <c r="C184" s="20" t="s">
        <v>247</v>
      </c>
      <c r="D184" s="90" t="str">
        <f>VLOOKUP(B184,IF(C184="COMPOSICAO",S!$A:$D,I!$A:$D),2,FALSE)</f>
        <v>RALO SIFONADO CILINDRICO, PVC, 100 X 40 MM,  COM GRELHA REDONDA BRANCA</v>
      </c>
      <c r="E184" s="91" t="str">
        <f>VLOOKUP(B184,IF(C184="COMPOSICAO",S!$A:$D,I!$A:$D),3,FALSE)</f>
        <v>UN</v>
      </c>
      <c r="F184" s="20">
        <f>SUMIFS(COMPOSICAO!$P:$P,COMPOSICAO!$B:$B,B184,COMPOSICAO!$A:$A,C184)</f>
        <v>1</v>
      </c>
      <c r="G184" s="92">
        <f>VLOOKUP(B184,I!$A:$D,4,FALSE)</f>
        <v>12.17</v>
      </c>
      <c r="H184" s="93"/>
      <c r="I184" s="92">
        <f t="shared" si="6"/>
        <v>12.17</v>
      </c>
      <c r="J184" s="93"/>
      <c r="K184" s="94">
        <f t="shared" si="7"/>
        <v>1.0699999999999999E-2</v>
      </c>
      <c r="L184" s="95"/>
    </row>
    <row r="185" spans="1:12" ht="15" customHeight="1" x14ac:dyDescent="0.25">
      <c r="A185" s="20">
        <v>151</v>
      </c>
      <c r="B185" s="74">
        <v>37329</v>
      </c>
      <c r="C185" s="20" t="s">
        <v>247</v>
      </c>
      <c r="D185" s="90" t="str">
        <f>VLOOKUP(B185,IF(C185="COMPOSICAO",S!$A:$D,I!$A:$D),2,FALSE)</f>
        <v>REJUNTE EPOXI, QUALQUER COR</v>
      </c>
      <c r="E185" s="91" t="str">
        <f>VLOOKUP(B185,IF(C185="COMPOSICAO",S!$A:$D,I!$A:$D),3,FALSE)</f>
        <v>KG</v>
      </c>
      <c r="F185" s="20">
        <f>SUMIFS(COMPOSICAO!$P:$P,COMPOSICAO!$B:$B,B185,COMPOSICAO!$A:$A,C185)</f>
        <v>0.1636</v>
      </c>
      <c r="G185" s="92">
        <f>VLOOKUP(B185,I!$A:$D,4,FALSE)</f>
        <v>74.2</v>
      </c>
      <c r="H185" s="93"/>
      <c r="I185" s="92">
        <f t="shared" si="6"/>
        <v>12.14</v>
      </c>
      <c r="J185" s="93"/>
      <c r="K185" s="94">
        <f t="shared" si="7"/>
        <v>1.0699999999999999E-2</v>
      </c>
      <c r="L185" s="95"/>
    </row>
    <row r="186" spans="1:12" ht="30" customHeight="1" x14ac:dyDescent="0.25">
      <c r="A186" s="20">
        <v>152</v>
      </c>
      <c r="B186" s="74">
        <v>6138</v>
      </c>
      <c r="C186" s="20" t="s">
        <v>247</v>
      </c>
      <c r="D186" s="90" t="str">
        <f>VLOOKUP(B186,IF(C186="COMPOSICAO",S!$A:$D,I!$A:$D),2,FALSE)</f>
        <v>ANEL DE VEDACAO, PVC FLEXIVEL, 100 MM, PARA SAIDA DE BACIA / VASO SANITARIO</v>
      </c>
      <c r="E186" s="91" t="str">
        <f>VLOOKUP(B186,IF(C186="COMPOSICAO",S!$A:$D,I!$A:$D),3,FALSE)</f>
        <v>UN</v>
      </c>
      <c r="F186" s="20">
        <f>SUMIFS(COMPOSICAO!$P:$P,COMPOSICAO!$B:$B,B186,COMPOSICAO!$A:$A,C186)</f>
        <v>1</v>
      </c>
      <c r="G186" s="92">
        <f>VLOOKUP(B186,I!$A:$D,4,FALSE)</f>
        <v>11.68</v>
      </c>
      <c r="H186" s="93"/>
      <c r="I186" s="92">
        <f t="shared" si="6"/>
        <v>11.68</v>
      </c>
      <c r="J186" s="93"/>
      <c r="K186" s="94">
        <f t="shared" si="7"/>
        <v>1.03E-2</v>
      </c>
      <c r="L186" s="95"/>
    </row>
    <row r="187" spans="1:12" ht="45" customHeight="1" x14ac:dyDescent="0.25">
      <c r="A187" s="20">
        <v>153</v>
      </c>
      <c r="B187" s="74">
        <v>1358</v>
      </c>
      <c r="C187" s="20" t="s">
        <v>247</v>
      </c>
      <c r="D187" s="90" t="str">
        <f>VLOOKUP(B187,IF(C187="COMPOSICAO",S!$A:$D,I!$A:$D),2,FALSE)</f>
        <v>CHAPA/PAINEL DE MADEIRA COMPENSADA RESINADA (MADEIRITE RESINADO ROSA) PARA FORMA DE CONCRETO, DE 2200 x 1100 MM, E = 17 MM</v>
      </c>
      <c r="E187" s="91" t="str">
        <f>VLOOKUP(B187,IF(C187="COMPOSICAO",S!$A:$D,I!$A:$D),3,FALSE)</f>
        <v>M2</v>
      </c>
      <c r="F187" s="20">
        <f>SUMIFS(COMPOSICAO!$P:$P,COMPOSICAO!$B:$B,B187,COMPOSICAO!$A:$A,C187)</f>
        <v>0.17622527999999998</v>
      </c>
      <c r="G187" s="92">
        <f>VLOOKUP(B187,I!$A:$D,4,FALSE)</f>
        <v>64.260000000000005</v>
      </c>
      <c r="H187" s="93"/>
      <c r="I187" s="92">
        <f t="shared" si="6"/>
        <v>11.32</v>
      </c>
      <c r="J187" s="93"/>
      <c r="K187" s="94">
        <f t="shared" si="7"/>
        <v>0.01</v>
      </c>
      <c r="L187" s="95"/>
    </row>
    <row r="188" spans="1:12" ht="45" customHeight="1" x14ac:dyDescent="0.25">
      <c r="A188" s="20">
        <v>154</v>
      </c>
      <c r="B188" s="74">
        <v>7691</v>
      </c>
      <c r="C188" s="20" t="s">
        <v>247</v>
      </c>
      <c r="D188" s="90" t="str">
        <f>VLOOKUP(B188,IF(C188="COMPOSICAO",S!$A:$D,I!$A:$D),2,FALSE)</f>
        <v>TUBO ACO GALVANIZADO COM COSTURA, CLASSE MEDIA, DN 1/2", E = *2,65* MM, PESO *1,22* KG/M (NBR 5580)</v>
      </c>
      <c r="E188" s="91" t="str">
        <f>VLOOKUP(B188,IF(C188="COMPOSICAO",S!$A:$D,I!$A:$D),3,FALSE)</f>
        <v>M</v>
      </c>
      <c r="F188" s="20">
        <f>SUMIFS(COMPOSICAO!$P:$P,COMPOSICAO!$B:$B,B188,COMPOSICAO!$A:$A,C188)</f>
        <v>0.51949999999999996</v>
      </c>
      <c r="G188" s="92">
        <f>VLOOKUP(B188,I!$A:$D,4,FALSE)</f>
        <v>19.38</v>
      </c>
      <c r="H188" s="93"/>
      <c r="I188" s="92">
        <f t="shared" si="6"/>
        <v>10.07</v>
      </c>
      <c r="J188" s="93"/>
      <c r="K188" s="94">
        <f t="shared" si="7"/>
        <v>8.8999999999999999E-3</v>
      </c>
      <c r="L188" s="95"/>
    </row>
    <row r="189" spans="1:12" ht="15" customHeight="1" x14ac:dyDescent="0.25">
      <c r="A189" s="20">
        <v>155</v>
      </c>
      <c r="B189" s="74">
        <v>37595</v>
      </c>
      <c r="C189" s="20" t="s">
        <v>247</v>
      </c>
      <c r="D189" s="90" t="str">
        <f>VLOOKUP(B189,IF(C189="COMPOSICAO",S!$A:$D,I!$A:$D),2,FALSE)</f>
        <v>ARGAMASSA COLANTE TIPO AC III</v>
      </c>
      <c r="E189" s="91" t="str">
        <f>VLOOKUP(B189,IF(C189="COMPOSICAO",S!$A:$D,I!$A:$D),3,FALSE)</f>
        <v>KG</v>
      </c>
      <c r="F189" s="20">
        <f>SUMIFS(COMPOSICAO!$P:$P,COMPOSICAO!$B:$B,B189,COMPOSICAO!$A:$A,C189)</f>
        <v>5.16</v>
      </c>
      <c r="G189" s="92">
        <f>VLOOKUP(B189,I!$A:$D,4,FALSE)</f>
        <v>1.84</v>
      </c>
      <c r="H189" s="93"/>
      <c r="I189" s="92">
        <f t="shared" si="6"/>
        <v>9.49</v>
      </c>
      <c r="J189" s="93"/>
      <c r="K189" s="94">
        <f t="shared" si="7"/>
        <v>8.3999999999999995E-3</v>
      </c>
      <c r="L189" s="95"/>
    </row>
    <row r="190" spans="1:12" ht="30" customHeight="1" x14ac:dyDescent="0.25">
      <c r="A190" s="20">
        <v>156</v>
      </c>
      <c r="B190" s="74">
        <v>7319</v>
      </c>
      <c r="C190" s="20" t="s">
        <v>247</v>
      </c>
      <c r="D190" s="90" t="str">
        <f>VLOOKUP(B190,IF(C190="COMPOSICAO",S!$A:$D,I!$A:$D),2,FALSE)</f>
        <v>TINTA ASFALTICA IMPERMEABILIZANTE DISPERSA EM AGUA, PARA MATERIAIS CIMENTICIOS</v>
      </c>
      <c r="E190" s="91" t="str">
        <f>VLOOKUP(B190,IF(C190="COMPOSICAO",S!$A:$D,I!$A:$D),3,FALSE)</f>
        <v>L</v>
      </c>
      <c r="F190" s="20">
        <f>SUMIFS(COMPOSICAO!$P:$P,COMPOSICAO!$B:$B,B190,COMPOSICAO!$A:$A,C190)</f>
        <v>0.83550000000000002</v>
      </c>
      <c r="G190" s="92">
        <f>VLOOKUP(B190,I!$A:$D,4,FALSE)</f>
        <v>11.14</v>
      </c>
      <c r="H190" s="93"/>
      <c r="I190" s="92">
        <f t="shared" si="6"/>
        <v>9.31</v>
      </c>
      <c r="J190" s="93"/>
      <c r="K190" s="94">
        <f t="shared" si="7"/>
        <v>8.2000000000000007E-3</v>
      </c>
      <c r="L190" s="95"/>
    </row>
    <row r="191" spans="1:12" ht="30" customHeight="1" x14ac:dyDescent="0.25">
      <c r="A191" s="20">
        <v>157</v>
      </c>
      <c r="B191" s="74">
        <v>3529</v>
      </c>
      <c r="C191" s="20" t="s">
        <v>247</v>
      </c>
      <c r="D191" s="90" t="str">
        <f>VLOOKUP(B191,IF(C191="COMPOSICAO",S!$A:$D,I!$A:$D),2,FALSE)</f>
        <v>JOELHO PVC, SOLDAVEL, 90 GRAUS, 25 MM, COR MARROM, PARA AGUA FRIA PREDIAL</v>
      </c>
      <c r="E191" s="91" t="str">
        <f>VLOOKUP(B191,IF(C191="COMPOSICAO",S!$A:$D,I!$A:$D),3,FALSE)</f>
        <v>UN</v>
      </c>
      <c r="F191" s="20">
        <f>SUMIFS(COMPOSICAO!$P:$P,COMPOSICAO!$B:$B,B191,COMPOSICAO!$A:$A,C191)</f>
        <v>10.62</v>
      </c>
      <c r="G191" s="92">
        <f>VLOOKUP(B191,I!$A:$D,4,FALSE)</f>
        <v>0.82</v>
      </c>
      <c r="H191" s="93"/>
      <c r="I191" s="92">
        <f t="shared" si="6"/>
        <v>8.7100000000000009</v>
      </c>
      <c r="J191" s="93"/>
      <c r="K191" s="94">
        <f t="shared" si="7"/>
        <v>7.7000000000000002E-3</v>
      </c>
      <c r="L191" s="95"/>
    </row>
    <row r="192" spans="1:12" ht="30" customHeight="1" x14ac:dyDescent="0.25">
      <c r="A192" s="20">
        <v>158</v>
      </c>
      <c r="B192" s="74">
        <v>11055</v>
      </c>
      <c r="C192" s="20" t="s">
        <v>247</v>
      </c>
      <c r="D192" s="90" t="str">
        <f>VLOOKUP(B192,IF(C192="COMPOSICAO",S!$A:$D,I!$A:$D),2,FALSE)</f>
        <v>PARAFUSO ROSCA SOBERBA ZINCADO CABECA CHATA FENDA SIMPLES 3,5 X 25 MM (1 ")</v>
      </c>
      <c r="E192" s="91" t="str">
        <f>VLOOKUP(B192,IF(C192="COMPOSICAO",S!$A:$D,I!$A:$D),3,FALSE)</f>
        <v>UN</v>
      </c>
      <c r="F192" s="20">
        <f>SUMIFS(COMPOSICAO!$P:$P,COMPOSICAO!$B:$B,B192,COMPOSICAO!$A:$A,C192)</f>
        <v>99</v>
      </c>
      <c r="G192" s="92">
        <f>VLOOKUP(B192,I!$A:$D,4,FALSE)</f>
        <v>0.08</v>
      </c>
      <c r="H192" s="93"/>
      <c r="I192" s="92">
        <f t="shared" si="6"/>
        <v>7.92</v>
      </c>
      <c r="J192" s="93"/>
      <c r="K192" s="94">
        <f t="shared" si="7"/>
        <v>7.0000000000000001E-3</v>
      </c>
      <c r="L192" s="95"/>
    </row>
    <row r="193" spans="1:12" ht="30" customHeight="1" x14ac:dyDescent="0.25">
      <c r="A193" s="20">
        <v>159</v>
      </c>
      <c r="B193" s="74">
        <v>21127</v>
      </c>
      <c r="C193" s="20" t="s">
        <v>247</v>
      </c>
      <c r="D193" s="90" t="str">
        <f>VLOOKUP(B193,IF(C193="COMPOSICAO",S!$A:$D,I!$A:$D),2,FALSE)</f>
        <v>FITA ISOLANTE ADESIVA ANTICHAMA, USO ATE 750 V, EM ROLO DE 19 MM X 5 M</v>
      </c>
      <c r="E193" s="91" t="str">
        <f>VLOOKUP(B193,IF(C193="COMPOSICAO",S!$A:$D,I!$A:$D),3,FALSE)</f>
        <v>UN</v>
      </c>
      <c r="F193" s="20">
        <f>SUMIFS(COMPOSICAO!$P:$P,COMPOSICAO!$B:$B,B193,COMPOSICAO!$A:$A,C193)</f>
        <v>1.8946080000000001</v>
      </c>
      <c r="G193" s="92">
        <f>VLOOKUP(B193,I!$A:$D,4,FALSE)</f>
        <v>4.1500000000000004</v>
      </c>
      <c r="H193" s="93"/>
      <c r="I193" s="92">
        <f t="shared" si="6"/>
        <v>7.86</v>
      </c>
      <c r="J193" s="93"/>
      <c r="K193" s="94">
        <f t="shared" si="7"/>
        <v>6.8999999999999999E-3</v>
      </c>
      <c r="L193" s="95"/>
    </row>
    <row r="194" spans="1:12" ht="45" customHeight="1" x14ac:dyDescent="0.25">
      <c r="A194" s="20">
        <v>160</v>
      </c>
      <c r="B194" s="74">
        <v>7568</v>
      </c>
      <c r="C194" s="20" t="s">
        <v>247</v>
      </c>
      <c r="D194" s="90" t="str">
        <f>VLOOKUP(B194,IF(C194="COMPOSICAO",S!$A:$D,I!$A:$D),2,FALSE)</f>
        <v>BUCHA DE NYLON SEM ABA S10, COM PARAFUSO DE 6,10 X 65 MM EM ACO ZINCADO COM ROSCA SOBERBA, CABECA CHATA E FENDA PHILLIPS</v>
      </c>
      <c r="E194" s="91" t="str">
        <f>VLOOKUP(B194,IF(C194="COMPOSICAO",S!$A:$D,I!$A:$D),3,FALSE)</f>
        <v>UN</v>
      </c>
      <c r="F194" s="20">
        <f>SUMIFS(COMPOSICAO!$P:$P,COMPOSICAO!$B:$B,B194,COMPOSICAO!$A:$A,C194)</f>
        <v>12</v>
      </c>
      <c r="G194" s="92">
        <f>VLOOKUP(B194,I!$A:$D,4,FALSE)</f>
        <v>0.61</v>
      </c>
      <c r="H194" s="93"/>
      <c r="I194" s="92">
        <f t="shared" si="6"/>
        <v>7.32</v>
      </c>
      <c r="J194" s="93"/>
      <c r="K194" s="94">
        <f t="shared" si="7"/>
        <v>6.4999999999999997E-3</v>
      </c>
      <c r="L194" s="95"/>
    </row>
    <row r="195" spans="1:12" ht="30" customHeight="1" x14ac:dyDescent="0.25">
      <c r="A195" s="20">
        <v>161</v>
      </c>
      <c r="B195" s="74">
        <v>39026</v>
      </c>
      <c r="C195" s="20" t="s">
        <v>247</v>
      </c>
      <c r="D195" s="90" t="str">
        <f>VLOOKUP(B195,IF(C195="COMPOSICAO",S!$A:$D,I!$A:$D),2,FALSE)</f>
        <v>PREGO DE ACO POLIDO SEM CABECA 15 X 15 (1 1/4 X 13)</v>
      </c>
      <c r="E195" s="91" t="str">
        <f>VLOOKUP(B195,IF(C195="COMPOSICAO",S!$A:$D,I!$A:$D),3,FALSE)</f>
        <v>KG</v>
      </c>
      <c r="F195" s="20">
        <f>SUMIFS(COMPOSICAO!$P:$P,COMPOSICAO!$B:$B,B195,COMPOSICAO!$A:$A,C195)</f>
        <v>0.3</v>
      </c>
      <c r="G195" s="92">
        <f>VLOOKUP(B195,I!$A:$D,4,FALSE)</f>
        <v>24.23</v>
      </c>
      <c r="H195" s="93"/>
      <c r="I195" s="92">
        <f t="shared" si="6"/>
        <v>7.27</v>
      </c>
      <c r="J195" s="93"/>
      <c r="K195" s="94">
        <f t="shared" si="7"/>
        <v>6.4000000000000003E-3</v>
      </c>
      <c r="L195" s="95"/>
    </row>
    <row r="196" spans="1:12" ht="30" customHeight="1" x14ac:dyDescent="0.25">
      <c r="A196" s="20">
        <v>162</v>
      </c>
      <c r="B196" s="74">
        <v>11681</v>
      </c>
      <c r="C196" s="20" t="s">
        <v>247</v>
      </c>
      <c r="D196" s="90" t="str">
        <f>VLOOKUP(B196,IF(C196="COMPOSICAO",S!$A:$D,I!$A:$D),2,FALSE)</f>
        <v>ENGATE/RABICHO FLEXIVEL PLASTICO (PVC OU ABS) BRANCO 1/2 " X 40 CM</v>
      </c>
      <c r="E196" s="91" t="str">
        <f>VLOOKUP(B196,IF(C196="COMPOSICAO",S!$A:$D,I!$A:$D),3,FALSE)</f>
        <v>UN</v>
      </c>
      <c r="F196" s="20">
        <f>SUMIFS(COMPOSICAO!$P:$P,COMPOSICAO!$B:$B,B196,COMPOSICAO!$A:$A,C196)</f>
        <v>1</v>
      </c>
      <c r="G196" s="92">
        <f>VLOOKUP(B196,I!$A:$D,4,FALSE)</f>
        <v>6.79</v>
      </c>
      <c r="H196" s="93"/>
      <c r="I196" s="92">
        <f t="shared" si="6"/>
        <v>6.79</v>
      </c>
      <c r="J196" s="93"/>
      <c r="K196" s="94">
        <f t="shared" si="7"/>
        <v>6.0000000000000001E-3</v>
      </c>
      <c r="L196" s="95"/>
    </row>
    <row r="197" spans="1:12" ht="15" customHeight="1" x14ac:dyDescent="0.25">
      <c r="A197" s="20">
        <v>163</v>
      </c>
      <c r="B197" s="74">
        <v>4222</v>
      </c>
      <c r="C197" s="20" t="s">
        <v>247</v>
      </c>
      <c r="D197" s="90" t="str">
        <f>VLOOKUP(B197,IF(C197="COMPOSICAO",S!$A:$D,I!$A:$D),2,FALSE)</f>
        <v>GASOLINA COMUM</v>
      </c>
      <c r="E197" s="91" t="str">
        <f>VLOOKUP(B197,IF(C197="COMPOSICAO",S!$A:$D,I!$A:$D),3,FALSE)</f>
        <v>L</v>
      </c>
      <c r="F197" s="20">
        <f>SUMIFS(COMPOSICAO!$P:$P,COMPOSICAO!$B:$B,B197,COMPOSICAO!$A:$A,C197)</f>
        <v>1.2366682314000002</v>
      </c>
      <c r="G197" s="92">
        <f>VLOOKUP(B197,I!$A:$D,4,FALSE)</f>
        <v>5.1100000000000003</v>
      </c>
      <c r="H197" s="93"/>
      <c r="I197" s="92">
        <f t="shared" si="6"/>
        <v>6.32</v>
      </c>
      <c r="J197" s="93"/>
      <c r="K197" s="94">
        <f t="shared" si="7"/>
        <v>5.5999999999999999E-3</v>
      </c>
      <c r="L197" s="95"/>
    </row>
    <row r="198" spans="1:12" ht="30" customHeight="1" x14ac:dyDescent="0.25">
      <c r="A198" s="20">
        <v>164</v>
      </c>
      <c r="B198" s="74">
        <v>3398</v>
      </c>
      <c r="C198" s="20" t="s">
        <v>247</v>
      </c>
      <c r="D198" s="90" t="str">
        <f>VLOOKUP(B198,IF(C198="COMPOSICAO",S!$A:$D,I!$A:$D),2,FALSE)</f>
        <v>ISOLADOR DE PORCELANA, TIPO ROLDANA, DIMENSOES DE *72* X *72* MM, PARA USO EM BAIXA TENSAO</v>
      </c>
      <c r="E198" s="91" t="str">
        <f>VLOOKUP(B198,IF(C198="COMPOSICAO",S!$A:$D,I!$A:$D),3,FALSE)</f>
        <v>UN</v>
      </c>
      <c r="F198" s="20">
        <f>SUMIFS(COMPOSICAO!$P:$P,COMPOSICAO!$B:$B,B198,COMPOSICAO!$A:$A,C198)</f>
        <v>1</v>
      </c>
      <c r="G198" s="92">
        <f>VLOOKUP(B198,I!$A:$D,4,FALSE)</f>
        <v>5.91</v>
      </c>
      <c r="H198" s="93"/>
      <c r="I198" s="92">
        <f t="shared" si="6"/>
        <v>5.91</v>
      </c>
      <c r="J198" s="93"/>
      <c r="K198" s="94">
        <f t="shared" si="7"/>
        <v>5.1999999999999998E-3</v>
      </c>
      <c r="L198" s="95"/>
    </row>
    <row r="199" spans="1:12" ht="15" customHeight="1" x14ac:dyDescent="0.25">
      <c r="A199" s="20">
        <v>165</v>
      </c>
      <c r="B199" s="74">
        <v>38116</v>
      </c>
      <c r="C199" s="20" t="s">
        <v>247</v>
      </c>
      <c r="D199" s="90" t="str">
        <f>VLOOKUP(B199,IF(C199="COMPOSICAO",S!$A:$D,I!$A:$D),2,FALSE)</f>
        <v>PULSADOR CAMPAINHA 10A, 250V (APENAS MODULO)</v>
      </c>
      <c r="E199" s="91" t="str">
        <f>VLOOKUP(B199,IF(C199="COMPOSICAO",S!$A:$D,I!$A:$D),3,FALSE)</f>
        <v>UN</v>
      </c>
      <c r="F199" s="20">
        <f>SUMIFS(COMPOSICAO!$P:$P,COMPOSICAO!$B:$B,B199,COMPOSICAO!$A:$A,C199)</f>
        <v>1</v>
      </c>
      <c r="G199" s="92">
        <f>VLOOKUP(B199,I!$A:$D,4,FALSE)</f>
        <v>5.83</v>
      </c>
      <c r="H199" s="93"/>
      <c r="I199" s="92">
        <f t="shared" si="6"/>
        <v>5.83</v>
      </c>
      <c r="J199" s="93"/>
      <c r="K199" s="94">
        <f t="shared" si="7"/>
        <v>5.1000000000000004E-3</v>
      </c>
      <c r="L199" s="95"/>
    </row>
    <row r="200" spans="1:12" ht="30" customHeight="1" x14ac:dyDescent="0.25">
      <c r="A200" s="20">
        <v>166</v>
      </c>
      <c r="B200" s="74">
        <v>39276</v>
      </c>
      <c r="C200" s="20" t="s">
        <v>247</v>
      </c>
      <c r="D200" s="90" t="str">
        <f>VLOOKUP(B200,IF(C200="COMPOSICAO",S!$A:$D,I!$A:$D),2,FALSE)</f>
        <v>CURVA 180 GRAUS, DE PVC RIGIDO ROSCAVEL, DE 1", PARA ELETRODUTO</v>
      </c>
      <c r="E200" s="91" t="str">
        <f>VLOOKUP(B200,IF(C200="COMPOSICAO",S!$A:$D,I!$A:$D),3,FALSE)</f>
        <v>UN</v>
      </c>
      <c r="F200" s="20">
        <f>SUMIFS(COMPOSICAO!$P:$P,COMPOSICAO!$B:$B,B200,COMPOSICAO!$A:$A,C200)</f>
        <v>1</v>
      </c>
      <c r="G200" s="92">
        <f>VLOOKUP(B200,I!$A:$D,4,FALSE)</f>
        <v>5.59</v>
      </c>
      <c r="H200" s="93"/>
      <c r="I200" s="92">
        <f t="shared" si="6"/>
        <v>5.59</v>
      </c>
      <c r="J200" s="93"/>
      <c r="K200" s="94">
        <f t="shared" si="7"/>
        <v>4.8999999999999998E-3</v>
      </c>
      <c r="L200" s="95"/>
    </row>
    <row r="201" spans="1:12" ht="30" customHeight="1" x14ac:dyDescent="0.25">
      <c r="A201" s="20">
        <v>167</v>
      </c>
      <c r="B201" s="74">
        <v>3522</v>
      </c>
      <c r="C201" s="20" t="s">
        <v>247</v>
      </c>
      <c r="D201" s="90" t="str">
        <f>VLOOKUP(B201,IF(C201="COMPOSICAO",S!$A:$D,I!$A:$D),2,FALSE)</f>
        <v>JOELHO PVC, SOLDAVEL COM ROSCA, 90 GRAUS, 25 MM X 3/4", COR MARROM, PARA AGUA FRIA PREDIAL</v>
      </c>
      <c r="E201" s="91" t="str">
        <f>VLOOKUP(B201,IF(C201="COMPOSICAO",S!$A:$D,I!$A:$D),3,FALSE)</f>
        <v>UN</v>
      </c>
      <c r="F201" s="20">
        <f>SUMIFS(COMPOSICAO!$P:$P,COMPOSICAO!$B:$B,B201,COMPOSICAO!$A:$A,C201)</f>
        <v>2</v>
      </c>
      <c r="G201" s="92">
        <f>VLOOKUP(B201,I!$A:$D,4,FALSE)</f>
        <v>2.75</v>
      </c>
      <c r="H201" s="93"/>
      <c r="I201" s="92">
        <f t="shared" si="6"/>
        <v>5.5</v>
      </c>
      <c r="J201" s="93"/>
      <c r="K201" s="94">
        <f t="shared" si="7"/>
        <v>4.8999999999999998E-3</v>
      </c>
      <c r="L201" s="95"/>
    </row>
    <row r="202" spans="1:12" ht="30" customHeight="1" x14ac:dyDescent="0.25">
      <c r="A202" s="20">
        <v>168</v>
      </c>
      <c r="B202" s="74">
        <v>6141</v>
      </c>
      <c r="C202" s="20" t="s">
        <v>247</v>
      </c>
      <c r="D202" s="90" t="str">
        <f>VLOOKUP(B202,IF(C202="COMPOSICAO",S!$A:$D,I!$A:$D),2,FALSE)</f>
        <v>ENGATE/RABICHO FLEXIVEL PLASTICO (PVC OU ABS) BRANCO 1/2 " X 30 CM</v>
      </c>
      <c r="E202" s="91" t="str">
        <f>VLOOKUP(B202,IF(C202="COMPOSICAO",S!$A:$D,I!$A:$D),3,FALSE)</f>
        <v>UN</v>
      </c>
      <c r="F202" s="20">
        <f>SUMIFS(COMPOSICAO!$P:$P,COMPOSICAO!$B:$B,B202,COMPOSICAO!$A:$A,C202)</f>
        <v>1</v>
      </c>
      <c r="G202" s="92">
        <f>VLOOKUP(B202,I!$A:$D,4,FALSE)</f>
        <v>5.38</v>
      </c>
      <c r="H202" s="93"/>
      <c r="I202" s="92">
        <f t="shared" si="6"/>
        <v>5.38</v>
      </c>
      <c r="J202" s="93"/>
      <c r="K202" s="94">
        <f t="shared" si="7"/>
        <v>4.7000000000000002E-3</v>
      </c>
      <c r="L202" s="95"/>
    </row>
    <row r="203" spans="1:12" ht="30" customHeight="1" x14ac:dyDescent="0.25">
      <c r="A203" s="20">
        <v>169</v>
      </c>
      <c r="B203" s="74">
        <v>7140</v>
      </c>
      <c r="C203" s="20" t="s">
        <v>247</v>
      </c>
      <c r="D203" s="90" t="str">
        <f>VLOOKUP(B203,IF(C203="COMPOSICAO",S!$A:$D,I!$A:$D),2,FALSE)</f>
        <v>TE SOLDAVEL, PVC, 90 GRAUS, 32 MM, PARA AGUA FRIA PREDIAL (NBR 5648)</v>
      </c>
      <c r="E203" s="91" t="str">
        <f>VLOOKUP(B203,IF(C203="COMPOSICAO",S!$A:$D,I!$A:$D),3,FALSE)</f>
        <v>UN</v>
      </c>
      <c r="F203" s="20">
        <f>SUMIFS(COMPOSICAO!$P:$P,COMPOSICAO!$B:$B,B203,COMPOSICAO!$A:$A,C203)</f>
        <v>1</v>
      </c>
      <c r="G203" s="92">
        <f>VLOOKUP(B203,I!$A:$D,4,FALSE)</f>
        <v>4.2699999999999996</v>
      </c>
      <c r="H203" s="93"/>
      <c r="I203" s="92">
        <f t="shared" si="6"/>
        <v>4.2699999999999996</v>
      </c>
      <c r="J203" s="93"/>
      <c r="K203" s="94">
        <f t="shared" si="7"/>
        <v>3.8E-3</v>
      </c>
      <c r="L203" s="95"/>
    </row>
    <row r="204" spans="1:12" ht="60" customHeight="1" x14ac:dyDescent="0.25">
      <c r="A204" s="20">
        <v>170</v>
      </c>
      <c r="B204" s="74">
        <v>37752</v>
      </c>
      <c r="C204" s="20" t="s">
        <v>247</v>
      </c>
      <c r="D204" s="90" t="str">
        <f>VLOOKUP(B204,IF(C204="COMPOSICAO",S!$A:$D,I!$A:$D),2,FALSE)</f>
        <v>CAMINHAO TOCO, PESO BRUTO TOTAL 16000 KG, CARGA UTIL MAXIMA 11030 KG, DISTANCIA ENTRE EIXOS 5,41 M, POTENCIA 185 CV (INCLUI CABINE E CHASSI, NAO INCLUI CARROCERIA)</v>
      </c>
      <c r="E204" s="91" t="str">
        <f>VLOOKUP(B204,IF(C204="COMPOSICAO",S!$A:$D,I!$A:$D),3,FALSE)</f>
        <v>UN</v>
      </c>
      <c r="F204" s="20">
        <f>SUMIFS(COMPOSICAO!$P:$P,COMPOSICAO!$B:$B,B204,COMPOSICAO!$A:$A,C204)</f>
        <v>8.5854999999999994E-6</v>
      </c>
      <c r="G204" s="92">
        <f>VLOOKUP(B204,I!$A:$D,4,FALSE)</f>
        <v>494634.55</v>
      </c>
      <c r="H204" s="93"/>
      <c r="I204" s="92">
        <f t="shared" si="6"/>
        <v>4.25</v>
      </c>
      <c r="J204" s="93"/>
      <c r="K204" s="94">
        <f t="shared" si="7"/>
        <v>3.7000000000000002E-3</v>
      </c>
      <c r="L204" s="95"/>
    </row>
    <row r="205" spans="1:12" ht="30" customHeight="1" x14ac:dyDescent="0.25">
      <c r="A205" s="20">
        <v>171</v>
      </c>
      <c r="B205" s="74">
        <v>1884</v>
      </c>
      <c r="C205" s="20" t="s">
        <v>247</v>
      </c>
      <c r="D205" s="90" t="str">
        <f>VLOOKUP(B205,IF(C205="COMPOSICAO",S!$A:$D,I!$A:$D),2,FALSE)</f>
        <v>CURVA 90 GRAUS, LONGA, DE PVC RIGIDO ROSCAVEL, DE 1", PARA ELETRODUTO</v>
      </c>
      <c r="E205" s="91" t="str">
        <f>VLOOKUP(B205,IF(C205="COMPOSICAO",S!$A:$D,I!$A:$D),3,FALSE)</f>
        <v>UN</v>
      </c>
      <c r="F205" s="20">
        <f>SUMIFS(COMPOSICAO!$P:$P,COMPOSICAO!$B:$B,B205,COMPOSICAO!$A:$A,C205)</f>
        <v>1</v>
      </c>
      <c r="G205" s="92">
        <f>VLOOKUP(B205,I!$A:$D,4,FALSE)</f>
        <v>3.77</v>
      </c>
      <c r="H205" s="93"/>
      <c r="I205" s="92">
        <f t="shared" si="6"/>
        <v>3.77</v>
      </c>
      <c r="J205" s="93"/>
      <c r="K205" s="94">
        <f t="shared" si="7"/>
        <v>3.3E-3</v>
      </c>
      <c r="L205" s="95"/>
    </row>
    <row r="206" spans="1:12" ht="30" customHeight="1" x14ac:dyDescent="0.25">
      <c r="A206" s="20">
        <v>172</v>
      </c>
      <c r="B206" s="74">
        <v>14153</v>
      </c>
      <c r="C206" s="20" t="s">
        <v>247</v>
      </c>
      <c r="D206" s="90" t="str">
        <f>VLOOKUP(B206,IF(C206="COMPOSICAO",S!$A:$D,I!$A:$D),2,FALSE)</f>
        <v>FITA METALICA PERFURADA, L = *18* MM, ROLO DE 30 M, CARGA RECOMENDADA = *30* KGF</v>
      </c>
      <c r="E206" s="91" t="str">
        <f>VLOOKUP(B206,IF(C206="COMPOSICAO",S!$A:$D,I!$A:$D),3,FALSE)</f>
        <v>UN</v>
      </c>
      <c r="F206" s="20">
        <f>SUMIFS(COMPOSICAO!$P:$P,COMPOSICAO!$B:$B,B206,COMPOSICAO!$A:$A,C206)</f>
        <v>0.06</v>
      </c>
      <c r="G206" s="92">
        <f>VLOOKUP(B206,I!$A:$D,4,FALSE)</f>
        <v>55.49</v>
      </c>
      <c r="H206" s="93"/>
      <c r="I206" s="92">
        <f t="shared" si="6"/>
        <v>3.33</v>
      </c>
      <c r="J206" s="93"/>
      <c r="K206" s="94">
        <f t="shared" si="7"/>
        <v>2.8999999999999998E-3</v>
      </c>
      <c r="L206" s="95"/>
    </row>
    <row r="207" spans="1:12" ht="30" customHeight="1" x14ac:dyDescent="0.25">
      <c r="A207" s="20">
        <v>173</v>
      </c>
      <c r="B207" s="74">
        <v>36487</v>
      </c>
      <c r="C207" s="20" t="s">
        <v>247</v>
      </c>
      <c r="D207" s="90" t="str">
        <f>VLOOKUP(B207,IF(C207="COMPOSICAO",S!$A:$D,I!$A:$D),2,FALSE)</f>
        <v>GUINCHO ELETRICO DE COLUNA, CAPACIDADE 400 KG, COM MOTO FREIO, MOTOR TRIFASICO DE 1,25 CV</v>
      </c>
      <c r="E207" s="91" t="str">
        <f>VLOOKUP(B207,IF(C207="COMPOSICAO",S!$A:$D,I!$A:$D),3,FALSE)</f>
        <v>UN</v>
      </c>
      <c r="F207" s="20">
        <f>SUMIFS(COMPOSICAO!$P:$P,COMPOSICAO!$B:$B,B207,COMPOSICAO!$A:$A,C207)</f>
        <v>6.5220394720000004E-4</v>
      </c>
      <c r="G207" s="92">
        <f>VLOOKUP(B207,I!$A:$D,4,FALSE)</f>
        <v>5031.78</v>
      </c>
      <c r="H207" s="93"/>
      <c r="I207" s="92">
        <f t="shared" si="6"/>
        <v>3.28</v>
      </c>
      <c r="J207" s="93"/>
      <c r="K207" s="94">
        <f t="shared" si="7"/>
        <v>2.8999999999999998E-3</v>
      </c>
      <c r="L207" s="95"/>
    </row>
    <row r="208" spans="1:12" ht="90" customHeight="1" x14ac:dyDescent="0.25">
      <c r="A208" s="20">
        <v>174</v>
      </c>
      <c r="B208" s="74">
        <v>36531</v>
      </c>
      <c r="C208" s="20" t="s">
        <v>247</v>
      </c>
      <c r="D208" s="90" t="str">
        <f>VLOOKUP(B208,IF(C208="COMPOSICAO",S!$A:$D,I!$A:$D),2,FALSE)</f>
        <v>RETROESCAVADEIRA SOBRE RODAS COM CARREGADEIRA, TRACAO 4 X 4, POTENCIA LIQUIDA 88 HP, PESO OPERACIONAL MINIMO DE 6674 KG, CAPACIDADE DA CARREGADEIRA DE 1,00 M3 E DA  RETROESCAVADEIRA MINIMA DE 0,26 M3, PROFUNDIDADE DE ESCAVACAO MAXIMA DE 4,37 M</v>
      </c>
      <c r="E208" s="91" t="str">
        <f>VLOOKUP(B208,IF(C208="COMPOSICAO",S!$A:$D,I!$A:$D),3,FALSE)</f>
        <v>UN</v>
      </c>
      <c r="F208" s="20">
        <f>SUMIFS(COMPOSICAO!$P:$P,COMPOSICAO!$B:$B,B208,COMPOSICAO!$A:$A,C208)</f>
        <v>6.8832000000000004E-6</v>
      </c>
      <c r="G208" s="92">
        <f>VLOOKUP(B208,I!$A:$D,4,FALSE)</f>
        <v>471646.31</v>
      </c>
      <c r="H208" s="93"/>
      <c r="I208" s="92">
        <f t="shared" si="6"/>
        <v>3.25</v>
      </c>
      <c r="J208" s="93"/>
      <c r="K208" s="94">
        <f t="shared" si="7"/>
        <v>2.8999999999999998E-3</v>
      </c>
      <c r="L208" s="95"/>
    </row>
    <row r="209" spans="1:12" ht="45" customHeight="1" x14ac:dyDescent="0.25">
      <c r="A209" s="20">
        <v>175</v>
      </c>
      <c r="B209" s="74">
        <v>11267</v>
      </c>
      <c r="C209" s="20" t="s">
        <v>247</v>
      </c>
      <c r="D209" s="90" t="str">
        <f>VLOOKUP(B209,IF(C209="COMPOSICAO",S!$A:$D,I!$A:$D),2,FALSE)</f>
        <v>ARRUELA LISA, REDONDA, DE LATAO POLIDO, DIAMETRO NOMINAL 5/8", DIAMETRO EXTERNO = 34 MM, DIAMETRO DO FURO = 17 MM, ESPESSURA = *2,5* MM</v>
      </c>
      <c r="E209" s="91" t="str">
        <f>VLOOKUP(B209,IF(C209="COMPOSICAO",S!$A:$D,I!$A:$D),3,FALSE)</f>
        <v>UN</v>
      </c>
      <c r="F209" s="20">
        <f>SUMIFS(COMPOSICAO!$P:$P,COMPOSICAO!$B:$B,B209,COMPOSICAO!$A:$A,C209)</f>
        <v>2</v>
      </c>
      <c r="G209" s="92">
        <f>VLOOKUP(B209,I!$A:$D,4,FALSE)</f>
        <v>1.49</v>
      </c>
      <c r="H209" s="93"/>
      <c r="I209" s="92">
        <f t="shared" si="6"/>
        <v>2.98</v>
      </c>
      <c r="J209" s="93"/>
      <c r="K209" s="94">
        <f t="shared" si="7"/>
        <v>2.5999999999999999E-3</v>
      </c>
      <c r="L209" s="95"/>
    </row>
    <row r="210" spans="1:12" ht="45" customHeight="1" x14ac:dyDescent="0.25">
      <c r="A210" s="20">
        <v>176</v>
      </c>
      <c r="B210" s="74">
        <v>1570</v>
      </c>
      <c r="C210" s="20" t="s">
        <v>247</v>
      </c>
      <c r="D210" s="90" t="str">
        <f>VLOOKUP(B210,IF(C210="COMPOSICAO",S!$A:$D,I!$A:$D),2,FALSE)</f>
        <v>TERMINAL A COMPRESSAO EM COBRE ESTANHADO PARA CABO 2,5 MM2, 1 FURO E 1 COMPRESSAO, PARA PARAFUSO DE FIXACAO M5</v>
      </c>
      <c r="E210" s="91" t="str">
        <f>VLOOKUP(B210,IF(C210="COMPOSICAO",S!$A:$D,I!$A:$D),3,FALSE)</f>
        <v>UN</v>
      </c>
      <c r="F210" s="20">
        <f>SUMIFS(COMPOSICAO!$P:$P,COMPOSICAO!$B:$B,B210,COMPOSICAO!$A:$A,C210)</f>
        <v>3</v>
      </c>
      <c r="G210" s="92">
        <f>VLOOKUP(B210,I!$A:$D,4,FALSE)</f>
        <v>0.99</v>
      </c>
      <c r="H210" s="93"/>
      <c r="I210" s="92">
        <f t="shared" si="6"/>
        <v>2.97</v>
      </c>
      <c r="J210" s="93"/>
      <c r="K210" s="94">
        <f t="shared" si="7"/>
        <v>2.5999999999999999E-3</v>
      </c>
      <c r="L210" s="95"/>
    </row>
    <row r="211" spans="1:12" ht="30" customHeight="1" x14ac:dyDescent="0.25">
      <c r="A211" s="20">
        <v>177</v>
      </c>
      <c r="B211" s="74">
        <v>9837</v>
      </c>
      <c r="C211" s="20" t="s">
        <v>247</v>
      </c>
      <c r="D211" s="90" t="str">
        <f>VLOOKUP(B211,IF(C211="COMPOSICAO",S!$A:$D,I!$A:$D),2,FALSE)</f>
        <v>TUBO PVC SERIE NORMAL, DN 75 MM, PARA ESGOTO PREDIAL (NBR 5688)</v>
      </c>
      <c r="E211" s="91" t="str">
        <f>VLOOKUP(B211,IF(C211="COMPOSICAO",S!$A:$D,I!$A:$D),3,FALSE)</f>
        <v>M</v>
      </c>
      <c r="F211" s="20">
        <f>SUMIFS(COMPOSICAO!$P:$P,COMPOSICAO!$B:$B,B211,COMPOSICAO!$A:$A,C211)</f>
        <v>0.21098</v>
      </c>
      <c r="G211" s="92">
        <f>VLOOKUP(B211,I!$A:$D,4,FALSE)</f>
        <v>14.04</v>
      </c>
      <c r="H211" s="93"/>
      <c r="I211" s="92">
        <f t="shared" si="6"/>
        <v>2.96</v>
      </c>
      <c r="J211" s="93"/>
      <c r="K211" s="94">
        <f t="shared" si="7"/>
        <v>2.5999999999999999E-3</v>
      </c>
      <c r="L211" s="95"/>
    </row>
    <row r="212" spans="1:12" ht="30" customHeight="1" x14ac:dyDescent="0.25">
      <c r="A212" s="20">
        <v>178</v>
      </c>
      <c r="B212" s="74">
        <v>3536</v>
      </c>
      <c r="C212" s="20" t="s">
        <v>247</v>
      </c>
      <c r="D212" s="90" t="str">
        <f>VLOOKUP(B212,IF(C212="COMPOSICAO",S!$A:$D,I!$A:$D),2,FALSE)</f>
        <v>JOELHO PVC, SOLDAVEL, 90 GRAUS, 32 MM, COR MARROM, PARA AGUA FRIA PREDIAL</v>
      </c>
      <c r="E212" s="91" t="str">
        <f>VLOOKUP(B212,IF(C212="COMPOSICAO",S!$A:$D,I!$A:$D),3,FALSE)</f>
        <v>UN</v>
      </c>
      <c r="F212" s="20">
        <f>SUMIFS(COMPOSICAO!$P:$P,COMPOSICAO!$B:$B,B212,COMPOSICAO!$A:$A,C212)</f>
        <v>1</v>
      </c>
      <c r="G212" s="92">
        <f>VLOOKUP(B212,I!$A:$D,4,FALSE)</f>
        <v>2.74</v>
      </c>
      <c r="H212" s="93"/>
      <c r="I212" s="92">
        <f t="shared" si="6"/>
        <v>2.74</v>
      </c>
      <c r="J212" s="93"/>
      <c r="K212" s="94">
        <f t="shared" si="7"/>
        <v>2.3999999999999998E-3</v>
      </c>
      <c r="L212" s="95"/>
    </row>
    <row r="213" spans="1:12" ht="30" customHeight="1" x14ac:dyDescent="0.25">
      <c r="A213" s="20">
        <v>179</v>
      </c>
      <c r="B213" s="74">
        <v>5075</v>
      </c>
      <c r="C213" s="20" t="s">
        <v>247</v>
      </c>
      <c r="D213" s="90" t="str">
        <f>VLOOKUP(B213,IF(C213="COMPOSICAO",S!$A:$D,I!$A:$D),2,FALSE)</f>
        <v>PREGO DE ACO POLIDO COM CABECA 18 X 30 (2 3/4 X 10)</v>
      </c>
      <c r="E213" s="91" t="str">
        <f>VLOOKUP(B213,IF(C213="COMPOSICAO",S!$A:$D,I!$A:$D),3,FALSE)</f>
        <v>KG</v>
      </c>
      <c r="F213" s="20">
        <f>SUMIFS(COMPOSICAO!$P:$P,COMPOSICAO!$B:$B,B213,COMPOSICAO!$A:$A,C213)</f>
        <v>0.12</v>
      </c>
      <c r="G213" s="92">
        <f>VLOOKUP(B213,I!$A:$D,4,FALSE)</f>
        <v>21.55</v>
      </c>
      <c r="H213" s="93"/>
      <c r="I213" s="92">
        <f t="shared" si="6"/>
        <v>2.59</v>
      </c>
      <c r="J213" s="93"/>
      <c r="K213" s="94">
        <f t="shared" si="7"/>
        <v>2.3E-3</v>
      </c>
      <c r="L213" s="95"/>
    </row>
    <row r="214" spans="1:12" ht="45" customHeight="1" x14ac:dyDescent="0.25">
      <c r="A214" s="20">
        <v>180</v>
      </c>
      <c r="B214" s="74">
        <v>13896</v>
      </c>
      <c r="C214" s="20" t="s">
        <v>247</v>
      </c>
      <c r="D214" s="90" t="str">
        <f>VLOOKUP(B214,IF(C214="COMPOSICAO",S!$A:$D,I!$A:$D),2,FALSE)</f>
        <v>VIBRADOR DE IMERSAO, DIAMETRO DA PONTEIRA DE *45* MM, COM MOTOR ELETRICO TRIFASICO DE 2 HP (2 CV)</v>
      </c>
      <c r="E214" s="91" t="str">
        <f>VLOOKUP(B214,IF(C214="COMPOSICAO",S!$A:$D,I!$A:$D),3,FALSE)</f>
        <v>UN</v>
      </c>
      <c r="F214" s="20">
        <f>SUMIFS(COMPOSICAO!$P:$P,COMPOSICAO!$B:$B,B214,COMPOSICAO!$A:$A,C214)</f>
        <v>6.9815761108E-4</v>
      </c>
      <c r="G214" s="92">
        <f>VLOOKUP(B214,I!$A:$D,4,FALSE)</f>
        <v>3498.64</v>
      </c>
      <c r="H214" s="93"/>
      <c r="I214" s="92">
        <f t="shared" si="6"/>
        <v>2.44</v>
      </c>
      <c r="J214" s="93"/>
      <c r="K214" s="94">
        <f t="shared" si="7"/>
        <v>2.2000000000000001E-3</v>
      </c>
      <c r="L214" s="95"/>
    </row>
    <row r="215" spans="1:12" ht="90" customHeight="1" x14ac:dyDescent="0.25">
      <c r="A215" s="20">
        <v>181</v>
      </c>
      <c r="B215" s="74">
        <v>11281</v>
      </c>
      <c r="C215" s="20" t="s">
        <v>247</v>
      </c>
      <c r="D215" s="90" t="str">
        <f>VLOOKUP(B215,IF(C215="COMPOSICAO",S!$A:$D,I!$A:$D),2,FALSE)</f>
        <v>COMPACTADOR DE SOLO A PERCUSSAO (SOQUETE), COM MOTOR GASOLINA DE 4 TEMPOS, PESO ENTRE 55 E 65 KG, FORCA DE IMPACTO DE 1.000 A 1.500 KGF, FREQUENCIA DE 600 A 700 GOLPES POR MINUTO, VELOCIDADE DE TRABALHO ENTRE 10 E 15 M/MIN, POTENCIA ENTRE 2,00 E 3,00 HP</v>
      </c>
      <c r="E215" s="91" t="str">
        <f>VLOOKUP(B215,IF(C215="COMPOSICAO",S!$A:$D,I!$A:$D),3,FALSE)</f>
        <v>UN</v>
      </c>
      <c r="F215" s="20">
        <f>SUMIFS(COMPOSICAO!$P:$P,COMPOSICAO!$B:$B,B215,COMPOSICAO!$A:$A,C215)</f>
        <v>1.8169756800000001E-4</v>
      </c>
      <c r="G215" s="92">
        <f>VLOOKUP(B215,I!$A:$D,4,FALSE)</f>
        <v>11589</v>
      </c>
      <c r="H215" s="93"/>
      <c r="I215" s="92">
        <f t="shared" si="6"/>
        <v>2.11</v>
      </c>
      <c r="J215" s="93"/>
      <c r="K215" s="94">
        <f t="shared" si="7"/>
        <v>1.9E-3</v>
      </c>
      <c r="L215" s="95"/>
    </row>
    <row r="216" spans="1:12" ht="30" customHeight="1" x14ac:dyDescent="0.25">
      <c r="A216" s="20">
        <v>182</v>
      </c>
      <c r="B216" s="74">
        <v>11616</v>
      </c>
      <c r="C216" s="20" t="s">
        <v>247</v>
      </c>
      <c r="D216" s="90" t="str">
        <f>VLOOKUP(B216,IF(C216="COMPOSICAO",S!$A:$D,I!$A:$D),2,FALSE)</f>
        <v>MARTELO DEMOLIDOR PNEUMATICO MANUAL, PADRAO, PESO DE 32 KG</v>
      </c>
      <c r="E216" s="91" t="str">
        <f>VLOOKUP(B216,IF(C216="COMPOSICAO",S!$A:$D,I!$A:$D),3,FALSE)</f>
        <v>UN</v>
      </c>
      <c r="F216" s="20">
        <f>SUMIFS(COMPOSICAO!$P:$P,COMPOSICAO!$B:$B,B216,COMPOSICAO!$A:$A,C216)</f>
        <v>1.1006870400000001E-4</v>
      </c>
      <c r="G216" s="92">
        <f>VLOOKUP(B216,I!$A:$D,4,FALSE)</f>
        <v>18135.45</v>
      </c>
      <c r="H216" s="93"/>
      <c r="I216" s="92">
        <f t="shared" si="6"/>
        <v>2</v>
      </c>
      <c r="J216" s="93"/>
      <c r="K216" s="94">
        <f t="shared" si="7"/>
        <v>1.8E-3</v>
      </c>
      <c r="L216" s="95"/>
    </row>
    <row r="217" spans="1:12" ht="45" customHeight="1" x14ac:dyDescent="0.25">
      <c r="A217" s="20">
        <v>183</v>
      </c>
      <c r="B217" s="74">
        <v>1575</v>
      </c>
      <c r="C217" s="20" t="s">
        <v>247</v>
      </c>
      <c r="D217" s="90" t="str">
        <f>VLOOKUP(B217,IF(C217="COMPOSICAO",S!$A:$D,I!$A:$D),2,FALSE)</f>
        <v>TERMINAL A COMPRESSAO EM COBRE ESTANHADO PARA CABO 16 MM2, 1 FURO E 1 COMPRESSAO, PARA PARAFUSO DE FIXACAO M6</v>
      </c>
      <c r="E217" s="91" t="str">
        <f>VLOOKUP(B217,IF(C217="COMPOSICAO",S!$A:$D,I!$A:$D),3,FALSE)</f>
        <v>UN</v>
      </c>
      <c r="F217" s="20">
        <f>SUMIFS(COMPOSICAO!$P:$P,COMPOSICAO!$B:$B,B217,COMPOSICAO!$A:$A,C217)</f>
        <v>1</v>
      </c>
      <c r="G217" s="92">
        <f>VLOOKUP(B217,I!$A:$D,4,FALSE)</f>
        <v>1.97</v>
      </c>
      <c r="H217" s="93"/>
      <c r="I217" s="92">
        <f t="shared" si="6"/>
        <v>1.97</v>
      </c>
      <c r="J217" s="93"/>
      <c r="K217" s="94">
        <f t="shared" si="7"/>
        <v>1.6999999999999999E-3</v>
      </c>
      <c r="L217" s="95"/>
    </row>
    <row r="218" spans="1:12" ht="45" customHeight="1" x14ac:dyDescent="0.25">
      <c r="A218" s="20">
        <v>184</v>
      </c>
      <c r="B218" s="74">
        <v>36397</v>
      </c>
      <c r="C218" s="20" t="s">
        <v>247</v>
      </c>
      <c r="D218" s="90" t="str">
        <f>VLOOKUP(B218,IF(C218="COMPOSICAO",S!$A:$D,I!$A:$D),2,FALSE)</f>
        <v>BETONEIRA, CAPACIDADE NOMINAL 600 L, CAPACIDADE DE MISTURA  360L, MOTOR ELETRICO TRIFASICO 220/380V, POTENCIA 4CV, EXCLUSO CARREGADOR</v>
      </c>
      <c r="E218" s="91" t="str">
        <f>VLOOKUP(B218,IF(C218="COMPOSICAO",S!$A:$D,I!$A:$D),3,FALSE)</f>
        <v>UN</v>
      </c>
      <c r="F218" s="20">
        <f>SUMIFS(COMPOSICAO!$P:$P,COMPOSICAO!$B:$B,B218,COMPOSICAO!$A:$A,C218)</f>
        <v>8.5180843168000014E-5</v>
      </c>
      <c r="G218" s="92">
        <f>VLOOKUP(B218,I!$A:$D,4,FALSE)</f>
        <v>20743.52</v>
      </c>
      <c r="H218" s="93"/>
      <c r="I218" s="92">
        <f t="shared" si="6"/>
        <v>1.77</v>
      </c>
      <c r="J218" s="93"/>
      <c r="K218" s="94">
        <f t="shared" si="7"/>
        <v>1.6000000000000001E-3</v>
      </c>
      <c r="L218" s="95"/>
    </row>
    <row r="219" spans="1:12" ht="45" customHeight="1" x14ac:dyDescent="0.25">
      <c r="A219" s="20">
        <v>185</v>
      </c>
      <c r="B219" s="74">
        <v>1574</v>
      </c>
      <c r="C219" s="20" t="s">
        <v>247</v>
      </c>
      <c r="D219" s="90" t="str">
        <f>VLOOKUP(B219,IF(C219="COMPOSICAO",S!$A:$D,I!$A:$D),2,FALSE)</f>
        <v>TERMINAL A COMPRESSAO EM COBRE ESTANHADO PARA CABO 10 MM2, 1 FURO E 1 COMPRESSAO, PARA PARAFUSO DE FIXACAO M6</v>
      </c>
      <c r="E219" s="91" t="str">
        <f>VLOOKUP(B219,IF(C219="COMPOSICAO",S!$A:$D,I!$A:$D),3,FALSE)</f>
        <v>UN</v>
      </c>
      <c r="F219" s="20">
        <f>SUMIFS(COMPOSICAO!$P:$P,COMPOSICAO!$B:$B,B219,COMPOSICAO!$A:$A,C219)</f>
        <v>1</v>
      </c>
      <c r="G219" s="92">
        <f>VLOOKUP(B219,I!$A:$D,4,FALSE)</f>
        <v>1.66</v>
      </c>
      <c r="H219" s="93"/>
      <c r="I219" s="92">
        <f t="shared" si="6"/>
        <v>1.66</v>
      </c>
      <c r="J219" s="93"/>
      <c r="K219" s="94">
        <f t="shared" si="7"/>
        <v>1.5E-3</v>
      </c>
      <c r="L219" s="95"/>
    </row>
    <row r="220" spans="1:12" ht="15" customHeight="1" x14ac:dyDescent="0.25">
      <c r="A220" s="20">
        <v>186</v>
      </c>
      <c r="B220" s="74">
        <v>5066</v>
      </c>
      <c r="C220" s="20" t="s">
        <v>247</v>
      </c>
      <c r="D220" s="90" t="str">
        <f>VLOOKUP(B220,IF(C220="COMPOSICAO",S!$A:$D,I!$A:$D),2,FALSE)</f>
        <v>PREGO DE ACO POLIDO COM CABECA 12 X 12</v>
      </c>
      <c r="E220" s="91" t="str">
        <f>VLOOKUP(B220,IF(C220="COMPOSICAO",S!$A:$D,I!$A:$D),3,FALSE)</f>
        <v>KG</v>
      </c>
      <c r="F220" s="20">
        <f>SUMIFS(COMPOSICAO!$P:$P,COMPOSICAO!$B:$B,B220,COMPOSICAO!$A:$A,C220)</f>
        <v>5.4999999999999993E-2</v>
      </c>
      <c r="G220" s="92">
        <f>VLOOKUP(B220,I!$A:$D,4,FALSE)</f>
        <v>28.39</v>
      </c>
      <c r="H220" s="93"/>
      <c r="I220" s="92">
        <f t="shared" si="6"/>
        <v>1.56</v>
      </c>
      <c r="J220" s="93"/>
      <c r="K220" s="94">
        <f t="shared" si="7"/>
        <v>1.4E-3</v>
      </c>
      <c r="L220" s="95"/>
    </row>
    <row r="221" spans="1:12" ht="45" customHeight="1" x14ac:dyDescent="0.25">
      <c r="A221" s="20">
        <v>187</v>
      </c>
      <c r="B221" s="74">
        <v>1573</v>
      </c>
      <c r="C221" s="20" t="s">
        <v>247</v>
      </c>
      <c r="D221" s="90" t="str">
        <f>VLOOKUP(B221,IF(C221="COMPOSICAO",S!$A:$D,I!$A:$D),2,FALSE)</f>
        <v>TERMINAL A COMPRESSAO EM COBRE ESTANHADO PARA CABO 6 MM2, 1 FURO E 1 COMPRESSAO, PARA PARAFUSO DE FIXACAO M6</v>
      </c>
      <c r="E221" s="91" t="str">
        <f>VLOOKUP(B221,IF(C221="COMPOSICAO",S!$A:$D,I!$A:$D),3,FALSE)</f>
        <v>UN</v>
      </c>
      <c r="F221" s="20">
        <f>SUMIFS(COMPOSICAO!$P:$P,COMPOSICAO!$B:$B,B221,COMPOSICAO!$A:$A,C221)</f>
        <v>1</v>
      </c>
      <c r="G221" s="92">
        <f>VLOOKUP(B221,I!$A:$D,4,FALSE)</f>
        <v>1.54</v>
      </c>
      <c r="H221" s="93"/>
      <c r="I221" s="92">
        <f t="shared" si="6"/>
        <v>1.54</v>
      </c>
      <c r="J221" s="93"/>
      <c r="K221" s="94">
        <f t="shared" si="7"/>
        <v>1.4E-3</v>
      </c>
      <c r="L221" s="95"/>
    </row>
    <row r="222" spans="1:12" ht="30" customHeight="1" x14ac:dyDescent="0.25">
      <c r="A222" s="20">
        <v>188</v>
      </c>
      <c r="B222" s="74">
        <v>1892</v>
      </c>
      <c r="C222" s="20" t="s">
        <v>247</v>
      </c>
      <c r="D222" s="90" t="str">
        <f>VLOOKUP(B222,IF(C222="COMPOSICAO",S!$A:$D,I!$A:$D),2,FALSE)</f>
        <v>LUVA EM PVC RIGIDO ROSCAVEL, DE 1", PARA ELETRODUTO</v>
      </c>
      <c r="E222" s="91" t="str">
        <f>VLOOKUP(B222,IF(C222="COMPOSICAO",S!$A:$D,I!$A:$D),3,FALSE)</f>
        <v>UN</v>
      </c>
      <c r="F222" s="20">
        <f>SUMIFS(COMPOSICAO!$P:$P,COMPOSICAO!$B:$B,B222,COMPOSICAO!$A:$A,C222)</f>
        <v>1</v>
      </c>
      <c r="G222" s="92">
        <f>VLOOKUP(B222,I!$A:$D,4,FALSE)</f>
        <v>1.51</v>
      </c>
      <c r="H222" s="93"/>
      <c r="I222" s="92">
        <f t="shared" si="6"/>
        <v>1.51</v>
      </c>
      <c r="J222" s="93"/>
      <c r="K222" s="94">
        <f t="shared" si="7"/>
        <v>1.2999999999999999E-3</v>
      </c>
      <c r="L222" s="95"/>
    </row>
    <row r="223" spans="1:12" ht="75" customHeight="1" x14ac:dyDescent="0.25">
      <c r="A223" s="20">
        <v>189</v>
      </c>
      <c r="B223" s="74">
        <v>3363</v>
      </c>
      <c r="C223" s="20" t="s">
        <v>247</v>
      </c>
      <c r="D223" s="90" t="str">
        <f>VLOOKUP(B223,IF(C223="COMPOSICAO",S!$A:$D,I!$A:$D),2,FALSE)</f>
        <v>GUINDAUTO HIDRAULICO, CAPACIDADE MAXIMA DE CARGA 6200 KG, MOMENTO MAXIMO DE CARGA 11,7 TM , ALCANCE MAXIMO HORIZONTAL  9,70 M, PARA MONTAGEM SOBRE CHASSI DE CAMINHAO PBT MINIMO 13000 KG (INCLUI MONTAGEM, NAO INCLUI CAMINHAO)</v>
      </c>
      <c r="E223" s="91" t="str">
        <f>VLOOKUP(B223,IF(C223="COMPOSICAO",S!$A:$D,I!$A:$D),3,FALSE)</f>
        <v>UN</v>
      </c>
      <c r="F223" s="20">
        <f>SUMIFS(COMPOSICAO!$P:$P,COMPOSICAO!$B:$B,B223,COMPOSICAO!$A:$A,C223)</f>
        <v>1.05567E-5</v>
      </c>
      <c r="G223" s="92">
        <f>VLOOKUP(B223,I!$A:$D,4,FALSE)</f>
        <v>138000</v>
      </c>
      <c r="H223" s="93"/>
      <c r="I223" s="92">
        <f t="shared" si="6"/>
        <v>1.46</v>
      </c>
      <c r="J223" s="93"/>
      <c r="K223" s="94">
        <f t="shared" si="7"/>
        <v>1.2999999999999999E-3</v>
      </c>
      <c r="L223" s="95"/>
    </row>
    <row r="224" spans="1:12" ht="30" customHeight="1" x14ac:dyDescent="0.25">
      <c r="A224" s="20">
        <v>190</v>
      </c>
      <c r="B224" s="74">
        <v>3146</v>
      </c>
      <c r="C224" s="20" t="s">
        <v>247</v>
      </c>
      <c r="D224" s="90" t="str">
        <f>VLOOKUP(B224,IF(C224="COMPOSICAO",S!$A:$D,I!$A:$D),2,FALSE)</f>
        <v>FITA VEDA ROSCA EM ROLOS DE 18 MM X 10 M (L X C)</v>
      </c>
      <c r="E224" s="91" t="str">
        <f>VLOOKUP(B224,IF(C224="COMPOSICAO",S!$A:$D,I!$A:$D),3,FALSE)</f>
        <v>UN</v>
      </c>
      <c r="F224" s="20">
        <f>SUMIFS(COMPOSICAO!$P:$P,COMPOSICAO!$B:$B,B224,COMPOSICAO!$A:$A,C224)</f>
        <v>0.41830000000000006</v>
      </c>
      <c r="G224" s="92">
        <f>VLOOKUP(B224,I!$A:$D,4,FALSE)</f>
        <v>3.4</v>
      </c>
      <c r="H224" s="93"/>
      <c r="I224" s="92">
        <f t="shared" si="6"/>
        <v>1.42</v>
      </c>
      <c r="J224" s="93"/>
      <c r="K224" s="94">
        <f t="shared" si="7"/>
        <v>1.2999999999999999E-3</v>
      </c>
      <c r="L224" s="95"/>
    </row>
    <row r="225" spans="1:12" ht="30" customHeight="1" x14ac:dyDescent="0.25">
      <c r="A225" s="20">
        <v>191</v>
      </c>
      <c r="B225" s="74">
        <v>5061</v>
      </c>
      <c r="C225" s="20" t="s">
        <v>247</v>
      </c>
      <c r="D225" s="90" t="str">
        <f>VLOOKUP(B225,IF(C225="COMPOSICAO",S!$A:$D,I!$A:$D),2,FALSE)</f>
        <v>PREGO DE ACO POLIDO COM CABECA 18 X 27 (2 1/2 X 10)</v>
      </c>
      <c r="E225" s="91" t="str">
        <f>VLOOKUP(B225,IF(C225="COMPOSICAO",S!$A:$D,I!$A:$D),3,FALSE)</f>
        <v>KG</v>
      </c>
      <c r="F225" s="20">
        <f>SUMIFS(COMPOSICAO!$P:$P,COMPOSICAO!$B:$B,B225,COMPOSICAO!$A:$A,C225)</f>
        <v>6.5280000000000005E-2</v>
      </c>
      <c r="G225" s="92">
        <f>VLOOKUP(B225,I!$A:$D,4,FALSE)</f>
        <v>21.18</v>
      </c>
      <c r="H225" s="93"/>
      <c r="I225" s="92">
        <f t="shared" si="6"/>
        <v>1.38</v>
      </c>
      <c r="J225" s="93"/>
      <c r="K225" s="94">
        <f t="shared" si="7"/>
        <v>1.1999999999999999E-3</v>
      </c>
      <c r="L225" s="95"/>
    </row>
    <row r="226" spans="1:12" ht="30" customHeight="1" x14ac:dyDescent="0.25">
      <c r="A226" s="20">
        <v>192</v>
      </c>
      <c r="B226" s="74">
        <v>5104</v>
      </c>
      <c r="C226" s="20" t="s">
        <v>247</v>
      </c>
      <c r="D226" s="90" t="str">
        <f>VLOOKUP(B226,IF(C226="COMPOSICAO",S!$A:$D,I!$A:$D),2,FALSE)</f>
        <v>REBITE DE ALUMINIO VAZADO DE REPUXO, 3,2 X 8 MM (1KG = 1025 UNIDADES)</v>
      </c>
      <c r="E226" s="91" t="str">
        <f>VLOOKUP(B226,IF(C226="COMPOSICAO",S!$A:$D,I!$A:$D),3,FALSE)</f>
        <v>KG</v>
      </c>
      <c r="F226" s="20">
        <f>SUMIFS(COMPOSICAO!$P:$P,COMPOSICAO!$B:$B,B226,COMPOSICAO!$A:$A,C226)</f>
        <v>1.3056000000000002E-2</v>
      </c>
      <c r="G226" s="92">
        <f>VLOOKUP(B226,I!$A:$D,4,FALSE)</f>
        <v>97.04</v>
      </c>
      <c r="H226" s="93"/>
      <c r="I226" s="92">
        <f t="shared" si="6"/>
        <v>1.27</v>
      </c>
      <c r="J226" s="93"/>
      <c r="K226" s="94">
        <f t="shared" si="7"/>
        <v>1.1000000000000001E-3</v>
      </c>
      <c r="L226" s="95"/>
    </row>
    <row r="227" spans="1:12" ht="15" customHeight="1" x14ac:dyDescent="0.25">
      <c r="A227" s="20">
        <v>193</v>
      </c>
      <c r="B227" s="74">
        <v>39997</v>
      </c>
      <c r="C227" s="20" t="s">
        <v>247</v>
      </c>
      <c r="D227" s="90" t="str">
        <f>VLOOKUP(B227,IF(C227="COMPOSICAO",S!$A:$D,I!$A:$D),2,FALSE)</f>
        <v>PORCA ZINCADA, SEXTAVADA, DIAMETRO 1/4"</v>
      </c>
      <c r="E227" s="91" t="str">
        <f>VLOOKUP(B227,IF(C227="COMPOSICAO",S!$A:$D,I!$A:$D),3,FALSE)</f>
        <v>UN</v>
      </c>
      <c r="F227" s="20">
        <f>SUMIFS(COMPOSICAO!$P:$P,COMPOSICAO!$B:$B,B227,COMPOSICAO!$A:$A,C227)</f>
        <v>2</v>
      </c>
      <c r="G227" s="92">
        <f>VLOOKUP(B227,I!$A:$D,4,FALSE)</f>
        <v>0.48</v>
      </c>
      <c r="H227" s="93"/>
      <c r="I227" s="92">
        <f t="shared" ref="I227:I238" si="8">ROUND(F227*G227,2)</f>
        <v>0.96</v>
      </c>
      <c r="J227" s="93"/>
      <c r="K227" s="94">
        <f t="shared" ref="K227:K239" si="9">ROUND((I227/$I$241)*100,4)</f>
        <v>8.0000000000000004E-4</v>
      </c>
      <c r="L227" s="95"/>
    </row>
    <row r="228" spans="1:12" ht="30" customHeight="1" x14ac:dyDescent="0.25">
      <c r="A228" s="20">
        <v>194</v>
      </c>
      <c r="B228" s="74">
        <v>20247</v>
      </c>
      <c r="C228" s="20" t="s">
        <v>247</v>
      </c>
      <c r="D228" s="90" t="str">
        <f>VLOOKUP(B228,IF(C228="COMPOSICAO",S!$A:$D,I!$A:$D),2,FALSE)</f>
        <v>PREGO DE ACO POLIDO COM CABECA 15 X 15 (1 1/4 X 13)</v>
      </c>
      <c r="E228" s="91" t="str">
        <f>VLOOKUP(B228,IF(C228="COMPOSICAO",S!$A:$D,I!$A:$D),3,FALSE)</f>
        <v>KG</v>
      </c>
      <c r="F228" s="20">
        <f>SUMIFS(COMPOSICAO!$P:$P,COMPOSICAO!$B:$B,B228,COMPOSICAO!$A:$A,C228)</f>
        <v>3.5199359999999999E-2</v>
      </c>
      <c r="G228" s="92">
        <f>VLOOKUP(B228,I!$A:$D,4,FALSE)</f>
        <v>23.86</v>
      </c>
      <c r="H228" s="93"/>
      <c r="I228" s="92">
        <f t="shared" si="8"/>
        <v>0.84</v>
      </c>
      <c r="J228" s="93"/>
      <c r="K228" s="94">
        <f t="shared" si="9"/>
        <v>6.9999999999999999E-4</v>
      </c>
      <c r="L228" s="95"/>
    </row>
    <row r="229" spans="1:12" ht="30" customHeight="1" x14ac:dyDescent="0.25">
      <c r="A229" s="20">
        <v>195</v>
      </c>
      <c r="B229" s="74">
        <v>5069</v>
      </c>
      <c r="C229" s="20" t="s">
        <v>247</v>
      </c>
      <c r="D229" s="90" t="str">
        <f>VLOOKUP(B229,IF(C229="COMPOSICAO",S!$A:$D,I!$A:$D),2,FALSE)</f>
        <v>PREGO DE ACO POLIDO COM CABECA 17 X 27 (2 1/2 X 11)</v>
      </c>
      <c r="E229" s="91" t="str">
        <f>VLOOKUP(B229,IF(C229="COMPOSICAO",S!$A:$D,I!$A:$D),3,FALSE)</f>
        <v>KG</v>
      </c>
      <c r="F229" s="20">
        <f>SUMIFS(COMPOSICAO!$P:$P,COMPOSICAO!$B:$B,B229,COMPOSICAO!$A:$A,C229)</f>
        <v>3.7500000000000006E-2</v>
      </c>
      <c r="G229" s="92">
        <f>VLOOKUP(B229,I!$A:$D,4,FALSE)</f>
        <v>21.96</v>
      </c>
      <c r="H229" s="93"/>
      <c r="I229" s="92">
        <f t="shared" si="8"/>
        <v>0.82</v>
      </c>
      <c r="J229" s="93"/>
      <c r="K229" s="94">
        <f t="shared" si="9"/>
        <v>6.9999999999999999E-4</v>
      </c>
      <c r="L229" s="95"/>
    </row>
    <row r="230" spans="1:12" ht="15" customHeight="1" x14ac:dyDescent="0.25">
      <c r="A230" s="20">
        <v>196</v>
      </c>
      <c r="B230" s="74">
        <v>39996</v>
      </c>
      <c r="C230" s="20" t="s">
        <v>247</v>
      </c>
      <c r="D230" s="90" t="str">
        <f>VLOOKUP(B230,IF(C230="COMPOSICAO",S!$A:$D,I!$A:$D),2,FALSE)</f>
        <v>VERGALHAO ZINCADO ROSCA TOTAL, 1/4 " (6,3 MM)</v>
      </c>
      <c r="E230" s="91" t="str">
        <f>VLOOKUP(B230,IF(C230="COMPOSICAO",S!$A:$D,I!$A:$D),3,FALSE)</f>
        <v>M</v>
      </c>
      <c r="F230" s="20">
        <f>SUMIFS(COMPOSICAO!$P:$P,COMPOSICAO!$B:$B,B230,COMPOSICAO!$A:$A,C230)</f>
        <v>0.16639999999999999</v>
      </c>
      <c r="G230" s="92">
        <f>VLOOKUP(B230,I!$A:$D,4,FALSE)</f>
        <v>4.93</v>
      </c>
      <c r="H230" s="93"/>
      <c r="I230" s="92">
        <f t="shared" si="8"/>
        <v>0.82</v>
      </c>
      <c r="J230" s="93"/>
      <c r="K230" s="94">
        <f t="shared" si="9"/>
        <v>6.9999999999999999E-4</v>
      </c>
      <c r="L230" s="95"/>
    </row>
    <row r="231" spans="1:12" ht="45" customHeight="1" x14ac:dyDescent="0.25">
      <c r="A231" s="20">
        <v>197</v>
      </c>
      <c r="B231" s="74">
        <v>11950</v>
      </c>
      <c r="C231" s="20" t="s">
        <v>247</v>
      </c>
      <c r="D231" s="90" t="str">
        <f>VLOOKUP(B231,IF(C231="COMPOSICAO",S!$A:$D,I!$A:$D),2,FALSE)</f>
        <v>BUCHA DE NYLON SEM ABA S6, COM PARAFUSO DE 4,20 X 40 MM EM ACO ZINCADO COM ROSCA SOBERBA, CABECA CHATA E FENDA PHILLIPS</v>
      </c>
      <c r="E231" s="91" t="str">
        <f>VLOOKUP(B231,IF(C231="COMPOSICAO",S!$A:$D,I!$A:$D),3,FALSE)</f>
        <v>UN</v>
      </c>
      <c r="F231" s="20">
        <f>SUMIFS(COMPOSICAO!$P:$P,COMPOSICAO!$B:$B,B231,COMPOSICAO!$A:$A,C231)</f>
        <v>4</v>
      </c>
      <c r="G231" s="92">
        <f>VLOOKUP(B231,I!$A:$D,4,FALSE)</f>
        <v>0.2</v>
      </c>
      <c r="H231" s="93"/>
      <c r="I231" s="92">
        <f t="shared" si="8"/>
        <v>0.8</v>
      </c>
      <c r="J231" s="93"/>
      <c r="K231" s="94">
        <f t="shared" si="9"/>
        <v>6.9999999999999999E-4</v>
      </c>
      <c r="L231" s="95"/>
    </row>
    <row r="232" spans="1:12" ht="30" customHeight="1" x14ac:dyDescent="0.25">
      <c r="A232" s="20">
        <v>198</v>
      </c>
      <c r="B232" s="74">
        <v>3148</v>
      </c>
      <c r="C232" s="20" t="s">
        <v>247</v>
      </c>
      <c r="D232" s="90" t="str">
        <f>VLOOKUP(B232,IF(C232="COMPOSICAO",S!$A:$D,I!$A:$D),2,FALSE)</f>
        <v>FITA VEDA ROSCA EM ROLOS DE 18 MM X 50 M (L X C)</v>
      </c>
      <c r="E232" s="91" t="str">
        <f>VLOOKUP(B232,IF(C232="COMPOSICAO",S!$A:$D,I!$A:$D),3,FALSE)</f>
        <v>UN</v>
      </c>
      <c r="F232" s="20">
        <f>SUMIFS(COMPOSICAO!$P:$P,COMPOSICAO!$B:$B,B232,COMPOSICAO!$A:$A,C232)</f>
        <v>5.6899999999999999E-2</v>
      </c>
      <c r="G232" s="92">
        <f>VLOOKUP(B232,I!$A:$D,4,FALSE)</f>
        <v>12.54</v>
      </c>
      <c r="H232" s="93"/>
      <c r="I232" s="92">
        <f t="shared" si="8"/>
        <v>0.71</v>
      </c>
      <c r="J232" s="93"/>
      <c r="K232" s="94">
        <f t="shared" si="9"/>
        <v>5.9999999999999995E-4</v>
      </c>
      <c r="L232" s="95"/>
    </row>
    <row r="233" spans="1:12" ht="45" customHeight="1" x14ac:dyDescent="0.25">
      <c r="A233" s="20">
        <v>199</v>
      </c>
      <c r="B233" s="74">
        <v>37544</v>
      </c>
      <c r="C233" s="20" t="s">
        <v>247</v>
      </c>
      <c r="D233" s="90" t="str">
        <f>VLOOKUP(B233,IF(C233="COMPOSICAO",S!$A:$D,I!$A:$D),2,FALSE)</f>
        <v>MISTURADOR DE ARGAMASSA, EIXO HORIZONTAL, CAPACIDADE DE MISTURA 300 KG, MOTOR ELETRICO TRIFASICO 220/380 V, POTENCIA 5 CV</v>
      </c>
      <c r="E233" s="91" t="str">
        <f>VLOOKUP(B233,IF(C233="COMPOSICAO",S!$A:$D,I!$A:$D),3,FALSE)</f>
        <v>UN</v>
      </c>
      <c r="F233" s="20">
        <f>SUMIFS(COMPOSICAO!$P:$P,COMPOSICAO!$B:$B,B233,COMPOSICAO!$A:$A,C233)</f>
        <v>4.5697775759999993E-5</v>
      </c>
      <c r="G233" s="92">
        <f>VLOOKUP(B233,I!$A:$D,4,FALSE)</f>
        <v>13516.01</v>
      </c>
      <c r="H233" s="93"/>
      <c r="I233" s="92">
        <f t="shared" si="8"/>
        <v>0.62</v>
      </c>
      <c r="J233" s="93"/>
      <c r="K233" s="94">
        <f t="shared" si="9"/>
        <v>5.0000000000000001E-4</v>
      </c>
      <c r="L233" s="95"/>
    </row>
    <row r="234" spans="1:12" ht="30" customHeight="1" x14ac:dyDescent="0.25">
      <c r="A234" s="20">
        <v>200</v>
      </c>
      <c r="B234" s="74">
        <v>2692</v>
      </c>
      <c r="C234" s="20" t="s">
        <v>247</v>
      </c>
      <c r="D234" s="90" t="str">
        <f>VLOOKUP(B234,IF(C234="COMPOSICAO",S!$A:$D,I!$A:$D),2,FALSE)</f>
        <v>DESMOLDANTE PROTETOR PARA FORMAS DE MADEIRA, DE BASE OLEOSA EMULSIONADA EM AGUA</v>
      </c>
      <c r="E234" s="91" t="str">
        <f>VLOOKUP(B234,IF(C234="COMPOSICAO",S!$A:$D,I!$A:$D),3,FALSE)</f>
        <v>L</v>
      </c>
      <c r="F234" s="20">
        <f>SUMIFS(COMPOSICAO!$P:$P,COMPOSICAO!$B:$B,B234,COMPOSICAO!$A:$A,C234)</f>
        <v>9.3017280000000008E-2</v>
      </c>
      <c r="G234" s="92">
        <f>VLOOKUP(B234,I!$A:$D,4,FALSE)</f>
        <v>6.35</v>
      </c>
      <c r="H234" s="93"/>
      <c r="I234" s="92">
        <f t="shared" si="8"/>
        <v>0.59</v>
      </c>
      <c r="J234" s="93"/>
      <c r="K234" s="94">
        <f t="shared" si="9"/>
        <v>5.0000000000000001E-4</v>
      </c>
      <c r="L234" s="95"/>
    </row>
    <row r="235" spans="1:12" ht="45" customHeight="1" x14ac:dyDescent="0.25">
      <c r="A235" s="20">
        <v>201</v>
      </c>
      <c r="B235" s="74">
        <v>14618</v>
      </c>
      <c r="C235" s="20" t="s">
        <v>247</v>
      </c>
      <c r="D235" s="90" t="str">
        <f>VLOOKUP(B235,IF(C235="COMPOSICAO",S!$A:$D,I!$A:$D),2,FALSE)</f>
        <v>SERRA CIRCULAR DE BANCADA COM MOTOR ELETRICO, POTENCIA DE *1600* W, PARA DISCO DE DIAMETRO DE 10" (250 MM)</v>
      </c>
      <c r="E235" s="91" t="str">
        <f>VLOOKUP(B235,IF(C235="COMPOSICAO",S!$A:$D,I!$A:$D),3,FALSE)</f>
        <v>UN</v>
      </c>
      <c r="F235" s="20">
        <f>SUMIFS(COMPOSICAO!$P:$P,COMPOSICAO!$B:$B,B235,COMPOSICAO!$A:$A,C235)</f>
        <v>4.0055110957999999E-4</v>
      </c>
      <c r="G235" s="92">
        <f>VLOOKUP(B235,I!$A:$D,4,FALSE)</f>
        <v>1279.01</v>
      </c>
      <c r="H235" s="93"/>
      <c r="I235" s="92">
        <f t="shared" si="8"/>
        <v>0.51</v>
      </c>
      <c r="J235" s="93"/>
      <c r="K235" s="94">
        <f t="shared" si="9"/>
        <v>4.0000000000000002E-4</v>
      </c>
      <c r="L235" s="95"/>
    </row>
    <row r="236" spans="1:12" ht="90" customHeight="1" x14ac:dyDescent="0.25">
      <c r="A236" s="20">
        <v>202</v>
      </c>
      <c r="B236" s="74">
        <v>1442</v>
      </c>
      <c r="C236" s="20" t="s">
        <v>247</v>
      </c>
      <c r="D236" s="90" t="str">
        <f>VLOOKUP(B236,IF(C236="COMPOSICAO",S!$A:$D,I!$A:$D),2,FALSE)</f>
        <v>COMPACTADOR DE SOLO TIPO PLACA VIBRATORIA REVERSIVEL, A GASOLINA, 4 TEMPOS, PESO DE 125 A 150 KG, FORCA CENTRIFUGA DE 2500 A 2800 KGF, LARG. TRABALHO DE 400 A 450 MM, FREQ VIBRACAO DE 4300 A 4500 RPM, VELOC. TRABALHO DE 15 A 20 M/MIN, POT. DE 5,5 A 6,0 HP</v>
      </c>
      <c r="E236" s="91" t="str">
        <f>VLOOKUP(B236,IF(C236="COMPOSICAO",S!$A:$D,I!$A:$D),3,FALSE)</f>
        <v>UN</v>
      </c>
      <c r="F236" s="20">
        <f>SUMIFS(COMPOSICAO!$P:$P,COMPOSICAO!$B:$B,B236,COMPOSICAO!$A:$A,C236)</f>
        <v>3.0008006400000004E-5</v>
      </c>
      <c r="G236" s="92">
        <f>VLOOKUP(B236,I!$A:$D,4,FALSE)</f>
        <v>9728.8799999999992</v>
      </c>
      <c r="H236" s="93"/>
      <c r="I236" s="92">
        <f t="shared" si="8"/>
        <v>0.28999999999999998</v>
      </c>
      <c r="J236" s="93"/>
      <c r="K236" s="94">
        <f t="shared" si="9"/>
        <v>2.9999999999999997E-4</v>
      </c>
      <c r="L236" s="95"/>
    </row>
    <row r="237" spans="1:12" ht="30" customHeight="1" x14ac:dyDescent="0.25">
      <c r="A237" s="20">
        <v>203</v>
      </c>
      <c r="B237" s="74">
        <v>13458</v>
      </c>
      <c r="C237" s="20" t="s">
        <v>247</v>
      </c>
      <c r="D237" s="90" t="str">
        <f>VLOOKUP(B237,IF(C237="COMPOSICAO",S!$A:$D,I!$A:$D),2,FALSE)</f>
        <v>COMPACTADOR DE SOLOS DE PERCURSAO (SOQUETE) COM MOTOR A GASOLINA 4 TEMPOS DE 4 HP (4 CV)</v>
      </c>
      <c r="E237" s="91" t="str">
        <f>VLOOKUP(B237,IF(C237="COMPOSICAO",S!$A:$D,I!$A:$D),3,FALSE)</f>
        <v>UN</v>
      </c>
      <c r="F237" s="20">
        <f>SUMIFS(COMPOSICAO!$P:$P,COMPOSICAO!$B:$B,B237,COMPOSICAO!$A:$A,C237)</f>
        <v>1.831476954E-6</v>
      </c>
      <c r="G237" s="92">
        <f>VLOOKUP(B237,I!$A:$D,4,FALSE)</f>
        <v>14360.28</v>
      </c>
      <c r="H237" s="93"/>
      <c r="I237" s="92">
        <f t="shared" si="8"/>
        <v>0.03</v>
      </c>
      <c r="J237" s="93"/>
      <c r="K237" s="94">
        <f t="shared" si="9"/>
        <v>0</v>
      </c>
      <c r="L237" s="95"/>
    </row>
    <row r="238" spans="1:12" ht="45" customHeight="1" x14ac:dyDescent="0.25">
      <c r="A238" s="20">
        <v>204</v>
      </c>
      <c r="B238" s="74">
        <v>43617</v>
      </c>
      <c r="C238" s="20" t="s">
        <v>247</v>
      </c>
      <c r="D238" s="90" t="str">
        <f>VLOOKUP(B238,IF(C238="COMPOSICAO",S!$A:$D,I!$A:$D),2,FALSE)</f>
        <v>ADITIVO PLASTIFICANTE E ESTABILIZADOR PARA ARGAMASSAS DE ASSENTAMENTO E REBOCO, LIQUIDO E ISENTO DE CLORETOS</v>
      </c>
      <c r="E238" s="91" t="str">
        <f>VLOOKUP(B238,IF(C238="COMPOSICAO",S!$A:$D,I!$A:$D),3,FALSE)</f>
        <v>L</v>
      </c>
      <c r="F238" s="20">
        <f>SUMIFS(COMPOSICAO!$P:$P,COMPOSICAO!$B:$B,B238,COMPOSICAO!$A:$A,C238)</f>
        <v>1.9882800000000003E-3</v>
      </c>
      <c r="G238" s="92">
        <f>VLOOKUP(B238,I!$A:$D,4,FALSE)</f>
        <v>7.32</v>
      </c>
      <c r="H238" s="93"/>
      <c r="I238" s="92">
        <f t="shared" si="8"/>
        <v>0.01</v>
      </c>
      <c r="J238" s="93"/>
      <c r="K238" s="94">
        <f t="shared" si="9"/>
        <v>0</v>
      </c>
      <c r="L238" s="95"/>
    </row>
    <row r="239" spans="1:12" ht="15" customHeight="1" x14ac:dyDescent="0.25">
      <c r="A239" s="40" t="s">
        <v>406</v>
      </c>
      <c r="B239" s="42"/>
      <c r="C239" s="42"/>
      <c r="D239" s="42"/>
      <c r="E239" s="42"/>
      <c r="F239" s="42"/>
      <c r="G239" s="42"/>
      <c r="H239" s="41"/>
      <c r="I239" s="69">
        <f>SUM(I35:J238)</f>
        <v>77206.570000000109</v>
      </c>
      <c r="J239" s="59"/>
      <c r="K239" s="96">
        <f t="shared" si="9"/>
        <v>68.097800000000007</v>
      </c>
      <c r="L239" s="97"/>
    </row>
    <row r="240" spans="1:12" ht="15" customHeight="1" x14ac:dyDescent="0.25">
      <c r="A240" s="4"/>
      <c r="B240" s="4"/>
      <c r="C240" s="4"/>
      <c r="D240" s="4"/>
      <c r="E240" s="4"/>
      <c r="F240" s="4"/>
      <c r="G240" s="4"/>
      <c r="H240" s="4"/>
      <c r="I240" s="4"/>
      <c r="J240" s="4"/>
      <c r="K240" s="4"/>
      <c r="L240" s="4"/>
    </row>
    <row r="241" spans="1:12" ht="15" customHeight="1" x14ac:dyDescent="0.25">
      <c r="A241" s="40" t="s">
        <v>407</v>
      </c>
      <c r="B241" s="42"/>
      <c r="C241" s="42"/>
      <c r="D241" s="42"/>
      <c r="E241" s="42"/>
      <c r="F241" s="42"/>
      <c r="G241" s="42"/>
      <c r="H241" s="41"/>
      <c r="I241" s="69">
        <f>SUM(I32,I239)</f>
        <v>113375.96000000011</v>
      </c>
      <c r="J241" s="59"/>
      <c r="K241" s="96">
        <f>ROUND((I241/I241)*100,4)</f>
        <v>100</v>
      </c>
      <c r="L241" s="97"/>
    </row>
    <row r="242" spans="1:12" ht="15" customHeight="1" x14ac:dyDescent="0.25">
      <c r="A242" s="40" t="s">
        <v>408</v>
      </c>
      <c r="B242" s="42"/>
      <c r="C242" s="42"/>
      <c r="D242" s="42"/>
      <c r="E242" s="42"/>
      <c r="F242" s="42"/>
      <c r="G242" s="42"/>
      <c r="H242" s="41"/>
      <c r="I242" s="69">
        <f>ROUND(I241*(1+BDI/100),2)</f>
        <v>139463.76999999999</v>
      </c>
      <c r="J242" s="59"/>
      <c r="K242" s="98" t="s">
        <v>409</v>
      </c>
      <c r="L242" s="99"/>
    </row>
  </sheetData>
  <sheetProtection formatCells="0" formatColumns="0" formatRows="0" insertColumns="0" insertRows="0" insertHyperlinks="0" deleteColumns="0" deleteRows="0" sort="0" autoFilter="0" pivotTables="0"/>
  <mergeCells count="704">
    <mergeCell ref="A241:H241"/>
    <mergeCell ref="I241:J241"/>
    <mergeCell ref="K241:L241"/>
    <mergeCell ref="A242:H242"/>
    <mergeCell ref="I242:J242"/>
    <mergeCell ref="K242:L242"/>
    <mergeCell ref="G238:H238"/>
    <mergeCell ref="I238:J238"/>
    <mergeCell ref="K238:L238"/>
    <mergeCell ref="A239:H239"/>
    <mergeCell ref="I239:J239"/>
    <mergeCell ref="K239:L239"/>
    <mergeCell ref="G236:H236"/>
    <mergeCell ref="I236:J236"/>
    <mergeCell ref="K236:L236"/>
    <mergeCell ref="G237:H237"/>
    <mergeCell ref="I237:J237"/>
    <mergeCell ref="K237:L237"/>
    <mergeCell ref="G234:H234"/>
    <mergeCell ref="I234:J234"/>
    <mergeCell ref="K234:L234"/>
    <mergeCell ref="G235:H235"/>
    <mergeCell ref="I235:J235"/>
    <mergeCell ref="K235:L235"/>
    <mergeCell ref="G232:H232"/>
    <mergeCell ref="I232:J232"/>
    <mergeCell ref="K232:L232"/>
    <mergeCell ref="G233:H233"/>
    <mergeCell ref="I233:J233"/>
    <mergeCell ref="K233:L233"/>
    <mergeCell ref="G230:H230"/>
    <mergeCell ref="I230:J230"/>
    <mergeCell ref="K230:L230"/>
    <mergeCell ref="G231:H231"/>
    <mergeCell ref="I231:J231"/>
    <mergeCell ref="K231:L231"/>
    <mergeCell ref="G228:H228"/>
    <mergeCell ref="I228:J228"/>
    <mergeCell ref="K228:L228"/>
    <mergeCell ref="G229:H229"/>
    <mergeCell ref="I229:J229"/>
    <mergeCell ref="K229:L229"/>
    <mergeCell ref="G226:H226"/>
    <mergeCell ref="I226:J226"/>
    <mergeCell ref="K226:L226"/>
    <mergeCell ref="G227:H227"/>
    <mergeCell ref="I227:J227"/>
    <mergeCell ref="K227:L227"/>
    <mergeCell ref="G224:H224"/>
    <mergeCell ref="I224:J224"/>
    <mergeCell ref="K224:L224"/>
    <mergeCell ref="G225:H225"/>
    <mergeCell ref="I225:J225"/>
    <mergeCell ref="K225:L225"/>
    <mergeCell ref="G222:H222"/>
    <mergeCell ref="I222:J222"/>
    <mergeCell ref="K222:L222"/>
    <mergeCell ref="G223:H223"/>
    <mergeCell ref="I223:J223"/>
    <mergeCell ref="K223:L223"/>
    <mergeCell ref="G220:H220"/>
    <mergeCell ref="I220:J220"/>
    <mergeCell ref="K220:L220"/>
    <mergeCell ref="G221:H221"/>
    <mergeCell ref="I221:J221"/>
    <mergeCell ref="K221:L221"/>
    <mergeCell ref="G218:H218"/>
    <mergeCell ref="I218:J218"/>
    <mergeCell ref="K218:L218"/>
    <mergeCell ref="G219:H219"/>
    <mergeCell ref="I219:J219"/>
    <mergeCell ref="K219:L219"/>
    <mergeCell ref="G216:H216"/>
    <mergeCell ref="I216:J216"/>
    <mergeCell ref="K216:L216"/>
    <mergeCell ref="G217:H217"/>
    <mergeCell ref="I217:J217"/>
    <mergeCell ref="K217:L217"/>
    <mergeCell ref="G214:H214"/>
    <mergeCell ref="I214:J214"/>
    <mergeCell ref="K214:L214"/>
    <mergeCell ref="G215:H215"/>
    <mergeCell ref="I215:J215"/>
    <mergeCell ref="K215:L215"/>
    <mergeCell ref="G212:H212"/>
    <mergeCell ref="I212:J212"/>
    <mergeCell ref="K212:L212"/>
    <mergeCell ref="G213:H213"/>
    <mergeCell ref="I213:J213"/>
    <mergeCell ref="K213:L213"/>
    <mergeCell ref="G210:H210"/>
    <mergeCell ref="I210:J210"/>
    <mergeCell ref="K210:L210"/>
    <mergeCell ref="G211:H211"/>
    <mergeCell ref="I211:J211"/>
    <mergeCell ref="K211:L211"/>
    <mergeCell ref="G208:H208"/>
    <mergeCell ref="I208:J208"/>
    <mergeCell ref="K208:L208"/>
    <mergeCell ref="G209:H209"/>
    <mergeCell ref="I209:J209"/>
    <mergeCell ref="K209:L209"/>
    <mergeCell ref="G206:H206"/>
    <mergeCell ref="I206:J206"/>
    <mergeCell ref="K206:L206"/>
    <mergeCell ref="G207:H207"/>
    <mergeCell ref="I207:J207"/>
    <mergeCell ref="K207:L207"/>
    <mergeCell ref="G204:H204"/>
    <mergeCell ref="I204:J204"/>
    <mergeCell ref="K204:L204"/>
    <mergeCell ref="G205:H205"/>
    <mergeCell ref="I205:J205"/>
    <mergeCell ref="K205:L205"/>
    <mergeCell ref="G202:H202"/>
    <mergeCell ref="I202:J202"/>
    <mergeCell ref="K202:L202"/>
    <mergeCell ref="G203:H203"/>
    <mergeCell ref="I203:J203"/>
    <mergeCell ref="K203:L203"/>
    <mergeCell ref="G200:H200"/>
    <mergeCell ref="I200:J200"/>
    <mergeCell ref="K200:L200"/>
    <mergeCell ref="G201:H201"/>
    <mergeCell ref="I201:J201"/>
    <mergeCell ref="K201:L201"/>
    <mergeCell ref="G198:H198"/>
    <mergeCell ref="I198:J198"/>
    <mergeCell ref="K198:L198"/>
    <mergeCell ref="G199:H199"/>
    <mergeCell ref="I199:J199"/>
    <mergeCell ref="K199:L199"/>
    <mergeCell ref="G196:H196"/>
    <mergeCell ref="I196:J196"/>
    <mergeCell ref="K196:L196"/>
    <mergeCell ref="G197:H197"/>
    <mergeCell ref="I197:J197"/>
    <mergeCell ref="K197:L197"/>
    <mergeCell ref="G194:H194"/>
    <mergeCell ref="I194:J194"/>
    <mergeCell ref="K194:L194"/>
    <mergeCell ref="G195:H195"/>
    <mergeCell ref="I195:J195"/>
    <mergeCell ref="K195:L195"/>
    <mergeCell ref="G192:H192"/>
    <mergeCell ref="I192:J192"/>
    <mergeCell ref="K192:L192"/>
    <mergeCell ref="G193:H193"/>
    <mergeCell ref="I193:J193"/>
    <mergeCell ref="K193:L193"/>
    <mergeCell ref="G190:H190"/>
    <mergeCell ref="I190:J190"/>
    <mergeCell ref="K190:L190"/>
    <mergeCell ref="G191:H191"/>
    <mergeCell ref="I191:J191"/>
    <mergeCell ref="K191:L191"/>
    <mergeCell ref="G188:H188"/>
    <mergeCell ref="I188:J188"/>
    <mergeCell ref="K188:L188"/>
    <mergeCell ref="G189:H189"/>
    <mergeCell ref="I189:J189"/>
    <mergeCell ref="K189:L189"/>
    <mergeCell ref="G186:H186"/>
    <mergeCell ref="I186:J186"/>
    <mergeCell ref="K186:L186"/>
    <mergeCell ref="G187:H187"/>
    <mergeCell ref="I187:J187"/>
    <mergeCell ref="K187:L187"/>
    <mergeCell ref="G184:H184"/>
    <mergeCell ref="I184:J184"/>
    <mergeCell ref="K184:L184"/>
    <mergeCell ref="G185:H185"/>
    <mergeCell ref="I185:J185"/>
    <mergeCell ref="K185:L185"/>
    <mergeCell ref="G182:H182"/>
    <mergeCell ref="I182:J182"/>
    <mergeCell ref="K182:L182"/>
    <mergeCell ref="G183:H183"/>
    <mergeCell ref="I183:J183"/>
    <mergeCell ref="K183:L183"/>
    <mergeCell ref="G180:H180"/>
    <mergeCell ref="I180:J180"/>
    <mergeCell ref="K180:L180"/>
    <mergeCell ref="G181:H181"/>
    <mergeCell ref="I181:J181"/>
    <mergeCell ref="K181:L181"/>
    <mergeCell ref="G178:H178"/>
    <mergeCell ref="I178:J178"/>
    <mergeCell ref="K178:L178"/>
    <mergeCell ref="G179:H179"/>
    <mergeCell ref="I179:J179"/>
    <mergeCell ref="K179:L179"/>
    <mergeCell ref="G176:H176"/>
    <mergeCell ref="I176:J176"/>
    <mergeCell ref="K176:L176"/>
    <mergeCell ref="G177:H177"/>
    <mergeCell ref="I177:J177"/>
    <mergeCell ref="K177:L177"/>
    <mergeCell ref="G174:H174"/>
    <mergeCell ref="I174:J174"/>
    <mergeCell ref="K174:L174"/>
    <mergeCell ref="G175:H175"/>
    <mergeCell ref="I175:J175"/>
    <mergeCell ref="K175:L175"/>
    <mergeCell ref="G172:H172"/>
    <mergeCell ref="I172:J172"/>
    <mergeCell ref="K172:L172"/>
    <mergeCell ref="G173:H173"/>
    <mergeCell ref="I173:J173"/>
    <mergeCell ref="K173:L173"/>
    <mergeCell ref="G170:H170"/>
    <mergeCell ref="I170:J170"/>
    <mergeCell ref="K170:L170"/>
    <mergeCell ref="G171:H171"/>
    <mergeCell ref="I171:J171"/>
    <mergeCell ref="K171:L171"/>
    <mergeCell ref="G168:H168"/>
    <mergeCell ref="I168:J168"/>
    <mergeCell ref="K168:L168"/>
    <mergeCell ref="G169:H169"/>
    <mergeCell ref="I169:J169"/>
    <mergeCell ref="K169:L169"/>
    <mergeCell ref="G166:H166"/>
    <mergeCell ref="I166:J166"/>
    <mergeCell ref="K166:L166"/>
    <mergeCell ref="G167:H167"/>
    <mergeCell ref="I167:J167"/>
    <mergeCell ref="K167:L167"/>
    <mergeCell ref="G164:H164"/>
    <mergeCell ref="I164:J164"/>
    <mergeCell ref="K164:L164"/>
    <mergeCell ref="G165:H165"/>
    <mergeCell ref="I165:J165"/>
    <mergeCell ref="K165:L165"/>
    <mergeCell ref="G162:H162"/>
    <mergeCell ref="I162:J162"/>
    <mergeCell ref="K162:L162"/>
    <mergeCell ref="G163:H163"/>
    <mergeCell ref="I163:J163"/>
    <mergeCell ref="K163:L163"/>
    <mergeCell ref="G160:H160"/>
    <mergeCell ref="I160:J160"/>
    <mergeCell ref="K160:L160"/>
    <mergeCell ref="G161:H161"/>
    <mergeCell ref="I161:J161"/>
    <mergeCell ref="K161:L161"/>
    <mergeCell ref="G158:H158"/>
    <mergeCell ref="I158:J158"/>
    <mergeCell ref="K158:L158"/>
    <mergeCell ref="G159:H159"/>
    <mergeCell ref="I159:J159"/>
    <mergeCell ref="K159:L159"/>
    <mergeCell ref="G156:H156"/>
    <mergeCell ref="I156:J156"/>
    <mergeCell ref="K156:L156"/>
    <mergeCell ref="G157:H157"/>
    <mergeCell ref="I157:J157"/>
    <mergeCell ref="K157:L157"/>
    <mergeCell ref="G154:H154"/>
    <mergeCell ref="I154:J154"/>
    <mergeCell ref="K154:L154"/>
    <mergeCell ref="G155:H155"/>
    <mergeCell ref="I155:J155"/>
    <mergeCell ref="K155:L155"/>
    <mergeCell ref="G152:H152"/>
    <mergeCell ref="I152:J152"/>
    <mergeCell ref="K152:L152"/>
    <mergeCell ref="G153:H153"/>
    <mergeCell ref="I153:J153"/>
    <mergeCell ref="K153:L153"/>
    <mergeCell ref="G150:H150"/>
    <mergeCell ref="I150:J150"/>
    <mergeCell ref="K150:L150"/>
    <mergeCell ref="G151:H151"/>
    <mergeCell ref="I151:J151"/>
    <mergeCell ref="K151:L151"/>
    <mergeCell ref="G148:H148"/>
    <mergeCell ref="I148:J148"/>
    <mergeCell ref="K148:L148"/>
    <mergeCell ref="G149:H149"/>
    <mergeCell ref="I149:J149"/>
    <mergeCell ref="K149:L149"/>
    <mergeCell ref="G146:H146"/>
    <mergeCell ref="I146:J146"/>
    <mergeCell ref="K146:L146"/>
    <mergeCell ref="G147:H147"/>
    <mergeCell ref="I147:J147"/>
    <mergeCell ref="K147:L147"/>
    <mergeCell ref="G144:H144"/>
    <mergeCell ref="I144:J144"/>
    <mergeCell ref="K144:L144"/>
    <mergeCell ref="G145:H145"/>
    <mergeCell ref="I145:J145"/>
    <mergeCell ref="K145:L145"/>
    <mergeCell ref="G142:H142"/>
    <mergeCell ref="I142:J142"/>
    <mergeCell ref="K142:L142"/>
    <mergeCell ref="G143:H143"/>
    <mergeCell ref="I143:J143"/>
    <mergeCell ref="K143:L143"/>
    <mergeCell ref="G140:H140"/>
    <mergeCell ref="I140:J140"/>
    <mergeCell ref="K140:L140"/>
    <mergeCell ref="G141:H141"/>
    <mergeCell ref="I141:J141"/>
    <mergeCell ref="K141:L141"/>
    <mergeCell ref="G138:H138"/>
    <mergeCell ref="I138:J138"/>
    <mergeCell ref="K138:L138"/>
    <mergeCell ref="G139:H139"/>
    <mergeCell ref="I139:J139"/>
    <mergeCell ref="K139:L139"/>
    <mergeCell ref="G136:H136"/>
    <mergeCell ref="I136:J136"/>
    <mergeCell ref="K136:L136"/>
    <mergeCell ref="G137:H137"/>
    <mergeCell ref="I137:J137"/>
    <mergeCell ref="K137:L137"/>
    <mergeCell ref="G134:H134"/>
    <mergeCell ref="I134:J134"/>
    <mergeCell ref="K134:L134"/>
    <mergeCell ref="G135:H135"/>
    <mergeCell ref="I135:J135"/>
    <mergeCell ref="K135:L135"/>
    <mergeCell ref="G132:H132"/>
    <mergeCell ref="I132:J132"/>
    <mergeCell ref="K132:L132"/>
    <mergeCell ref="G133:H133"/>
    <mergeCell ref="I133:J133"/>
    <mergeCell ref="K133:L133"/>
    <mergeCell ref="G130:H130"/>
    <mergeCell ref="I130:J130"/>
    <mergeCell ref="K130:L130"/>
    <mergeCell ref="G131:H131"/>
    <mergeCell ref="I131:J131"/>
    <mergeCell ref="K131:L131"/>
    <mergeCell ref="G128:H128"/>
    <mergeCell ref="I128:J128"/>
    <mergeCell ref="K128:L128"/>
    <mergeCell ref="G129:H129"/>
    <mergeCell ref="I129:J129"/>
    <mergeCell ref="K129:L129"/>
    <mergeCell ref="G126:H126"/>
    <mergeCell ref="I126:J126"/>
    <mergeCell ref="K126:L126"/>
    <mergeCell ref="G127:H127"/>
    <mergeCell ref="I127:J127"/>
    <mergeCell ref="K127:L127"/>
    <mergeCell ref="G124:H124"/>
    <mergeCell ref="I124:J124"/>
    <mergeCell ref="K124:L124"/>
    <mergeCell ref="G125:H125"/>
    <mergeCell ref="I125:J125"/>
    <mergeCell ref="K125:L125"/>
    <mergeCell ref="G122:H122"/>
    <mergeCell ref="I122:J122"/>
    <mergeCell ref="K122:L122"/>
    <mergeCell ref="G123:H123"/>
    <mergeCell ref="I123:J123"/>
    <mergeCell ref="K123:L123"/>
    <mergeCell ref="G120:H120"/>
    <mergeCell ref="I120:J120"/>
    <mergeCell ref="K120:L120"/>
    <mergeCell ref="G121:H121"/>
    <mergeCell ref="I121:J121"/>
    <mergeCell ref="K121:L121"/>
    <mergeCell ref="G118:H118"/>
    <mergeCell ref="I118:J118"/>
    <mergeCell ref="K118:L118"/>
    <mergeCell ref="G119:H119"/>
    <mergeCell ref="I119:J119"/>
    <mergeCell ref="K119:L119"/>
    <mergeCell ref="G116:H116"/>
    <mergeCell ref="I116:J116"/>
    <mergeCell ref="K116:L116"/>
    <mergeCell ref="G117:H117"/>
    <mergeCell ref="I117:J117"/>
    <mergeCell ref="K117:L117"/>
    <mergeCell ref="G114:H114"/>
    <mergeCell ref="I114:J114"/>
    <mergeCell ref="K114:L114"/>
    <mergeCell ref="G115:H115"/>
    <mergeCell ref="I115:J115"/>
    <mergeCell ref="K115:L115"/>
    <mergeCell ref="G112:H112"/>
    <mergeCell ref="I112:J112"/>
    <mergeCell ref="K112:L112"/>
    <mergeCell ref="G113:H113"/>
    <mergeCell ref="I113:J113"/>
    <mergeCell ref="K113:L113"/>
    <mergeCell ref="G110:H110"/>
    <mergeCell ref="I110:J110"/>
    <mergeCell ref="K110:L110"/>
    <mergeCell ref="G111:H111"/>
    <mergeCell ref="I111:J111"/>
    <mergeCell ref="K111:L111"/>
    <mergeCell ref="G108:H108"/>
    <mergeCell ref="I108:J108"/>
    <mergeCell ref="K108:L108"/>
    <mergeCell ref="G109:H109"/>
    <mergeCell ref="I109:J109"/>
    <mergeCell ref="K109:L109"/>
    <mergeCell ref="G106:H106"/>
    <mergeCell ref="I106:J106"/>
    <mergeCell ref="K106:L106"/>
    <mergeCell ref="G107:H107"/>
    <mergeCell ref="I107:J107"/>
    <mergeCell ref="K107:L107"/>
    <mergeCell ref="G104:H104"/>
    <mergeCell ref="I104:J104"/>
    <mergeCell ref="K104:L104"/>
    <mergeCell ref="G105:H105"/>
    <mergeCell ref="I105:J105"/>
    <mergeCell ref="K105:L105"/>
    <mergeCell ref="G102:H102"/>
    <mergeCell ref="I102:J102"/>
    <mergeCell ref="K102:L102"/>
    <mergeCell ref="G103:H103"/>
    <mergeCell ref="I103:J103"/>
    <mergeCell ref="K103:L103"/>
    <mergeCell ref="G100:H100"/>
    <mergeCell ref="I100:J100"/>
    <mergeCell ref="K100:L100"/>
    <mergeCell ref="G101:H101"/>
    <mergeCell ref="I101:J101"/>
    <mergeCell ref="K101:L101"/>
    <mergeCell ref="G98:H98"/>
    <mergeCell ref="I98:J98"/>
    <mergeCell ref="K98:L98"/>
    <mergeCell ref="G99:H99"/>
    <mergeCell ref="I99:J99"/>
    <mergeCell ref="K99:L99"/>
    <mergeCell ref="G96:H96"/>
    <mergeCell ref="I96:J96"/>
    <mergeCell ref="K96:L96"/>
    <mergeCell ref="G97:H97"/>
    <mergeCell ref="I97:J97"/>
    <mergeCell ref="K97:L97"/>
    <mergeCell ref="G94:H94"/>
    <mergeCell ref="I94:J94"/>
    <mergeCell ref="K94:L94"/>
    <mergeCell ref="G95:H95"/>
    <mergeCell ref="I95:J95"/>
    <mergeCell ref="K95:L95"/>
    <mergeCell ref="G92:H92"/>
    <mergeCell ref="I92:J92"/>
    <mergeCell ref="K92:L92"/>
    <mergeCell ref="G93:H93"/>
    <mergeCell ref="I93:J93"/>
    <mergeCell ref="K93:L93"/>
    <mergeCell ref="G90:H90"/>
    <mergeCell ref="I90:J90"/>
    <mergeCell ref="K90:L90"/>
    <mergeCell ref="G91:H91"/>
    <mergeCell ref="I91:J91"/>
    <mergeCell ref="K91:L91"/>
    <mergeCell ref="G88:H88"/>
    <mergeCell ref="I88:J88"/>
    <mergeCell ref="K88:L88"/>
    <mergeCell ref="G89:H89"/>
    <mergeCell ref="I89:J89"/>
    <mergeCell ref="K89:L89"/>
    <mergeCell ref="G86:H86"/>
    <mergeCell ref="I86:J86"/>
    <mergeCell ref="K86:L86"/>
    <mergeCell ref="G87:H87"/>
    <mergeCell ref="I87:J87"/>
    <mergeCell ref="K87:L87"/>
    <mergeCell ref="G84:H84"/>
    <mergeCell ref="I84:J84"/>
    <mergeCell ref="K84:L84"/>
    <mergeCell ref="G85:H85"/>
    <mergeCell ref="I85:J85"/>
    <mergeCell ref="K85:L85"/>
    <mergeCell ref="G82:H82"/>
    <mergeCell ref="I82:J82"/>
    <mergeCell ref="K82:L82"/>
    <mergeCell ref="G83:H83"/>
    <mergeCell ref="I83:J83"/>
    <mergeCell ref="K83:L83"/>
    <mergeCell ref="G80:H80"/>
    <mergeCell ref="I80:J80"/>
    <mergeCell ref="K80:L80"/>
    <mergeCell ref="G81:H81"/>
    <mergeCell ref="I81:J81"/>
    <mergeCell ref="K81:L81"/>
    <mergeCell ref="G78:H78"/>
    <mergeCell ref="I78:J78"/>
    <mergeCell ref="K78:L78"/>
    <mergeCell ref="G79:H79"/>
    <mergeCell ref="I79:J79"/>
    <mergeCell ref="K79:L79"/>
    <mergeCell ref="G76:H76"/>
    <mergeCell ref="I76:J76"/>
    <mergeCell ref="K76:L76"/>
    <mergeCell ref="G77:H77"/>
    <mergeCell ref="I77:J77"/>
    <mergeCell ref="K77:L77"/>
    <mergeCell ref="G74:H74"/>
    <mergeCell ref="I74:J74"/>
    <mergeCell ref="K74:L74"/>
    <mergeCell ref="G75:H75"/>
    <mergeCell ref="I75:J75"/>
    <mergeCell ref="K75:L75"/>
    <mergeCell ref="G72:H72"/>
    <mergeCell ref="I72:J72"/>
    <mergeCell ref="K72:L72"/>
    <mergeCell ref="G73:H73"/>
    <mergeCell ref="I73:J73"/>
    <mergeCell ref="K73:L73"/>
    <mergeCell ref="G70:H70"/>
    <mergeCell ref="I70:J70"/>
    <mergeCell ref="K70:L70"/>
    <mergeCell ref="G71:H71"/>
    <mergeCell ref="I71:J71"/>
    <mergeCell ref="K71:L71"/>
    <mergeCell ref="G68:H68"/>
    <mergeCell ref="I68:J68"/>
    <mergeCell ref="K68:L68"/>
    <mergeCell ref="G69:H69"/>
    <mergeCell ref="I69:J69"/>
    <mergeCell ref="K69:L69"/>
    <mergeCell ref="G66:H66"/>
    <mergeCell ref="I66:J66"/>
    <mergeCell ref="K66:L66"/>
    <mergeCell ref="G67:H67"/>
    <mergeCell ref="I67:J67"/>
    <mergeCell ref="K67:L67"/>
    <mergeCell ref="G64:H64"/>
    <mergeCell ref="I64:J64"/>
    <mergeCell ref="K64:L64"/>
    <mergeCell ref="G65:H65"/>
    <mergeCell ref="I65:J65"/>
    <mergeCell ref="K65:L65"/>
    <mergeCell ref="G62:H62"/>
    <mergeCell ref="I62:J62"/>
    <mergeCell ref="K62:L62"/>
    <mergeCell ref="G63:H63"/>
    <mergeCell ref="I63:J63"/>
    <mergeCell ref="K63:L63"/>
    <mergeCell ref="G60:H60"/>
    <mergeCell ref="I60:J60"/>
    <mergeCell ref="K60:L60"/>
    <mergeCell ref="G61:H61"/>
    <mergeCell ref="I61:J61"/>
    <mergeCell ref="K61:L61"/>
    <mergeCell ref="G58:H58"/>
    <mergeCell ref="I58:J58"/>
    <mergeCell ref="K58:L58"/>
    <mergeCell ref="G59:H59"/>
    <mergeCell ref="I59:J59"/>
    <mergeCell ref="K59:L59"/>
    <mergeCell ref="G56:H56"/>
    <mergeCell ref="I56:J56"/>
    <mergeCell ref="K56:L56"/>
    <mergeCell ref="G57:H57"/>
    <mergeCell ref="I57:J57"/>
    <mergeCell ref="K57:L57"/>
    <mergeCell ref="G54:H54"/>
    <mergeCell ref="I54:J54"/>
    <mergeCell ref="K54:L54"/>
    <mergeCell ref="G55:H55"/>
    <mergeCell ref="I55:J55"/>
    <mergeCell ref="K55:L55"/>
    <mergeCell ref="G52:H52"/>
    <mergeCell ref="I52:J52"/>
    <mergeCell ref="K52:L52"/>
    <mergeCell ref="G53:H53"/>
    <mergeCell ref="I53:J53"/>
    <mergeCell ref="K53:L53"/>
    <mergeCell ref="G50:H50"/>
    <mergeCell ref="I50:J50"/>
    <mergeCell ref="K50:L50"/>
    <mergeCell ref="G51:H51"/>
    <mergeCell ref="I51:J51"/>
    <mergeCell ref="K51:L51"/>
    <mergeCell ref="G48:H48"/>
    <mergeCell ref="I48:J48"/>
    <mergeCell ref="K48:L48"/>
    <mergeCell ref="G49:H49"/>
    <mergeCell ref="I49:J49"/>
    <mergeCell ref="K49:L49"/>
    <mergeCell ref="G46:H46"/>
    <mergeCell ref="I46:J46"/>
    <mergeCell ref="K46:L46"/>
    <mergeCell ref="G47:H47"/>
    <mergeCell ref="I47:J47"/>
    <mergeCell ref="K47:L47"/>
    <mergeCell ref="G44:H44"/>
    <mergeCell ref="I44:J44"/>
    <mergeCell ref="K44:L44"/>
    <mergeCell ref="G45:H45"/>
    <mergeCell ref="I45:J45"/>
    <mergeCell ref="K45:L45"/>
    <mergeCell ref="G42:H42"/>
    <mergeCell ref="I42:J42"/>
    <mergeCell ref="K42:L42"/>
    <mergeCell ref="G43:H43"/>
    <mergeCell ref="I43:J43"/>
    <mergeCell ref="K43:L43"/>
    <mergeCell ref="G40:H40"/>
    <mergeCell ref="I40:J40"/>
    <mergeCell ref="K40:L40"/>
    <mergeCell ref="G41:H41"/>
    <mergeCell ref="I41:J41"/>
    <mergeCell ref="K41:L41"/>
    <mergeCell ref="G38:H38"/>
    <mergeCell ref="I38:J38"/>
    <mergeCell ref="K38:L38"/>
    <mergeCell ref="G39:H39"/>
    <mergeCell ref="I39:J39"/>
    <mergeCell ref="K39:L39"/>
    <mergeCell ref="G36:H36"/>
    <mergeCell ref="I36:J36"/>
    <mergeCell ref="K36:L36"/>
    <mergeCell ref="G37:H37"/>
    <mergeCell ref="I37:J37"/>
    <mergeCell ref="K37:L37"/>
    <mergeCell ref="A32:H32"/>
    <mergeCell ref="I32:J32"/>
    <mergeCell ref="K32:L32"/>
    <mergeCell ref="A34:L34"/>
    <mergeCell ref="G35:H35"/>
    <mergeCell ref="I35:J35"/>
    <mergeCell ref="K35:L35"/>
    <mergeCell ref="G30:H30"/>
    <mergeCell ref="I30:J30"/>
    <mergeCell ref="K30:L30"/>
    <mergeCell ref="G31:H31"/>
    <mergeCell ref="I31:J31"/>
    <mergeCell ref="K31:L31"/>
    <mergeCell ref="G28:H28"/>
    <mergeCell ref="I28:J28"/>
    <mergeCell ref="K28:L28"/>
    <mergeCell ref="G29:H29"/>
    <mergeCell ref="I29:J29"/>
    <mergeCell ref="K29:L29"/>
    <mergeCell ref="G26:H26"/>
    <mergeCell ref="I26:J26"/>
    <mergeCell ref="K26:L26"/>
    <mergeCell ref="G27:H27"/>
    <mergeCell ref="I27:J27"/>
    <mergeCell ref="K27:L27"/>
    <mergeCell ref="G24:H24"/>
    <mergeCell ref="I24:J24"/>
    <mergeCell ref="K24:L24"/>
    <mergeCell ref="G25:H25"/>
    <mergeCell ref="I25:J25"/>
    <mergeCell ref="K25:L25"/>
    <mergeCell ref="G22:H22"/>
    <mergeCell ref="I22:J22"/>
    <mergeCell ref="K22:L22"/>
    <mergeCell ref="G23:H23"/>
    <mergeCell ref="I23:J23"/>
    <mergeCell ref="K23:L23"/>
    <mergeCell ref="G20:H20"/>
    <mergeCell ref="I20:J20"/>
    <mergeCell ref="K20:L20"/>
    <mergeCell ref="G21:H21"/>
    <mergeCell ref="I21:J21"/>
    <mergeCell ref="K21:L21"/>
    <mergeCell ref="G18:H18"/>
    <mergeCell ref="I18:J18"/>
    <mergeCell ref="K18:L18"/>
    <mergeCell ref="G19:H19"/>
    <mergeCell ref="I19:J19"/>
    <mergeCell ref="K19:L19"/>
    <mergeCell ref="G16:H16"/>
    <mergeCell ref="I16:J16"/>
    <mergeCell ref="K16:L16"/>
    <mergeCell ref="G17:H17"/>
    <mergeCell ref="I17:J17"/>
    <mergeCell ref="K17:L17"/>
    <mergeCell ref="G14:H14"/>
    <mergeCell ref="I14:J14"/>
    <mergeCell ref="K14:L14"/>
    <mergeCell ref="G15:H15"/>
    <mergeCell ref="I15:J15"/>
    <mergeCell ref="K15:L15"/>
    <mergeCell ref="G12:H12"/>
    <mergeCell ref="I12:J12"/>
    <mergeCell ref="K12:L12"/>
    <mergeCell ref="G13:H13"/>
    <mergeCell ref="I13:J13"/>
    <mergeCell ref="K13:L13"/>
    <mergeCell ref="G10:H10"/>
    <mergeCell ref="I10:J10"/>
    <mergeCell ref="K10:L10"/>
    <mergeCell ref="G11:H11"/>
    <mergeCell ref="I11:J11"/>
    <mergeCell ref="K11:L11"/>
    <mergeCell ref="A7:L7"/>
    <mergeCell ref="G8:H8"/>
    <mergeCell ref="I8:J8"/>
    <mergeCell ref="K8:L8"/>
    <mergeCell ref="G9:H9"/>
    <mergeCell ref="I9:J9"/>
    <mergeCell ref="K9:L9"/>
    <mergeCell ref="A1:L1"/>
    <mergeCell ref="A2:L2"/>
    <mergeCell ref="A3:L3"/>
    <mergeCell ref="G6:H6"/>
    <mergeCell ref="I6:J6"/>
    <mergeCell ref="K6:L6"/>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activeCell="L19" sqref="L19"/>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3" t="str">
        <f>CIDADE</f>
        <v>MUNICÍPIO DE CAMPINAS - SC</v>
      </c>
      <c r="B1" s="3"/>
      <c r="C1" s="3"/>
      <c r="D1" s="3"/>
      <c r="E1" s="3"/>
      <c r="F1" s="3"/>
      <c r="G1" s="3"/>
      <c r="H1" s="3"/>
      <c r="I1" s="3"/>
      <c r="J1" s="3"/>
      <c r="K1" s="3"/>
    </row>
    <row r="2" spans="1:14" ht="15" customHeight="1" x14ac:dyDescent="0.25">
      <c r="A2" s="3" t="str">
        <f>OBRA</f>
        <v>RESIDÊNCIA UNIFAMILIAR TÉRREA EM ALVENARIA ESTRUTURAL 1 (2021)</v>
      </c>
      <c r="B2" s="3"/>
      <c r="C2" s="3"/>
      <c r="D2" s="3"/>
      <c r="E2" s="3"/>
      <c r="F2" s="3"/>
      <c r="G2" s="3"/>
      <c r="H2" s="3"/>
      <c r="I2" s="3"/>
      <c r="J2" s="3"/>
      <c r="K2" s="3"/>
    </row>
    <row r="3" spans="1:14" ht="15" customHeight="1" x14ac:dyDescent="0.25">
      <c r="A3" s="3" t="s">
        <v>410</v>
      </c>
      <c r="B3" s="3"/>
      <c r="C3" s="3"/>
      <c r="D3" s="3"/>
      <c r="E3" s="3"/>
      <c r="F3" s="3"/>
      <c r="G3" s="3"/>
      <c r="H3" s="3"/>
      <c r="I3" s="3"/>
      <c r="J3" s="3"/>
      <c r="K3" s="3"/>
    </row>
    <row r="4" spans="1:14" ht="15" customHeight="1" x14ac:dyDescent="0.25">
      <c r="A4" s="4"/>
      <c r="B4" s="4"/>
      <c r="C4" s="4"/>
      <c r="D4" s="4"/>
      <c r="E4" s="4"/>
      <c r="F4" s="4"/>
      <c r="G4" s="4"/>
      <c r="H4" s="4"/>
      <c r="I4" s="4"/>
      <c r="J4" s="4"/>
      <c r="K4" s="4"/>
    </row>
    <row r="5" spans="1:14" ht="15" customHeight="1" x14ac:dyDescent="0.25">
      <c r="A5" s="2" t="s">
        <v>3</v>
      </c>
      <c r="B5" s="5" t="str">
        <f>FONTE&amp;ONERA</f>
        <v>SINAPI SC-12/2022, SEM DESONERAÇÃO</v>
      </c>
      <c r="C5" s="2"/>
      <c r="D5" s="2"/>
      <c r="E5" s="2"/>
      <c r="F5" s="4"/>
      <c r="G5" s="2" t="s">
        <v>6</v>
      </c>
      <c r="H5" s="6">
        <f>LEI</f>
        <v>115.47</v>
      </c>
      <c r="I5" s="4"/>
      <c r="J5" s="2" t="s">
        <v>7</v>
      </c>
      <c r="K5" s="6">
        <f>BDI</f>
        <v>23.01</v>
      </c>
    </row>
    <row r="6" spans="1:14" ht="15" customHeight="1" x14ac:dyDescent="0.25">
      <c r="A6" s="8" t="s">
        <v>25</v>
      </c>
      <c r="B6" s="9"/>
      <c r="C6" s="8" t="s">
        <v>8</v>
      </c>
      <c r="D6" s="10"/>
      <c r="E6" s="10"/>
      <c r="F6" s="10"/>
      <c r="G6" s="10"/>
      <c r="H6" s="10"/>
      <c r="I6" s="9"/>
      <c r="J6" s="8" t="s">
        <v>26</v>
      </c>
      <c r="K6" s="9"/>
      <c r="L6" s="100" t="s">
        <v>411</v>
      </c>
    </row>
    <row r="7" spans="1:14" ht="15" customHeight="1" x14ac:dyDescent="0.25">
      <c r="A7" s="102" t="s">
        <v>412</v>
      </c>
      <c r="B7" s="103"/>
      <c r="C7" s="104" t="s">
        <v>413</v>
      </c>
      <c r="D7" s="106"/>
      <c r="E7" s="106"/>
      <c r="F7" s="106"/>
      <c r="G7" s="106"/>
      <c r="H7" s="106"/>
      <c r="I7" s="105"/>
      <c r="J7" s="107">
        <v>0.03</v>
      </c>
      <c r="K7" s="108"/>
      <c r="L7" s="100" t="s">
        <v>414</v>
      </c>
    </row>
    <row r="8" spans="1:14" ht="15" customHeight="1" x14ac:dyDescent="0.25">
      <c r="A8" s="102" t="s">
        <v>415</v>
      </c>
      <c r="B8" s="103"/>
      <c r="C8" s="104" t="s">
        <v>416</v>
      </c>
      <c r="D8" s="106"/>
      <c r="E8" s="106"/>
      <c r="F8" s="106"/>
      <c r="G8" s="106"/>
      <c r="H8" s="106"/>
      <c r="I8" s="105"/>
      <c r="J8" s="107">
        <v>8.0000000000000002E-3</v>
      </c>
      <c r="K8" s="108"/>
      <c r="L8" s="100" t="s">
        <v>417</v>
      </c>
    </row>
    <row r="9" spans="1:14" ht="15" customHeight="1" x14ac:dyDescent="0.25">
      <c r="A9" s="102" t="s">
        <v>418</v>
      </c>
      <c r="B9" s="103"/>
      <c r="C9" s="104" t="s">
        <v>419</v>
      </c>
      <c r="D9" s="106"/>
      <c r="E9" s="106"/>
      <c r="F9" s="106"/>
      <c r="G9" s="106"/>
      <c r="H9" s="106"/>
      <c r="I9" s="105"/>
      <c r="J9" s="107">
        <v>9.7000000000000003E-3</v>
      </c>
      <c r="K9" s="108"/>
      <c r="L9" s="100" t="s">
        <v>420</v>
      </c>
    </row>
    <row r="10" spans="1:14" ht="15" customHeight="1" x14ac:dyDescent="0.25">
      <c r="A10" s="102" t="s">
        <v>421</v>
      </c>
      <c r="B10" s="103"/>
      <c r="C10" s="104" t="s">
        <v>422</v>
      </c>
      <c r="D10" s="106"/>
      <c r="E10" s="106"/>
      <c r="F10" s="106"/>
      <c r="G10" s="106"/>
      <c r="H10" s="106"/>
      <c r="I10" s="105"/>
      <c r="J10" s="107">
        <v>5.8999999999999999E-3</v>
      </c>
      <c r="K10" s="108"/>
      <c r="L10" s="100" t="s">
        <v>423</v>
      </c>
    </row>
    <row r="11" spans="1:14" ht="15" customHeight="1" x14ac:dyDescent="0.25">
      <c r="A11" s="102" t="s">
        <v>424</v>
      </c>
      <c r="B11" s="103"/>
      <c r="C11" s="104" t="s">
        <v>425</v>
      </c>
      <c r="D11" s="106"/>
      <c r="E11" s="106"/>
      <c r="F11" s="106"/>
      <c r="G11" s="106"/>
      <c r="H11" s="106"/>
      <c r="I11" s="105"/>
      <c r="J11" s="107">
        <v>8.9599999999999999E-2</v>
      </c>
      <c r="K11" s="108"/>
      <c r="L11" s="100" t="s">
        <v>426</v>
      </c>
    </row>
    <row r="12" spans="1:14" ht="15" customHeight="1" x14ac:dyDescent="0.25">
      <c r="A12" s="102" t="s">
        <v>427</v>
      </c>
      <c r="B12" s="103"/>
      <c r="C12" s="104" t="s">
        <v>428</v>
      </c>
      <c r="D12" s="106"/>
      <c r="E12" s="106"/>
      <c r="F12" s="106"/>
      <c r="G12" s="106"/>
      <c r="H12" s="106"/>
      <c r="I12" s="105"/>
      <c r="J12" s="107">
        <f>SUM(J13:K16)</f>
        <v>6.6500000000000004E-2</v>
      </c>
      <c r="K12" s="108"/>
      <c r="L12" s="100" t="s">
        <v>409</v>
      </c>
    </row>
    <row r="13" spans="1:14" ht="15" customHeight="1" x14ac:dyDescent="0.25">
      <c r="A13" s="102" t="s">
        <v>429</v>
      </c>
      <c r="B13" s="103"/>
      <c r="C13" s="104" t="s">
        <v>430</v>
      </c>
      <c r="D13" s="106"/>
      <c r="E13" s="106"/>
      <c r="F13" s="106"/>
      <c r="G13" s="106"/>
      <c r="H13" s="106"/>
      <c r="I13" s="105"/>
      <c r="J13" s="107">
        <v>6.4999999999999997E-3</v>
      </c>
      <c r="K13" s="108"/>
      <c r="L13" s="100" t="s">
        <v>409</v>
      </c>
    </row>
    <row r="14" spans="1:14" ht="15" customHeight="1" x14ac:dyDescent="0.25">
      <c r="A14" s="102" t="s">
        <v>431</v>
      </c>
      <c r="B14" s="103"/>
      <c r="C14" s="104" t="s">
        <v>432</v>
      </c>
      <c r="D14" s="106"/>
      <c r="E14" s="106"/>
      <c r="F14" s="106"/>
      <c r="G14" s="106"/>
      <c r="H14" s="106"/>
      <c r="I14" s="105"/>
      <c r="J14" s="107">
        <v>0.03</v>
      </c>
      <c r="K14" s="108"/>
      <c r="L14" s="100" t="s">
        <v>409</v>
      </c>
    </row>
    <row r="15" spans="1:14" ht="15" customHeight="1" x14ac:dyDescent="0.25">
      <c r="A15" s="102" t="s">
        <v>433</v>
      </c>
      <c r="B15" s="103"/>
      <c r="C15" s="104" t="str">
        <f>"IMPOSTO SOBRE SERVIÇOS DE QUALQUER NATUREZA ("&amp;N15*100&amp;"% x "&amp;N16*100&amp;"%)"</f>
        <v>IMPOSTO SOBRE SERVIÇOS DE QUALQUER NATUREZA (5% x 60%)</v>
      </c>
      <c r="D15" s="106"/>
      <c r="E15" s="106"/>
      <c r="F15" s="106"/>
      <c r="G15" s="106"/>
      <c r="H15" s="106"/>
      <c r="I15" s="105"/>
      <c r="J15" s="107">
        <f>ROUND(N15*N16,4)</f>
        <v>0.03</v>
      </c>
      <c r="K15" s="108"/>
      <c r="L15" s="100" t="s">
        <v>434</v>
      </c>
      <c r="M15" s="23" t="s">
        <v>435</v>
      </c>
      <c r="N15" s="109">
        <v>0.05</v>
      </c>
    </row>
    <row r="16" spans="1:14" ht="15" customHeight="1" x14ac:dyDescent="0.25">
      <c r="A16" s="102" t="s">
        <v>436</v>
      </c>
      <c r="B16" s="103"/>
      <c r="C16" s="104" t="s">
        <v>437</v>
      </c>
      <c r="D16" s="106"/>
      <c r="E16" s="106"/>
      <c r="F16" s="106"/>
      <c r="G16" s="106"/>
      <c r="H16" s="106"/>
      <c r="I16" s="105"/>
      <c r="J16" s="107">
        <f>IF(ONERA="COM DESONERAÇÃO",0.045,0)</f>
        <v>0</v>
      </c>
      <c r="K16" s="108"/>
      <c r="L16" s="100" t="s">
        <v>409</v>
      </c>
      <c r="M16" s="23" t="s">
        <v>438</v>
      </c>
      <c r="N16" s="109">
        <v>0.6</v>
      </c>
    </row>
    <row r="17" spans="1:12" ht="15" customHeight="1" x14ac:dyDescent="0.25">
      <c r="A17" s="8" t="s">
        <v>439</v>
      </c>
      <c r="B17" s="9"/>
      <c r="C17" s="8" t="s">
        <v>440</v>
      </c>
      <c r="D17" s="10"/>
      <c r="E17" s="10"/>
      <c r="F17" s="10"/>
      <c r="G17" s="10"/>
      <c r="H17" s="10"/>
      <c r="I17" s="9"/>
      <c r="J17" s="110">
        <f>ROUND((((1+J7+J8+J9)*(1+J10)*(1+J11))/(1-J12))-1,4)</f>
        <v>0.2301</v>
      </c>
      <c r="K17" s="111"/>
      <c r="L17" s="100" t="s">
        <v>441</v>
      </c>
    </row>
    <row r="18" spans="1:12" ht="15" customHeight="1" x14ac:dyDescent="0.25">
      <c r="A18" s="4"/>
      <c r="B18" s="4"/>
      <c r="C18" s="4"/>
      <c r="D18" s="4"/>
      <c r="E18" s="4"/>
      <c r="F18" s="4"/>
      <c r="G18" s="4"/>
      <c r="H18" s="4"/>
      <c r="I18" s="4"/>
      <c r="J18" s="4"/>
      <c r="K18" s="4"/>
    </row>
    <row r="19" spans="1:12" ht="50.1" customHeight="1" x14ac:dyDescent="0.25">
      <c r="A19" s="112" t="s">
        <v>442</v>
      </c>
      <c r="B19" s="112"/>
      <c r="C19" s="112"/>
      <c r="D19" s="112"/>
      <c r="E19" s="112"/>
      <c r="F19" s="112"/>
      <c r="G19" s="112"/>
      <c r="H19" s="112"/>
      <c r="I19" s="112"/>
      <c r="J19" s="112"/>
      <c r="K19" s="112"/>
    </row>
    <row r="20" spans="1:12" ht="15" customHeight="1" x14ac:dyDescent="0.25">
      <c r="A20" s="113" t="s">
        <v>443</v>
      </c>
      <c r="B20" s="113"/>
      <c r="C20" s="113"/>
      <c r="D20" s="113"/>
      <c r="E20" s="113"/>
      <c r="F20" s="113"/>
      <c r="G20" s="113"/>
      <c r="H20" s="113"/>
      <c r="I20" s="113"/>
      <c r="J20" s="113"/>
      <c r="K20" s="113"/>
    </row>
    <row r="21" spans="1:12" ht="15" customHeight="1" x14ac:dyDescent="0.25">
      <c r="A21" s="8" t="s">
        <v>444</v>
      </c>
      <c r="B21" s="10"/>
      <c r="C21" s="10"/>
      <c r="D21" s="10"/>
      <c r="E21" s="10"/>
      <c r="F21" s="10"/>
      <c r="G21" s="10"/>
      <c r="H21" s="10"/>
      <c r="I21" s="10"/>
      <c r="J21" s="10"/>
      <c r="K21" s="9"/>
    </row>
    <row r="22" spans="1:12" ht="15" customHeight="1" x14ac:dyDescent="0.25">
      <c r="A22" s="116" t="s">
        <v>445</v>
      </c>
      <c r="B22" s="114"/>
      <c r="C22" s="114"/>
      <c r="D22" s="114"/>
      <c r="E22" s="114"/>
      <c r="F22" s="114"/>
      <c r="G22" s="114"/>
      <c r="H22" s="114"/>
      <c r="I22" s="114"/>
      <c r="J22" s="114"/>
      <c r="K22" s="117"/>
    </row>
    <row r="23" spans="1:12" ht="15" customHeight="1" x14ac:dyDescent="0.25">
      <c r="A23" s="121"/>
      <c r="B23" s="115"/>
      <c r="C23" s="115"/>
      <c r="D23" s="115"/>
      <c r="E23" s="115"/>
      <c r="F23" s="115"/>
      <c r="G23" s="115"/>
      <c r="H23" s="115"/>
      <c r="I23" s="115"/>
      <c r="J23" s="115"/>
      <c r="K23" s="122"/>
    </row>
    <row r="24" spans="1:12" ht="15" customHeight="1" x14ac:dyDescent="0.25">
      <c r="A24" s="118"/>
      <c r="B24" s="120"/>
      <c r="C24" s="120"/>
      <c r="D24" s="120"/>
      <c r="E24" s="120"/>
      <c r="F24" s="120"/>
      <c r="G24" s="120"/>
      <c r="H24" s="120"/>
      <c r="I24" s="120"/>
      <c r="J24" s="120"/>
      <c r="K24" s="119"/>
    </row>
    <row r="25" spans="1:12" ht="15" customHeight="1" x14ac:dyDescent="0.25">
      <c r="A25" s="116" t="s">
        <v>446</v>
      </c>
      <c r="B25" s="114"/>
      <c r="C25" s="114"/>
      <c r="D25" s="114"/>
      <c r="E25" s="114"/>
      <c r="F25" s="114"/>
      <c r="G25" s="114"/>
      <c r="H25" s="114"/>
      <c r="I25" s="114"/>
      <c r="J25" s="114"/>
      <c r="K25" s="117"/>
    </row>
    <row r="26" spans="1:12" ht="15" customHeight="1" x14ac:dyDescent="0.25">
      <c r="A26" s="121"/>
      <c r="B26" s="115"/>
      <c r="C26" s="115"/>
      <c r="D26" s="115"/>
      <c r="E26" s="115"/>
      <c r="F26" s="115"/>
      <c r="G26" s="115"/>
      <c r="H26" s="115"/>
      <c r="I26" s="115"/>
      <c r="J26" s="115"/>
      <c r="K26" s="122"/>
    </row>
    <row r="27" spans="1:12" ht="15" customHeight="1" x14ac:dyDescent="0.25">
      <c r="A27" s="118"/>
      <c r="B27" s="120"/>
      <c r="C27" s="120"/>
      <c r="D27" s="120"/>
      <c r="E27" s="120"/>
      <c r="F27" s="120"/>
      <c r="G27" s="120"/>
      <c r="H27" s="120"/>
      <c r="I27" s="120"/>
      <c r="J27" s="120"/>
      <c r="K27" s="119"/>
    </row>
    <row r="28" spans="1:12" ht="15" customHeight="1" x14ac:dyDescent="0.25">
      <c r="A28" s="116" t="s">
        <v>447</v>
      </c>
      <c r="B28" s="114"/>
      <c r="C28" s="114"/>
      <c r="D28" s="114"/>
      <c r="E28" s="114"/>
      <c r="F28" s="114"/>
      <c r="G28" s="114"/>
      <c r="H28" s="114"/>
      <c r="I28" s="114"/>
      <c r="J28" s="114"/>
      <c r="K28" s="117"/>
    </row>
    <row r="29" spans="1:12" ht="15" customHeight="1" x14ac:dyDescent="0.25">
      <c r="A29" s="121"/>
      <c r="B29" s="115"/>
      <c r="C29" s="115"/>
      <c r="D29" s="115"/>
      <c r="E29" s="115"/>
      <c r="F29" s="115"/>
      <c r="G29" s="115"/>
      <c r="H29" s="115"/>
      <c r="I29" s="115"/>
      <c r="J29" s="115"/>
      <c r="K29" s="122"/>
    </row>
    <row r="30" spans="1:12" ht="15" customHeight="1" x14ac:dyDescent="0.25">
      <c r="A30" s="121"/>
      <c r="B30" s="115"/>
      <c r="C30" s="115"/>
      <c r="D30" s="115"/>
      <c r="E30" s="115"/>
      <c r="F30" s="115"/>
      <c r="G30" s="115"/>
      <c r="H30" s="115"/>
      <c r="I30" s="115"/>
      <c r="J30" s="115"/>
      <c r="K30" s="122"/>
    </row>
    <row r="31" spans="1:12" ht="15" customHeight="1" x14ac:dyDescent="0.25">
      <c r="A31" s="121"/>
      <c r="B31" s="115"/>
      <c r="C31" s="115"/>
      <c r="D31" s="115"/>
      <c r="E31" s="115"/>
      <c r="F31" s="115"/>
      <c r="G31" s="115"/>
      <c r="H31" s="115"/>
      <c r="I31" s="115"/>
      <c r="J31" s="115"/>
      <c r="K31" s="122"/>
    </row>
    <row r="32" spans="1:12" ht="15" customHeight="1" x14ac:dyDescent="0.25">
      <c r="A32" s="121"/>
      <c r="B32" s="115"/>
      <c r="C32" s="115"/>
      <c r="D32" s="115"/>
      <c r="E32" s="115"/>
      <c r="F32" s="115"/>
      <c r="G32" s="115"/>
      <c r="H32" s="115"/>
      <c r="I32" s="115"/>
      <c r="J32" s="115"/>
      <c r="K32" s="122"/>
    </row>
    <row r="33" spans="1:11" ht="15" customHeight="1" x14ac:dyDescent="0.25">
      <c r="A33" s="121"/>
      <c r="B33" s="115"/>
      <c r="C33" s="115"/>
      <c r="D33" s="115"/>
      <c r="E33" s="115"/>
      <c r="F33" s="115"/>
      <c r="G33" s="115"/>
      <c r="H33" s="115"/>
      <c r="I33" s="115"/>
      <c r="J33" s="115"/>
      <c r="K33" s="122"/>
    </row>
    <row r="34" spans="1:11" ht="15" customHeight="1" x14ac:dyDescent="0.25">
      <c r="A34" s="121"/>
      <c r="B34" s="115"/>
      <c r="C34" s="115"/>
      <c r="D34" s="115"/>
      <c r="E34" s="115"/>
      <c r="F34" s="115"/>
      <c r="G34" s="115"/>
      <c r="H34" s="115"/>
      <c r="I34" s="115"/>
      <c r="J34" s="115"/>
      <c r="K34" s="122"/>
    </row>
    <row r="35" spans="1:11" ht="15" customHeight="1" x14ac:dyDescent="0.25">
      <c r="A35" s="121"/>
      <c r="B35" s="115"/>
      <c r="C35" s="115"/>
      <c r="D35" s="115"/>
      <c r="E35" s="115"/>
      <c r="F35" s="115"/>
      <c r="G35" s="115"/>
      <c r="H35" s="115"/>
      <c r="I35" s="115"/>
      <c r="J35" s="115"/>
      <c r="K35" s="122"/>
    </row>
    <row r="36" spans="1:11" ht="15" customHeight="1" x14ac:dyDescent="0.25">
      <c r="A36" s="121"/>
      <c r="B36" s="115"/>
      <c r="C36" s="115"/>
      <c r="D36" s="115"/>
      <c r="E36" s="115"/>
      <c r="F36" s="115"/>
      <c r="G36" s="115"/>
      <c r="H36" s="115"/>
      <c r="I36" s="115"/>
      <c r="J36" s="115"/>
      <c r="K36" s="122"/>
    </row>
    <row r="37" spans="1:11" ht="15" customHeight="1" x14ac:dyDescent="0.25">
      <c r="A37" s="121"/>
      <c r="B37" s="115"/>
      <c r="C37" s="115"/>
      <c r="D37" s="115"/>
      <c r="E37" s="115"/>
      <c r="F37" s="115"/>
      <c r="G37" s="115"/>
      <c r="H37" s="115"/>
      <c r="I37" s="115"/>
      <c r="J37" s="115"/>
      <c r="K37" s="122"/>
    </row>
    <row r="38" spans="1:11" ht="15" customHeight="1" x14ac:dyDescent="0.25">
      <c r="A38" s="118"/>
      <c r="B38" s="120"/>
      <c r="C38" s="120"/>
      <c r="D38" s="120"/>
      <c r="E38" s="120"/>
      <c r="F38" s="120"/>
      <c r="G38" s="120"/>
      <c r="H38" s="120"/>
      <c r="I38" s="120"/>
      <c r="J38" s="120"/>
      <c r="K38" s="119"/>
    </row>
  </sheetData>
  <sheetProtection formatCells="0" formatColumns="0" formatRows="0" insertColumns="0" insertRows="0" insertHyperlinks="0" deleteColumns="0" deleteRows="0" sort="0" autoFilter="0" pivotTables="0"/>
  <mergeCells count="45">
    <mergeCell ref="A22:K24"/>
    <mergeCell ref="A25:K27"/>
    <mergeCell ref="A28:K38"/>
    <mergeCell ref="A17:B17"/>
    <mergeCell ref="C17:I17"/>
    <mergeCell ref="J17:K17"/>
    <mergeCell ref="A19:K19"/>
    <mergeCell ref="A20:K20"/>
    <mergeCell ref="A21:K21"/>
    <mergeCell ref="A15:B15"/>
    <mergeCell ref="C15:I15"/>
    <mergeCell ref="J15:K15"/>
    <mergeCell ref="A16:B16"/>
    <mergeCell ref="C16:I16"/>
    <mergeCell ref="J16:K16"/>
    <mergeCell ref="A13:B13"/>
    <mergeCell ref="C13:I13"/>
    <mergeCell ref="J13:K13"/>
    <mergeCell ref="A14:B14"/>
    <mergeCell ref="C14:I14"/>
    <mergeCell ref="J14:K14"/>
    <mergeCell ref="A11:B11"/>
    <mergeCell ref="C11:I11"/>
    <mergeCell ref="J11:K11"/>
    <mergeCell ref="A12:B12"/>
    <mergeCell ref="C12:I12"/>
    <mergeCell ref="J12:K12"/>
    <mergeCell ref="A9:B9"/>
    <mergeCell ref="C9:I9"/>
    <mergeCell ref="J9:K9"/>
    <mergeCell ref="A10:B10"/>
    <mergeCell ref="C10:I10"/>
    <mergeCell ref="J10:K10"/>
    <mergeCell ref="A7:B7"/>
    <mergeCell ref="C7:I7"/>
    <mergeCell ref="J7:K7"/>
    <mergeCell ref="A8:B8"/>
    <mergeCell ref="C8:I8"/>
    <mergeCell ref="J8:K8"/>
    <mergeCell ref="A1:K1"/>
    <mergeCell ref="A2:K2"/>
    <mergeCell ref="A3:K3"/>
    <mergeCell ref="A6:B6"/>
    <mergeCell ref="C6:I6"/>
    <mergeCell ref="J6:K6"/>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topLeftCell="A16" workbookViewId="0">
      <selection activeCell="K42" sqref="K42"/>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3" t="str">
        <f>CIDADE</f>
        <v>MUNICÍPIO DE CAMPINAS - SC</v>
      </c>
      <c r="B1" s="3"/>
      <c r="C1" s="3"/>
      <c r="D1" s="3"/>
      <c r="E1" s="3"/>
      <c r="F1" s="3"/>
      <c r="G1" s="3"/>
      <c r="H1" s="3"/>
      <c r="I1" s="3"/>
      <c r="J1" s="3"/>
    </row>
    <row r="2" spans="1:10" ht="15" customHeight="1" x14ac:dyDescent="0.25">
      <c r="A2" s="3" t="str">
        <f>OBRA</f>
        <v>RESIDÊNCIA UNIFAMILIAR TÉRREA EM ALVENARIA ESTRUTURAL 1 (2021)</v>
      </c>
      <c r="B2" s="3"/>
      <c r="C2" s="3"/>
      <c r="D2" s="3"/>
      <c r="E2" s="3"/>
      <c r="F2" s="3"/>
      <c r="G2" s="3"/>
      <c r="H2" s="3"/>
      <c r="I2" s="3"/>
      <c r="J2" s="3"/>
    </row>
    <row r="3" spans="1:10" ht="15" customHeight="1" x14ac:dyDescent="0.25">
      <c r="A3" s="3" t="s">
        <v>448</v>
      </c>
      <c r="B3" s="3"/>
      <c r="C3" s="3"/>
      <c r="D3" s="3"/>
      <c r="E3" s="3"/>
      <c r="F3" s="3"/>
      <c r="G3" s="3"/>
      <c r="H3" s="3"/>
      <c r="I3" s="3"/>
      <c r="J3" s="3"/>
    </row>
    <row r="4" spans="1:10" ht="15" customHeight="1" x14ac:dyDescent="0.25">
      <c r="A4" s="6"/>
      <c r="B4" s="6"/>
      <c r="C4" s="6"/>
      <c r="D4" s="6"/>
      <c r="E4" s="6"/>
      <c r="F4" s="6"/>
      <c r="G4" s="6"/>
      <c r="H4" s="6"/>
      <c r="I4" s="6"/>
      <c r="J4" s="6"/>
    </row>
    <row r="5" spans="1:10" ht="15" customHeight="1" x14ac:dyDescent="0.25">
      <c r="A5" s="2" t="s">
        <v>3</v>
      </c>
      <c r="B5" s="5" t="str">
        <f>FONTE&amp;ONERA</f>
        <v>SINAPI SC-12/2022, SEM DESONERAÇÃO</v>
      </c>
      <c r="F5" s="6"/>
      <c r="G5" s="2" t="s">
        <v>6</v>
      </c>
      <c r="H5" s="6">
        <f>LEI</f>
        <v>115.47</v>
      </c>
      <c r="I5" s="2" t="s">
        <v>7</v>
      </c>
      <c r="J5" s="6">
        <f>BDI</f>
        <v>23.01</v>
      </c>
    </row>
    <row r="6" spans="1:10" ht="15" customHeight="1" x14ac:dyDescent="0.25">
      <c r="A6" s="18" t="s">
        <v>37</v>
      </c>
      <c r="B6" s="89"/>
      <c r="C6" s="18" t="s">
        <v>8</v>
      </c>
      <c r="D6" s="19"/>
      <c r="E6" s="19"/>
      <c r="F6" s="89"/>
      <c r="G6" s="8" t="s">
        <v>449</v>
      </c>
      <c r="H6" s="9"/>
      <c r="I6" s="8" t="s">
        <v>5</v>
      </c>
      <c r="J6" s="9"/>
    </row>
    <row r="7" spans="1:10" ht="15" customHeight="1" x14ac:dyDescent="0.25">
      <c r="A7" s="123"/>
      <c r="B7" s="124"/>
      <c r="C7" s="123"/>
      <c r="D7" s="70"/>
      <c r="E7" s="70"/>
      <c r="F7" s="124"/>
      <c r="G7" s="7" t="s">
        <v>450</v>
      </c>
      <c r="H7" s="7" t="s">
        <v>451</v>
      </c>
      <c r="I7" s="7" t="s">
        <v>450</v>
      </c>
      <c r="J7" s="7" t="s">
        <v>451</v>
      </c>
    </row>
    <row r="8" spans="1:10" ht="15" customHeight="1" x14ac:dyDescent="0.25">
      <c r="A8" s="8" t="s">
        <v>452</v>
      </c>
      <c r="B8" s="10"/>
      <c r="C8" s="10"/>
      <c r="D8" s="10"/>
      <c r="E8" s="10"/>
      <c r="F8" s="10"/>
      <c r="G8" s="10"/>
      <c r="H8" s="10"/>
      <c r="I8" s="10"/>
      <c r="J8" s="9"/>
    </row>
    <row r="9" spans="1:10" ht="15" customHeight="1" x14ac:dyDescent="0.25">
      <c r="A9" s="102" t="s">
        <v>453</v>
      </c>
      <c r="B9" s="103"/>
      <c r="C9" s="102" t="s">
        <v>454</v>
      </c>
      <c r="D9" s="125"/>
      <c r="E9" s="125"/>
      <c r="F9" s="103"/>
      <c r="G9" s="39">
        <v>0</v>
      </c>
      <c r="H9" s="39">
        <v>0</v>
      </c>
      <c r="I9" s="39">
        <v>0.2</v>
      </c>
      <c r="J9" s="39">
        <v>0.2</v>
      </c>
    </row>
    <row r="10" spans="1:10" ht="15" customHeight="1" x14ac:dyDescent="0.25">
      <c r="A10" s="102" t="s">
        <v>455</v>
      </c>
      <c r="B10" s="103"/>
      <c r="C10" s="102" t="s">
        <v>456</v>
      </c>
      <c r="D10" s="125"/>
      <c r="E10" s="125"/>
      <c r="F10" s="103"/>
      <c r="G10" s="39">
        <v>1.4999999999999999E-2</v>
      </c>
      <c r="H10" s="39">
        <v>1.4999999999999999E-2</v>
      </c>
      <c r="I10" s="39">
        <v>1.4999999999999999E-2</v>
      </c>
      <c r="J10" s="39">
        <v>1.4999999999999999E-2</v>
      </c>
    </row>
    <row r="11" spans="1:10" ht="15" customHeight="1" x14ac:dyDescent="0.25">
      <c r="A11" s="102" t="s">
        <v>457</v>
      </c>
      <c r="B11" s="103"/>
      <c r="C11" s="102" t="s">
        <v>458</v>
      </c>
      <c r="D11" s="125"/>
      <c r="E11" s="125"/>
      <c r="F11" s="103"/>
      <c r="G11" s="39">
        <v>0.01</v>
      </c>
      <c r="H11" s="39">
        <v>0.01</v>
      </c>
      <c r="I11" s="39">
        <v>0.01</v>
      </c>
      <c r="J11" s="39">
        <v>0.01</v>
      </c>
    </row>
    <row r="12" spans="1:10" ht="15" customHeight="1" x14ac:dyDescent="0.25">
      <c r="A12" s="102" t="s">
        <v>459</v>
      </c>
      <c r="B12" s="103"/>
      <c r="C12" s="102" t="s">
        <v>460</v>
      </c>
      <c r="D12" s="125"/>
      <c r="E12" s="125"/>
      <c r="F12" s="103"/>
      <c r="G12" s="39">
        <v>2E-3</v>
      </c>
      <c r="H12" s="39">
        <v>2E-3</v>
      </c>
      <c r="I12" s="39">
        <v>2E-3</v>
      </c>
      <c r="J12" s="39">
        <v>2E-3</v>
      </c>
    </row>
    <row r="13" spans="1:10" ht="15" customHeight="1" x14ac:dyDescent="0.25">
      <c r="A13" s="102" t="s">
        <v>461</v>
      </c>
      <c r="B13" s="103"/>
      <c r="C13" s="102" t="s">
        <v>462</v>
      </c>
      <c r="D13" s="125"/>
      <c r="E13" s="125"/>
      <c r="F13" s="103"/>
      <c r="G13" s="39">
        <v>6.0000000000000001E-3</v>
      </c>
      <c r="H13" s="39">
        <v>6.0000000000000001E-3</v>
      </c>
      <c r="I13" s="39">
        <v>6.0000000000000001E-3</v>
      </c>
      <c r="J13" s="39">
        <v>6.0000000000000001E-3</v>
      </c>
    </row>
    <row r="14" spans="1:10" ht="15" customHeight="1" x14ac:dyDescent="0.25">
      <c r="A14" s="102" t="s">
        <v>463</v>
      </c>
      <c r="B14" s="103"/>
      <c r="C14" s="102" t="s">
        <v>464</v>
      </c>
      <c r="D14" s="125"/>
      <c r="E14" s="125"/>
      <c r="F14" s="103"/>
      <c r="G14" s="39">
        <v>2.5000000000000001E-2</v>
      </c>
      <c r="H14" s="39">
        <v>2.5000000000000001E-2</v>
      </c>
      <c r="I14" s="39">
        <v>2.5000000000000001E-2</v>
      </c>
      <c r="J14" s="39">
        <v>2.5000000000000001E-2</v>
      </c>
    </row>
    <row r="15" spans="1:10" ht="15" customHeight="1" x14ac:dyDescent="0.25">
      <c r="A15" s="102" t="s">
        <v>465</v>
      </c>
      <c r="B15" s="103"/>
      <c r="C15" s="102" t="s">
        <v>466</v>
      </c>
      <c r="D15" s="125"/>
      <c r="E15" s="125"/>
      <c r="F15" s="103"/>
      <c r="G15" s="39">
        <v>0.03</v>
      </c>
      <c r="H15" s="39">
        <v>0.03</v>
      </c>
      <c r="I15" s="39">
        <v>0.03</v>
      </c>
      <c r="J15" s="39">
        <v>0.03</v>
      </c>
    </row>
    <row r="16" spans="1:10" ht="15" customHeight="1" x14ac:dyDescent="0.25">
      <c r="A16" s="102" t="s">
        <v>467</v>
      </c>
      <c r="B16" s="103"/>
      <c r="C16" s="102" t="s">
        <v>468</v>
      </c>
      <c r="D16" s="125"/>
      <c r="E16" s="125"/>
      <c r="F16" s="103"/>
      <c r="G16" s="39">
        <v>0.08</v>
      </c>
      <c r="H16" s="39">
        <v>0.08</v>
      </c>
      <c r="I16" s="39">
        <v>0.08</v>
      </c>
      <c r="J16" s="39">
        <v>0.08</v>
      </c>
    </row>
    <row r="17" spans="1:10" ht="15" customHeight="1" x14ac:dyDescent="0.25">
      <c r="A17" s="102" t="s">
        <v>469</v>
      </c>
      <c r="B17" s="103"/>
      <c r="C17" s="102" t="s">
        <v>470</v>
      </c>
      <c r="D17" s="125"/>
      <c r="E17" s="125"/>
      <c r="F17" s="103"/>
      <c r="G17" s="39">
        <v>0.01</v>
      </c>
      <c r="H17" s="39">
        <v>0.01</v>
      </c>
      <c r="I17" s="39">
        <v>0.01</v>
      </c>
      <c r="J17" s="39">
        <v>0.01</v>
      </c>
    </row>
    <row r="18" spans="1:10" ht="15" customHeight="1" x14ac:dyDescent="0.25">
      <c r="A18" s="102" t="s">
        <v>471</v>
      </c>
      <c r="B18" s="103"/>
      <c r="C18" s="102" t="s">
        <v>27</v>
      </c>
      <c r="D18" s="125"/>
      <c r="E18" s="125"/>
      <c r="F18" s="103"/>
      <c r="G18" s="39">
        <f>SUM(G9:G17)</f>
        <v>0.17799999999999999</v>
      </c>
      <c r="H18" s="39">
        <f>SUM(H9:H17)</f>
        <v>0.17799999999999999</v>
      </c>
      <c r="I18" s="39">
        <f>SUM(I9:I17)</f>
        <v>0.37800000000000006</v>
      </c>
      <c r="J18" s="39">
        <f>SUM(J9:J17)</f>
        <v>0.37800000000000006</v>
      </c>
    </row>
    <row r="19" spans="1:10" ht="15" customHeight="1" x14ac:dyDescent="0.25">
      <c r="A19" s="8" t="s">
        <v>472</v>
      </c>
      <c r="B19" s="10"/>
      <c r="C19" s="10"/>
      <c r="D19" s="10"/>
      <c r="E19" s="10"/>
      <c r="F19" s="10"/>
      <c r="G19" s="10"/>
      <c r="H19" s="10"/>
      <c r="I19" s="10"/>
      <c r="J19" s="9"/>
    </row>
    <row r="20" spans="1:10" ht="15" customHeight="1" x14ac:dyDescent="0.25">
      <c r="A20" s="102" t="s">
        <v>473</v>
      </c>
      <c r="B20" s="103"/>
      <c r="C20" s="102" t="s">
        <v>474</v>
      </c>
      <c r="D20" s="125"/>
      <c r="E20" s="125"/>
      <c r="F20" s="103"/>
      <c r="G20" s="39">
        <v>0.17899999999999999</v>
      </c>
      <c r="H20" s="39" t="s">
        <v>475</v>
      </c>
      <c r="I20" s="39">
        <v>0.17899999999999999</v>
      </c>
      <c r="J20" s="39" t="s">
        <v>475</v>
      </c>
    </row>
    <row r="21" spans="1:10" ht="15" customHeight="1" x14ac:dyDescent="0.25">
      <c r="A21" s="102" t="s">
        <v>476</v>
      </c>
      <c r="B21" s="103"/>
      <c r="C21" s="102" t="s">
        <v>477</v>
      </c>
      <c r="D21" s="125"/>
      <c r="E21" s="125"/>
      <c r="F21" s="103"/>
      <c r="G21" s="39">
        <v>3.6999999999999998E-2</v>
      </c>
      <c r="H21" s="39" t="s">
        <v>475</v>
      </c>
      <c r="I21" s="39">
        <v>3.6999999999999998E-2</v>
      </c>
      <c r="J21" s="39" t="s">
        <v>475</v>
      </c>
    </row>
    <row r="22" spans="1:10" ht="15" customHeight="1" x14ac:dyDescent="0.25">
      <c r="A22" s="102" t="s">
        <v>478</v>
      </c>
      <c r="B22" s="103"/>
      <c r="C22" s="102" t="s">
        <v>479</v>
      </c>
      <c r="D22" s="125"/>
      <c r="E22" s="125"/>
      <c r="F22" s="103"/>
      <c r="G22" s="39">
        <v>8.8000000000000005E-3</v>
      </c>
      <c r="H22" s="39">
        <v>6.6E-3</v>
      </c>
      <c r="I22" s="39">
        <v>8.8000000000000005E-3</v>
      </c>
      <c r="J22" s="39">
        <v>6.6E-3</v>
      </c>
    </row>
    <row r="23" spans="1:10" ht="15" customHeight="1" x14ac:dyDescent="0.25">
      <c r="A23" s="102" t="s">
        <v>480</v>
      </c>
      <c r="B23" s="103"/>
      <c r="C23" s="102" t="s">
        <v>481</v>
      </c>
      <c r="D23" s="125"/>
      <c r="E23" s="125"/>
      <c r="F23" s="103"/>
      <c r="G23" s="39">
        <v>0.11119999999999999</v>
      </c>
      <c r="H23" s="39">
        <v>8.3299999999999999E-2</v>
      </c>
      <c r="I23" s="39">
        <v>0.11119999999999999</v>
      </c>
      <c r="J23" s="39">
        <v>8.3299999999999999E-2</v>
      </c>
    </row>
    <row r="24" spans="1:10" ht="15" customHeight="1" x14ac:dyDescent="0.25">
      <c r="A24" s="102" t="s">
        <v>482</v>
      </c>
      <c r="B24" s="103"/>
      <c r="C24" s="102" t="s">
        <v>483</v>
      </c>
      <c r="D24" s="125"/>
      <c r="E24" s="125"/>
      <c r="F24" s="103"/>
      <c r="G24" s="39">
        <v>6.9999999999999999E-4</v>
      </c>
      <c r="H24" s="39">
        <v>5.0000000000000001E-4</v>
      </c>
      <c r="I24" s="39">
        <v>6.9999999999999999E-4</v>
      </c>
      <c r="J24" s="39">
        <v>5.0000000000000001E-4</v>
      </c>
    </row>
    <row r="25" spans="1:10" ht="15" customHeight="1" x14ac:dyDescent="0.25">
      <c r="A25" s="102" t="s">
        <v>484</v>
      </c>
      <c r="B25" s="103"/>
      <c r="C25" s="102" t="s">
        <v>485</v>
      </c>
      <c r="D25" s="125"/>
      <c r="E25" s="125"/>
      <c r="F25" s="103"/>
      <c r="G25" s="39">
        <v>7.4000000000000003E-3</v>
      </c>
      <c r="H25" s="39">
        <v>5.5999999999999999E-3</v>
      </c>
      <c r="I25" s="39">
        <v>7.4000000000000003E-3</v>
      </c>
      <c r="J25" s="39">
        <v>5.5999999999999999E-3</v>
      </c>
    </row>
    <row r="26" spans="1:10" ht="15" customHeight="1" x14ac:dyDescent="0.25">
      <c r="A26" s="102" t="s">
        <v>486</v>
      </c>
      <c r="B26" s="103"/>
      <c r="C26" s="102" t="s">
        <v>487</v>
      </c>
      <c r="D26" s="125"/>
      <c r="E26" s="125"/>
      <c r="F26" s="103"/>
      <c r="G26" s="39">
        <v>1.8599999999999998E-2</v>
      </c>
      <c r="H26" s="39" t="s">
        <v>475</v>
      </c>
      <c r="I26" s="39">
        <v>1.8599999999999998E-2</v>
      </c>
      <c r="J26" s="39" t="s">
        <v>475</v>
      </c>
    </row>
    <row r="27" spans="1:10" ht="15" customHeight="1" x14ac:dyDescent="0.25">
      <c r="A27" s="102" t="s">
        <v>488</v>
      </c>
      <c r="B27" s="103"/>
      <c r="C27" s="102" t="s">
        <v>489</v>
      </c>
      <c r="D27" s="125"/>
      <c r="E27" s="125"/>
      <c r="F27" s="103"/>
      <c r="G27" s="39">
        <v>1.1000000000000001E-3</v>
      </c>
      <c r="H27" s="39">
        <v>8.0000000000000004E-4</v>
      </c>
      <c r="I27" s="39">
        <v>1.1000000000000001E-3</v>
      </c>
      <c r="J27" s="39">
        <v>8.0000000000000004E-4</v>
      </c>
    </row>
    <row r="28" spans="1:10" ht="15" customHeight="1" x14ac:dyDescent="0.25">
      <c r="A28" s="102" t="s">
        <v>490</v>
      </c>
      <c r="B28" s="103"/>
      <c r="C28" s="102" t="s">
        <v>491</v>
      </c>
      <c r="D28" s="125"/>
      <c r="E28" s="125"/>
      <c r="F28" s="103"/>
      <c r="G28" s="39">
        <v>0.13400000000000001</v>
      </c>
      <c r="H28" s="39">
        <v>0.10050000000000001</v>
      </c>
      <c r="I28" s="39">
        <v>0.13400000000000001</v>
      </c>
      <c r="J28" s="39">
        <v>0.10050000000000001</v>
      </c>
    </row>
    <row r="29" spans="1:10" ht="15" customHeight="1" x14ac:dyDescent="0.25">
      <c r="A29" s="102" t="s">
        <v>492</v>
      </c>
      <c r="B29" s="103"/>
      <c r="C29" s="102" t="s">
        <v>493</v>
      </c>
      <c r="D29" s="125"/>
      <c r="E29" s="125"/>
      <c r="F29" s="103"/>
      <c r="G29" s="39">
        <v>4.0000000000000002E-4</v>
      </c>
      <c r="H29" s="39">
        <v>2.9999999999999997E-4</v>
      </c>
      <c r="I29" s="39">
        <v>4.0000000000000002E-4</v>
      </c>
      <c r="J29" s="39">
        <v>2.9999999999999997E-4</v>
      </c>
    </row>
    <row r="30" spans="1:10" ht="15" customHeight="1" x14ac:dyDescent="0.25">
      <c r="A30" s="102" t="s">
        <v>494</v>
      </c>
      <c r="B30" s="103"/>
      <c r="C30" s="102" t="s">
        <v>27</v>
      </c>
      <c r="D30" s="125"/>
      <c r="E30" s="125"/>
      <c r="F30" s="103"/>
      <c r="G30" s="39">
        <f>SUM(G20:G29)</f>
        <v>0.49819999999999998</v>
      </c>
      <c r="H30" s="39">
        <f>SUM(H20:H29)</f>
        <v>0.19759999999999997</v>
      </c>
      <c r="I30" s="39">
        <f>SUM(I20:I29)</f>
        <v>0.49819999999999998</v>
      </c>
      <c r="J30" s="39">
        <f>SUM(J20:J29)</f>
        <v>0.19759999999999997</v>
      </c>
    </row>
    <row r="31" spans="1:10" ht="15" customHeight="1" x14ac:dyDescent="0.25">
      <c r="A31" s="8" t="s">
        <v>495</v>
      </c>
      <c r="B31" s="10"/>
      <c r="C31" s="10"/>
      <c r="D31" s="10"/>
      <c r="E31" s="10"/>
      <c r="F31" s="10"/>
      <c r="G31" s="10"/>
      <c r="H31" s="10"/>
      <c r="I31" s="10"/>
      <c r="J31" s="9"/>
    </row>
    <row r="32" spans="1:10" ht="15" customHeight="1" x14ac:dyDescent="0.25">
      <c r="A32" s="102" t="s">
        <v>496</v>
      </c>
      <c r="B32" s="103"/>
      <c r="C32" s="102" t="s">
        <v>497</v>
      </c>
      <c r="D32" s="125"/>
      <c r="E32" s="125"/>
      <c r="F32" s="103"/>
      <c r="G32" s="39">
        <v>4.8399999999999999E-2</v>
      </c>
      <c r="H32" s="39">
        <v>3.6299999999999999E-2</v>
      </c>
      <c r="I32" s="39">
        <v>4.8399999999999999E-2</v>
      </c>
      <c r="J32" s="39">
        <v>3.6299999999999999E-2</v>
      </c>
    </row>
    <row r="33" spans="1:10" ht="15" customHeight="1" x14ac:dyDescent="0.25">
      <c r="A33" s="102" t="s">
        <v>498</v>
      </c>
      <c r="B33" s="103"/>
      <c r="C33" s="102" t="s">
        <v>499</v>
      </c>
      <c r="D33" s="125"/>
      <c r="E33" s="125"/>
      <c r="F33" s="103"/>
      <c r="G33" s="39">
        <v>1.1000000000000001E-3</v>
      </c>
      <c r="H33" s="39">
        <v>8.9999999999999998E-4</v>
      </c>
      <c r="I33" s="39">
        <v>1.1000000000000001E-3</v>
      </c>
      <c r="J33" s="39">
        <v>8.9999999999999998E-4</v>
      </c>
    </row>
    <row r="34" spans="1:10" ht="15" customHeight="1" x14ac:dyDescent="0.25">
      <c r="A34" s="102" t="s">
        <v>500</v>
      </c>
      <c r="B34" s="103"/>
      <c r="C34" s="102" t="s">
        <v>501</v>
      </c>
      <c r="D34" s="125"/>
      <c r="E34" s="125"/>
      <c r="F34" s="103"/>
      <c r="G34" s="39">
        <v>8.8999999999999999E-3</v>
      </c>
      <c r="H34" s="39">
        <v>6.7000000000000002E-3</v>
      </c>
      <c r="I34" s="39">
        <v>8.8999999999999999E-3</v>
      </c>
      <c r="J34" s="39">
        <v>6.7000000000000002E-3</v>
      </c>
    </row>
    <row r="35" spans="1:10" ht="15" customHeight="1" x14ac:dyDescent="0.25">
      <c r="A35" s="102" t="s">
        <v>502</v>
      </c>
      <c r="B35" s="103"/>
      <c r="C35" s="102" t="s">
        <v>503</v>
      </c>
      <c r="D35" s="125"/>
      <c r="E35" s="125"/>
      <c r="F35" s="103"/>
      <c r="G35" s="39">
        <v>2.3400000000000001E-2</v>
      </c>
      <c r="H35" s="39">
        <v>1.7500000000000002E-2</v>
      </c>
      <c r="I35" s="39">
        <v>2.3400000000000001E-2</v>
      </c>
      <c r="J35" s="39">
        <v>1.7500000000000002E-2</v>
      </c>
    </row>
    <row r="36" spans="1:10" ht="15" customHeight="1" x14ac:dyDescent="0.25">
      <c r="A36" s="102" t="s">
        <v>504</v>
      </c>
      <c r="B36" s="103"/>
      <c r="C36" s="102" t="s">
        <v>505</v>
      </c>
      <c r="D36" s="125"/>
      <c r="E36" s="125"/>
      <c r="F36" s="103"/>
      <c r="G36" s="39">
        <v>4.1000000000000003E-3</v>
      </c>
      <c r="H36" s="39">
        <v>3.0999999999999999E-3</v>
      </c>
      <c r="I36" s="39">
        <v>4.1000000000000003E-3</v>
      </c>
      <c r="J36" s="39">
        <v>3.0999999999999999E-3</v>
      </c>
    </row>
    <row r="37" spans="1:10" ht="15" customHeight="1" x14ac:dyDescent="0.25">
      <c r="A37" s="102" t="s">
        <v>506</v>
      </c>
      <c r="B37" s="103"/>
      <c r="C37" s="102" t="s">
        <v>27</v>
      </c>
      <c r="D37" s="125"/>
      <c r="E37" s="125"/>
      <c r="F37" s="103"/>
      <c r="G37" s="39">
        <f>SUM(G32:G36)</f>
        <v>8.5900000000000004E-2</v>
      </c>
      <c r="H37" s="39">
        <f>SUM(H32:H36)</f>
        <v>6.4500000000000002E-2</v>
      </c>
      <c r="I37" s="39">
        <f>SUM(I32:I36)</f>
        <v>8.5900000000000004E-2</v>
      </c>
      <c r="J37" s="39">
        <f>SUM(J32:J36)</f>
        <v>6.4500000000000002E-2</v>
      </c>
    </row>
    <row r="38" spans="1:10" ht="15" customHeight="1" x14ac:dyDescent="0.25">
      <c r="A38" s="8" t="s">
        <v>507</v>
      </c>
      <c r="B38" s="10"/>
      <c r="C38" s="10"/>
      <c r="D38" s="10"/>
      <c r="E38" s="10"/>
      <c r="F38" s="10"/>
      <c r="G38" s="10"/>
      <c r="H38" s="10"/>
      <c r="I38" s="10"/>
      <c r="J38" s="9"/>
    </row>
    <row r="39" spans="1:10" ht="15" customHeight="1" x14ac:dyDescent="0.25">
      <c r="A39" s="102" t="s">
        <v>508</v>
      </c>
      <c r="B39" s="103"/>
      <c r="C39" s="102" t="s">
        <v>509</v>
      </c>
      <c r="D39" s="125"/>
      <c r="E39" s="125"/>
      <c r="F39" s="103"/>
      <c r="G39" s="39">
        <v>8.8700000000000001E-2</v>
      </c>
      <c r="H39" s="39">
        <v>3.5200000000000002E-2</v>
      </c>
      <c r="I39" s="39">
        <v>0.1883</v>
      </c>
      <c r="J39" s="39">
        <v>7.4700000000000003E-2</v>
      </c>
    </row>
    <row r="40" spans="1:10" ht="45" customHeight="1" x14ac:dyDescent="0.25">
      <c r="A40" s="102" t="s">
        <v>510</v>
      </c>
      <c r="B40" s="103"/>
      <c r="C40" s="102" t="s">
        <v>511</v>
      </c>
      <c r="D40" s="125"/>
      <c r="E40" s="125"/>
      <c r="F40" s="103"/>
      <c r="G40" s="39">
        <v>4.1000000000000003E-3</v>
      </c>
      <c r="H40" s="39">
        <v>3.0999999999999999E-3</v>
      </c>
      <c r="I40" s="39">
        <v>4.3E-3</v>
      </c>
      <c r="J40" s="39">
        <v>3.2000000000000002E-3</v>
      </c>
    </row>
    <row r="41" spans="1:10" ht="15" customHeight="1" x14ac:dyDescent="0.25">
      <c r="A41" s="102" t="s">
        <v>512</v>
      </c>
      <c r="B41" s="103"/>
      <c r="C41" s="102" t="s">
        <v>27</v>
      </c>
      <c r="D41" s="125"/>
      <c r="E41" s="125"/>
      <c r="F41" s="103"/>
      <c r="G41" s="39">
        <f>SUM(G39:G40)</f>
        <v>9.2800000000000007E-2</v>
      </c>
      <c r="H41" s="39">
        <f>SUM(H39:H40)</f>
        <v>3.8300000000000001E-2</v>
      </c>
      <c r="I41" s="39">
        <f>SUM(I39:I40)</f>
        <v>0.19259999999999999</v>
      </c>
      <c r="J41" s="39">
        <f>SUM(J39:J40)</f>
        <v>7.7899999999999997E-2</v>
      </c>
    </row>
    <row r="42" spans="1:10" ht="15" customHeight="1" x14ac:dyDescent="0.25">
      <c r="A42" s="8" t="s">
        <v>513</v>
      </c>
      <c r="B42" s="10"/>
      <c r="C42" s="10"/>
      <c r="D42" s="10"/>
      <c r="E42" s="10"/>
      <c r="F42" s="10"/>
      <c r="G42" s="10"/>
      <c r="H42" s="10"/>
      <c r="I42" s="10"/>
      <c r="J42" s="9"/>
    </row>
    <row r="43" spans="1:10" ht="15" customHeight="1" x14ac:dyDescent="0.25">
      <c r="A43" s="8" t="s">
        <v>27</v>
      </c>
      <c r="B43" s="10"/>
      <c r="C43" s="10"/>
      <c r="D43" s="10"/>
      <c r="E43" s="10"/>
      <c r="F43" s="9"/>
      <c r="G43" s="44">
        <f>G18+G30+G37+G41</f>
        <v>0.85489999999999988</v>
      </c>
      <c r="H43" s="44">
        <f>H18+H30+H37+H41</f>
        <v>0.47839999999999994</v>
      </c>
      <c r="I43" s="44">
        <f>I18+I30+I37+I41</f>
        <v>1.1547000000000001</v>
      </c>
      <c r="J43" s="44">
        <f>J18+J30+J37+J41</f>
        <v>0.71799999999999997</v>
      </c>
    </row>
    <row r="44" spans="1:10" ht="15" customHeight="1" x14ac:dyDescent="0.25">
      <c r="A44" s="126" t="s">
        <v>514</v>
      </c>
      <c r="B44" s="126"/>
      <c r="C44" s="126"/>
      <c r="D44" s="126"/>
      <c r="E44" s="126"/>
      <c r="F44" s="126"/>
      <c r="G44" s="126"/>
      <c r="H44" s="126"/>
      <c r="I44" s="126"/>
      <c r="J44" s="126"/>
    </row>
  </sheetData>
  <sheetProtection formatCells="0" formatColumns="0" formatRows="0" insertColumns="0" insertRows="0" insertHyperlinks="0" deleteColumns="0" deleteRows="0" sort="0" autoFilter="0" pivotTables="0"/>
  <mergeCells count="74">
    <mergeCell ref="A42:J42"/>
    <mergeCell ref="A43:F43"/>
    <mergeCell ref="A44:J44"/>
    <mergeCell ref="A38:J38"/>
    <mergeCell ref="A39:B39"/>
    <mergeCell ref="C39:F39"/>
    <mergeCell ref="A40:B40"/>
    <mergeCell ref="C40:F40"/>
    <mergeCell ref="A41:B41"/>
    <mergeCell ref="C41:F41"/>
    <mergeCell ref="A35:B35"/>
    <mergeCell ref="C35:F35"/>
    <mergeCell ref="A36:B36"/>
    <mergeCell ref="C36:F36"/>
    <mergeCell ref="A37:B37"/>
    <mergeCell ref="C37:F37"/>
    <mergeCell ref="A31:J31"/>
    <mergeCell ref="A32:B32"/>
    <mergeCell ref="C32:F32"/>
    <mergeCell ref="A33:B33"/>
    <mergeCell ref="C33:F33"/>
    <mergeCell ref="A34:B34"/>
    <mergeCell ref="C34:F34"/>
    <mergeCell ref="A28:B28"/>
    <mergeCell ref="C28:F28"/>
    <mergeCell ref="A29:B29"/>
    <mergeCell ref="C29:F29"/>
    <mergeCell ref="A30:B30"/>
    <mergeCell ref="C30:F30"/>
    <mergeCell ref="A25:B25"/>
    <mergeCell ref="C25:F25"/>
    <mergeCell ref="A26:B26"/>
    <mergeCell ref="C26:F26"/>
    <mergeCell ref="A27:B27"/>
    <mergeCell ref="C27:F27"/>
    <mergeCell ref="A22:B22"/>
    <mergeCell ref="C22:F22"/>
    <mergeCell ref="A23:B23"/>
    <mergeCell ref="C23:F23"/>
    <mergeCell ref="A24:B24"/>
    <mergeCell ref="C24:F24"/>
    <mergeCell ref="A18:B18"/>
    <mergeCell ref="C18:F18"/>
    <mergeCell ref="A19:J19"/>
    <mergeCell ref="A20:B20"/>
    <mergeCell ref="C20:F20"/>
    <mergeCell ref="A21:B21"/>
    <mergeCell ref="C21:F21"/>
    <mergeCell ref="A15:B15"/>
    <mergeCell ref="C15:F15"/>
    <mergeCell ref="A16:B16"/>
    <mergeCell ref="C16:F16"/>
    <mergeCell ref="A17:B17"/>
    <mergeCell ref="C17:F17"/>
    <mergeCell ref="A12:B12"/>
    <mergeCell ref="C12:F12"/>
    <mergeCell ref="A13:B13"/>
    <mergeCell ref="C13:F13"/>
    <mergeCell ref="A14:B14"/>
    <mergeCell ref="C14:F14"/>
    <mergeCell ref="A8:J8"/>
    <mergeCell ref="A9:B9"/>
    <mergeCell ref="C9:F9"/>
    <mergeCell ref="A10:B10"/>
    <mergeCell ref="C10:F10"/>
    <mergeCell ref="A11:B11"/>
    <mergeCell ref="C11:F11"/>
    <mergeCell ref="A1:J1"/>
    <mergeCell ref="A2:J2"/>
    <mergeCell ref="A3:J3"/>
    <mergeCell ref="A6:B7"/>
    <mergeCell ref="C6:F7"/>
    <mergeCell ref="G6:H6"/>
    <mergeCell ref="I6:J6"/>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28"/>
  <sheetViews>
    <sheetView showGridLines="0" workbookViewId="0">
      <selection activeCell="B2" sqref="B2"/>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515</v>
      </c>
      <c r="B1" s="7" t="s">
        <v>516</v>
      </c>
      <c r="C1" s="7" t="s">
        <v>517</v>
      </c>
      <c r="D1" s="7" t="s">
        <v>518</v>
      </c>
      <c r="E1" s="7" t="s">
        <v>519</v>
      </c>
      <c r="F1" s="7" t="s">
        <v>520</v>
      </c>
    </row>
    <row r="2" spans="1:6" ht="15" customHeight="1" x14ac:dyDescent="0.25">
      <c r="A2" s="74">
        <v>91815</v>
      </c>
      <c r="B2" s="25" t="s">
        <v>521</v>
      </c>
      <c r="C2" s="101" t="s">
        <v>522</v>
      </c>
      <c r="D2" s="63">
        <f t="shared" ref="D2:D33" si="0">IF(ONERA="COM DESONERAÇÃO",E2,F2)</f>
        <v>89.61</v>
      </c>
      <c r="E2" s="63">
        <v>86.63</v>
      </c>
      <c r="F2" s="63">
        <v>89.61</v>
      </c>
    </row>
    <row r="3" spans="1:6" ht="15" customHeight="1" x14ac:dyDescent="0.25">
      <c r="A3" s="74">
        <v>88238</v>
      </c>
      <c r="B3" s="25" t="s">
        <v>523</v>
      </c>
      <c r="C3" s="101" t="s">
        <v>524</v>
      </c>
      <c r="D3" s="63">
        <f t="shared" si="0"/>
        <v>21.9</v>
      </c>
      <c r="E3" s="63">
        <v>19.38</v>
      </c>
      <c r="F3" s="63">
        <v>21.9</v>
      </c>
    </row>
    <row r="4" spans="1:6" ht="15" customHeight="1" x14ac:dyDescent="0.25">
      <c r="A4" s="74">
        <v>88239</v>
      </c>
      <c r="B4" s="25" t="s">
        <v>525</v>
      </c>
      <c r="C4" s="101" t="s">
        <v>524</v>
      </c>
      <c r="D4" s="63">
        <f t="shared" si="0"/>
        <v>22.69</v>
      </c>
      <c r="E4" s="63">
        <v>20.03</v>
      </c>
      <c r="F4" s="63">
        <v>22.69</v>
      </c>
    </row>
    <row r="5" spans="1:6" ht="15" customHeight="1" x14ac:dyDescent="0.25">
      <c r="A5" s="74">
        <v>88243</v>
      </c>
      <c r="B5" s="25" t="s">
        <v>526</v>
      </c>
      <c r="C5" s="101" t="s">
        <v>524</v>
      </c>
      <c r="D5" s="63">
        <f t="shared" si="0"/>
        <v>23.02</v>
      </c>
      <c r="E5" s="63">
        <v>20.32</v>
      </c>
      <c r="F5" s="63">
        <v>23.02</v>
      </c>
    </row>
    <row r="6" spans="1:6" ht="15" customHeight="1" x14ac:dyDescent="0.25">
      <c r="A6" s="74">
        <v>88485</v>
      </c>
      <c r="B6" s="25" t="s">
        <v>527</v>
      </c>
      <c r="C6" s="101" t="s">
        <v>522</v>
      </c>
      <c r="D6" s="63">
        <f t="shared" si="0"/>
        <v>2.74</v>
      </c>
      <c r="E6" s="63">
        <v>2.56</v>
      </c>
      <c r="F6" s="63">
        <v>2.74</v>
      </c>
    </row>
    <row r="7" spans="1:6" ht="15" customHeight="1" x14ac:dyDescent="0.25">
      <c r="A7" s="74">
        <v>88484</v>
      </c>
      <c r="B7" s="25" t="s">
        <v>528</v>
      </c>
      <c r="C7" s="101" t="s">
        <v>522</v>
      </c>
      <c r="D7" s="63">
        <f t="shared" si="0"/>
        <v>3.22</v>
      </c>
      <c r="E7" s="63">
        <v>2.99</v>
      </c>
      <c r="F7" s="63">
        <v>3.22</v>
      </c>
    </row>
    <row r="8" spans="1:6" ht="15" customHeight="1" x14ac:dyDescent="0.25">
      <c r="A8" s="74">
        <v>87418</v>
      </c>
      <c r="B8" s="25" t="s">
        <v>529</v>
      </c>
      <c r="C8" s="101" t="s">
        <v>522</v>
      </c>
      <c r="D8" s="63">
        <f t="shared" si="0"/>
        <v>20.84</v>
      </c>
      <c r="E8" s="63">
        <v>19.350000000000001</v>
      </c>
      <c r="F8" s="63">
        <v>20.84</v>
      </c>
    </row>
    <row r="9" spans="1:6" ht="15" customHeight="1" x14ac:dyDescent="0.25">
      <c r="A9" s="74">
        <v>87412</v>
      </c>
      <c r="B9" s="25" t="s">
        <v>530</v>
      </c>
      <c r="C9" s="101" t="s">
        <v>522</v>
      </c>
      <c r="D9" s="63">
        <f t="shared" si="0"/>
        <v>27.24</v>
      </c>
      <c r="E9" s="63">
        <v>24.97</v>
      </c>
      <c r="F9" s="63">
        <v>27.24</v>
      </c>
    </row>
    <row r="10" spans="1:6" ht="15" customHeight="1" x14ac:dyDescent="0.25">
      <c r="A10" s="74">
        <v>87411</v>
      </c>
      <c r="B10" s="25" t="s">
        <v>531</v>
      </c>
      <c r="C10" s="101" t="s">
        <v>522</v>
      </c>
      <c r="D10" s="63">
        <f t="shared" si="0"/>
        <v>19.079999999999998</v>
      </c>
      <c r="E10" s="63">
        <v>17.809999999999999</v>
      </c>
      <c r="F10" s="63">
        <v>19.079999999999998</v>
      </c>
    </row>
    <row r="11" spans="1:6" ht="15" customHeight="1" x14ac:dyDescent="0.25">
      <c r="A11" s="74">
        <v>87413</v>
      </c>
      <c r="B11" s="25" t="s">
        <v>532</v>
      </c>
      <c r="C11" s="101" t="s">
        <v>522</v>
      </c>
      <c r="D11" s="63">
        <f t="shared" si="0"/>
        <v>31.88</v>
      </c>
      <c r="E11" s="63">
        <v>29.05</v>
      </c>
      <c r="F11" s="63">
        <v>31.88</v>
      </c>
    </row>
    <row r="12" spans="1:6" ht="15" customHeight="1" x14ac:dyDescent="0.25">
      <c r="A12" s="74">
        <v>88489</v>
      </c>
      <c r="B12" s="25" t="s">
        <v>533</v>
      </c>
      <c r="C12" s="101" t="s">
        <v>522</v>
      </c>
      <c r="D12" s="63">
        <f t="shared" si="0"/>
        <v>16.54</v>
      </c>
      <c r="E12" s="63">
        <v>15.69</v>
      </c>
      <c r="F12" s="63">
        <v>16.54</v>
      </c>
    </row>
    <row r="13" spans="1:6" ht="15" customHeight="1" x14ac:dyDescent="0.25">
      <c r="A13" s="74">
        <v>88423</v>
      </c>
      <c r="B13" s="25" t="s">
        <v>534</v>
      </c>
      <c r="C13" s="101" t="s">
        <v>522</v>
      </c>
      <c r="D13" s="63">
        <f t="shared" si="0"/>
        <v>19.350000000000001</v>
      </c>
      <c r="E13" s="63">
        <v>18.600000000000001</v>
      </c>
      <c r="F13" s="63">
        <v>19.350000000000001</v>
      </c>
    </row>
    <row r="14" spans="1:6" ht="15" customHeight="1" x14ac:dyDescent="0.25">
      <c r="A14" s="74">
        <v>88245</v>
      </c>
      <c r="B14" s="25" t="s">
        <v>535</v>
      </c>
      <c r="C14" s="101" t="s">
        <v>524</v>
      </c>
      <c r="D14" s="63">
        <f t="shared" si="0"/>
        <v>31.02</v>
      </c>
      <c r="E14" s="63">
        <v>27.23</v>
      </c>
      <c r="F14" s="63">
        <v>31.02</v>
      </c>
    </row>
    <row r="15" spans="1:6" ht="15" customHeight="1" x14ac:dyDescent="0.25">
      <c r="A15" s="74">
        <v>88247</v>
      </c>
      <c r="B15" s="25" t="s">
        <v>536</v>
      </c>
      <c r="C15" s="101" t="s">
        <v>524</v>
      </c>
      <c r="D15" s="63">
        <f t="shared" si="0"/>
        <v>28.23</v>
      </c>
      <c r="E15" s="63">
        <v>24.82</v>
      </c>
      <c r="F15" s="63">
        <v>28.23</v>
      </c>
    </row>
    <row r="16" spans="1:6" ht="15" customHeight="1" x14ac:dyDescent="0.25">
      <c r="A16" s="74">
        <v>88248</v>
      </c>
      <c r="B16" s="25" t="s">
        <v>537</v>
      </c>
      <c r="C16" s="101" t="s">
        <v>524</v>
      </c>
      <c r="D16" s="63">
        <f t="shared" si="0"/>
        <v>22.95</v>
      </c>
      <c r="E16" s="63">
        <v>20.18</v>
      </c>
      <c r="F16" s="63">
        <v>22.95</v>
      </c>
    </row>
    <row r="17" spans="1:6" ht="15" customHeight="1" x14ac:dyDescent="0.25">
      <c r="A17" s="74">
        <v>88256</v>
      </c>
      <c r="B17" s="25" t="s">
        <v>538</v>
      </c>
      <c r="C17" s="101" t="s">
        <v>524</v>
      </c>
      <c r="D17" s="63">
        <f t="shared" si="0"/>
        <v>31.11</v>
      </c>
      <c r="E17" s="63">
        <v>27.3</v>
      </c>
      <c r="F17" s="63">
        <v>31.11</v>
      </c>
    </row>
    <row r="18" spans="1:6" ht="15" customHeight="1" x14ac:dyDescent="0.25">
      <c r="A18" s="74">
        <v>86895</v>
      </c>
      <c r="B18" s="25" t="s">
        <v>539</v>
      </c>
      <c r="C18" s="101" t="s">
        <v>299</v>
      </c>
      <c r="D18" s="63">
        <f t="shared" si="0"/>
        <v>383.39</v>
      </c>
      <c r="E18" s="63">
        <v>375.54</v>
      </c>
      <c r="F18" s="63">
        <v>383.39</v>
      </c>
    </row>
    <row r="19" spans="1:6" ht="15" customHeight="1" x14ac:dyDescent="0.25">
      <c r="A19" s="74">
        <v>93441</v>
      </c>
      <c r="B19" s="25" t="s">
        <v>540</v>
      </c>
      <c r="C19" s="101" t="s">
        <v>299</v>
      </c>
      <c r="D19" s="63">
        <f t="shared" si="0"/>
        <v>1164.56</v>
      </c>
      <c r="E19" s="63">
        <v>1153.8</v>
      </c>
      <c r="F19" s="63">
        <v>1164.56</v>
      </c>
    </row>
    <row r="20" spans="1:6" ht="15" customHeight="1" x14ac:dyDescent="0.25">
      <c r="A20" s="74">
        <v>98110</v>
      </c>
      <c r="B20" s="25" t="s">
        <v>541</v>
      </c>
      <c r="C20" s="101" t="s">
        <v>299</v>
      </c>
      <c r="D20" s="63">
        <f t="shared" si="0"/>
        <v>401.3</v>
      </c>
      <c r="E20" s="63">
        <v>399.44</v>
      </c>
      <c r="F20" s="63">
        <v>401.3</v>
      </c>
    </row>
    <row r="21" spans="1:6" ht="15" customHeight="1" x14ac:dyDescent="0.25">
      <c r="A21" s="74">
        <v>102622</v>
      </c>
      <c r="B21" s="25" t="s">
        <v>542</v>
      </c>
      <c r="C21" s="101" t="s">
        <v>299</v>
      </c>
      <c r="D21" s="63">
        <f t="shared" si="0"/>
        <v>599.44000000000005</v>
      </c>
      <c r="E21" s="63">
        <v>583.72</v>
      </c>
      <c r="F21" s="63">
        <v>599.44000000000005</v>
      </c>
    </row>
    <row r="22" spans="1:6" ht="15" customHeight="1" x14ac:dyDescent="0.25">
      <c r="A22" s="74">
        <v>95676</v>
      </c>
      <c r="B22" s="25" t="s">
        <v>543</v>
      </c>
      <c r="C22" s="101" t="s">
        <v>299</v>
      </c>
      <c r="D22" s="63">
        <f t="shared" si="0"/>
        <v>119.17</v>
      </c>
      <c r="E22" s="63">
        <v>117.75</v>
      </c>
      <c r="F22" s="63">
        <v>119.17</v>
      </c>
    </row>
    <row r="23" spans="1:6" ht="15" customHeight="1" x14ac:dyDescent="0.25">
      <c r="A23" s="74">
        <v>97906</v>
      </c>
      <c r="B23" s="25" t="s">
        <v>544</v>
      </c>
      <c r="C23" s="101" t="s">
        <v>299</v>
      </c>
      <c r="D23" s="63">
        <f t="shared" si="0"/>
        <v>477.6</v>
      </c>
      <c r="E23" s="63">
        <v>445.98</v>
      </c>
      <c r="F23" s="63">
        <v>477.6</v>
      </c>
    </row>
    <row r="24" spans="1:6" ht="15" customHeight="1" x14ac:dyDescent="0.25">
      <c r="A24" s="74">
        <v>89707</v>
      </c>
      <c r="B24" s="25" t="s">
        <v>545</v>
      </c>
      <c r="C24" s="101" t="s">
        <v>299</v>
      </c>
      <c r="D24" s="63">
        <f t="shared" si="0"/>
        <v>51.21</v>
      </c>
      <c r="E24" s="63">
        <v>48.59</v>
      </c>
      <c r="F24" s="63">
        <v>51.21</v>
      </c>
    </row>
    <row r="25" spans="1:6" ht="15" customHeight="1" x14ac:dyDescent="0.25">
      <c r="A25" s="74">
        <v>91987</v>
      </c>
      <c r="B25" s="25" t="s">
        <v>546</v>
      </c>
      <c r="C25" s="101" t="s">
        <v>299</v>
      </c>
      <c r="D25" s="63">
        <f t="shared" si="0"/>
        <v>50.68</v>
      </c>
      <c r="E25" s="63">
        <v>47.28</v>
      </c>
      <c r="F25" s="63">
        <v>50.68</v>
      </c>
    </row>
    <row r="26" spans="1:6" ht="15" customHeight="1" x14ac:dyDescent="0.25">
      <c r="A26" s="74">
        <v>88261</v>
      </c>
      <c r="B26" s="25" t="s">
        <v>547</v>
      </c>
      <c r="C26" s="101" t="s">
        <v>524</v>
      </c>
      <c r="D26" s="63">
        <f t="shared" si="0"/>
        <v>28.17</v>
      </c>
      <c r="E26" s="63">
        <v>24.75</v>
      </c>
      <c r="F26" s="63">
        <v>28.17</v>
      </c>
    </row>
    <row r="27" spans="1:6" ht="15" customHeight="1" x14ac:dyDescent="0.25">
      <c r="A27" s="74">
        <v>88262</v>
      </c>
      <c r="B27" s="25" t="s">
        <v>548</v>
      </c>
      <c r="C27" s="101" t="s">
        <v>524</v>
      </c>
      <c r="D27" s="63">
        <f t="shared" si="0"/>
        <v>29.62</v>
      </c>
      <c r="E27" s="63">
        <v>25.99</v>
      </c>
      <c r="F27" s="63">
        <v>29.62</v>
      </c>
    </row>
    <row r="28" spans="1:6" ht="15" customHeight="1" x14ac:dyDescent="0.25">
      <c r="A28" s="74">
        <v>87879</v>
      </c>
      <c r="B28" s="25" t="s">
        <v>549</v>
      </c>
      <c r="C28" s="101" t="s">
        <v>522</v>
      </c>
      <c r="D28" s="63">
        <f t="shared" si="0"/>
        <v>4.76</v>
      </c>
      <c r="E28" s="63">
        <v>4.4000000000000004</v>
      </c>
      <c r="F28" s="63">
        <v>4.76</v>
      </c>
    </row>
    <row r="29" spans="1:6" ht="15" customHeight="1" x14ac:dyDescent="0.25">
      <c r="A29" s="74">
        <v>93205</v>
      </c>
      <c r="B29" s="25" t="s">
        <v>550</v>
      </c>
      <c r="C29" s="101" t="s">
        <v>551</v>
      </c>
      <c r="D29" s="63">
        <f t="shared" si="0"/>
        <v>43.25</v>
      </c>
      <c r="E29" s="63">
        <v>41.79</v>
      </c>
      <c r="F29" s="63">
        <v>43.25</v>
      </c>
    </row>
    <row r="30" spans="1:6" ht="15" customHeight="1" x14ac:dyDescent="0.25">
      <c r="A30" s="74">
        <v>104473</v>
      </c>
      <c r="B30" s="25" t="s">
        <v>552</v>
      </c>
      <c r="C30" s="101" t="s">
        <v>299</v>
      </c>
      <c r="D30" s="63">
        <f t="shared" si="0"/>
        <v>175.34</v>
      </c>
      <c r="E30" s="63">
        <v>160.29</v>
      </c>
      <c r="F30" s="63">
        <v>175.34</v>
      </c>
    </row>
    <row r="31" spans="1:6" ht="15" customHeight="1" x14ac:dyDescent="0.25">
      <c r="A31" s="74">
        <v>104475</v>
      </c>
      <c r="B31" s="25" t="s">
        <v>553</v>
      </c>
      <c r="C31" s="101" t="s">
        <v>299</v>
      </c>
      <c r="D31" s="63">
        <f t="shared" si="0"/>
        <v>150.51</v>
      </c>
      <c r="E31" s="63">
        <v>138.26</v>
      </c>
      <c r="F31" s="63">
        <v>150.51</v>
      </c>
    </row>
    <row r="32" spans="1:6" ht="15" customHeight="1" x14ac:dyDescent="0.25">
      <c r="A32" s="74">
        <v>87630</v>
      </c>
      <c r="B32" s="25" t="s">
        <v>554</v>
      </c>
      <c r="C32" s="101" t="s">
        <v>522</v>
      </c>
      <c r="D32" s="63">
        <f t="shared" si="0"/>
        <v>42.25</v>
      </c>
      <c r="E32" s="63">
        <v>40.46</v>
      </c>
      <c r="F32" s="63">
        <v>42.25</v>
      </c>
    </row>
    <row r="33" spans="1:6" ht="15" customHeight="1" x14ac:dyDescent="0.25">
      <c r="A33" s="74">
        <v>93198</v>
      </c>
      <c r="B33" s="25" t="s">
        <v>555</v>
      </c>
      <c r="C33" s="101" t="s">
        <v>551</v>
      </c>
      <c r="D33" s="63">
        <f t="shared" si="0"/>
        <v>45.08</v>
      </c>
      <c r="E33" s="63">
        <v>43.48</v>
      </c>
      <c r="F33" s="63">
        <v>45.08</v>
      </c>
    </row>
    <row r="34" spans="1:6" ht="15" customHeight="1" x14ac:dyDescent="0.25">
      <c r="A34" s="74">
        <v>86901</v>
      </c>
      <c r="B34" s="25" t="s">
        <v>556</v>
      </c>
      <c r="C34" s="101" t="s">
        <v>299</v>
      </c>
      <c r="D34" s="63">
        <f t="shared" ref="D34:D65" si="1">IF(ONERA="COM DESONERAÇÃO",E34,F34)</f>
        <v>128.88999999999999</v>
      </c>
      <c r="E34" s="63">
        <v>125.85</v>
      </c>
      <c r="F34" s="63">
        <v>128.88999999999999</v>
      </c>
    </row>
    <row r="35" spans="1:6" ht="15" customHeight="1" x14ac:dyDescent="0.25">
      <c r="A35" s="74">
        <v>94221</v>
      </c>
      <c r="B35" s="25" t="s">
        <v>557</v>
      </c>
      <c r="C35" s="101" t="s">
        <v>551</v>
      </c>
      <c r="D35" s="63">
        <f t="shared" si="1"/>
        <v>27.25</v>
      </c>
      <c r="E35" s="63">
        <v>25.95</v>
      </c>
      <c r="F35" s="63">
        <v>27.25</v>
      </c>
    </row>
    <row r="36" spans="1:6" ht="15" customHeight="1" x14ac:dyDescent="0.25">
      <c r="A36" s="74">
        <v>95308</v>
      </c>
      <c r="B36" s="25" t="s">
        <v>558</v>
      </c>
      <c r="C36" s="101" t="s">
        <v>524</v>
      </c>
      <c r="D36" s="63">
        <f t="shared" si="1"/>
        <v>0.21</v>
      </c>
      <c r="E36" s="63">
        <v>0.18</v>
      </c>
      <c r="F36" s="63">
        <v>0.21</v>
      </c>
    </row>
    <row r="37" spans="1:6" ht="15" customHeight="1" x14ac:dyDescent="0.25">
      <c r="A37" s="74">
        <v>95309</v>
      </c>
      <c r="B37" s="25" t="s">
        <v>559</v>
      </c>
      <c r="C37" s="101" t="s">
        <v>524</v>
      </c>
      <c r="D37" s="63">
        <f t="shared" si="1"/>
        <v>0.28999999999999998</v>
      </c>
      <c r="E37" s="63">
        <v>0.25</v>
      </c>
      <c r="F37" s="63">
        <v>0.28999999999999998</v>
      </c>
    </row>
    <row r="38" spans="1:6" ht="15" customHeight="1" x14ac:dyDescent="0.25">
      <c r="A38" s="74">
        <v>95313</v>
      </c>
      <c r="B38" s="25" t="s">
        <v>560</v>
      </c>
      <c r="C38" s="101" t="s">
        <v>524</v>
      </c>
      <c r="D38" s="63">
        <f t="shared" si="1"/>
        <v>0.23</v>
      </c>
      <c r="E38" s="63">
        <v>0.2</v>
      </c>
      <c r="F38" s="63">
        <v>0.23</v>
      </c>
    </row>
    <row r="39" spans="1:6" ht="15" customHeight="1" x14ac:dyDescent="0.25">
      <c r="A39" s="74">
        <v>95314</v>
      </c>
      <c r="B39" s="25" t="s">
        <v>561</v>
      </c>
      <c r="C39" s="101" t="s">
        <v>524</v>
      </c>
      <c r="D39" s="63">
        <f t="shared" si="1"/>
        <v>0.32</v>
      </c>
      <c r="E39" s="63">
        <v>0.28000000000000003</v>
      </c>
      <c r="F39" s="63">
        <v>0.32</v>
      </c>
    </row>
    <row r="40" spans="1:6" ht="15" customHeight="1" x14ac:dyDescent="0.25">
      <c r="A40" s="74">
        <v>95316</v>
      </c>
      <c r="B40" s="25" t="s">
        <v>562</v>
      </c>
      <c r="C40" s="101" t="s">
        <v>524</v>
      </c>
      <c r="D40" s="63">
        <f t="shared" si="1"/>
        <v>0.92</v>
      </c>
      <c r="E40" s="63">
        <v>0.79</v>
      </c>
      <c r="F40" s="63">
        <v>0.92</v>
      </c>
    </row>
    <row r="41" spans="1:6" ht="15" customHeight="1" x14ac:dyDescent="0.25">
      <c r="A41" s="74">
        <v>95317</v>
      </c>
      <c r="B41" s="25" t="s">
        <v>563</v>
      </c>
      <c r="C41" s="101" t="s">
        <v>524</v>
      </c>
      <c r="D41" s="63">
        <f t="shared" si="1"/>
        <v>0.36</v>
      </c>
      <c r="E41" s="63">
        <v>0.31</v>
      </c>
      <c r="F41" s="63">
        <v>0.36</v>
      </c>
    </row>
    <row r="42" spans="1:6" ht="15" customHeight="1" x14ac:dyDescent="0.25">
      <c r="A42" s="74">
        <v>95324</v>
      </c>
      <c r="B42" s="25" t="s">
        <v>564</v>
      </c>
      <c r="C42" s="101" t="s">
        <v>524</v>
      </c>
      <c r="D42" s="63">
        <f t="shared" si="1"/>
        <v>0.41</v>
      </c>
      <c r="E42" s="63">
        <v>0.35</v>
      </c>
      <c r="F42" s="63">
        <v>0.41</v>
      </c>
    </row>
    <row r="43" spans="1:6" ht="15" customHeight="1" x14ac:dyDescent="0.25">
      <c r="A43" s="74">
        <v>95329</v>
      </c>
      <c r="B43" s="25" t="s">
        <v>565</v>
      </c>
      <c r="C43" s="101" t="s">
        <v>524</v>
      </c>
      <c r="D43" s="63">
        <f t="shared" si="1"/>
        <v>0.37</v>
      </c>
      <c r="E43" s="63">
        <v>0.32</v>
      </c>
      <c r="F43" s="63">
        <v>0.37</v>
      </c>
    </row>
    <row r="44" spans="1:6" ht="15" customHeight="1" x14ac:dyDescent="0.25">
      <c r="A44" s="74">
        <v>95330</v>
      </c>
      <c r="B44" s="25" t="s">
        <v>566</v>
      </c>
      <c r="C44" s="101" t="s">
        <v>524</v>
      </c>
      <c r="D44" s="63">
        <f t="shared" si="1"/>
        <v>0.31</v>
      </c>
      <c r="E44" s="63">
        <v>0.26</v>
      </c>
      <c r="F44" s="63">
        <v>0.31</v>
      </c>
    </row>
    <row r="45" spans="1:6" ht="15" customHeight="1" x14ac:dyDescent="0.25">
      <c r="A45" s="74">
        <v>95332</v>
      </c>
      <c r="B45" s="25" t="s">
        <v>567</v>
      </c>
      <c r="C45" s="101" t="s">
        <v>524</v>
      </c>
      <c r="D45" s="63">
        <f t="shared" si="1"/>
        <v>1.26</v>
      </c>
      <c r="E45" s="63">
        <v>1.08</v>
      </c>
      <c r="F45" s="63">
        <v>1.26</v>
      </c>
    </row>
    <row r="46" spans="1:6" ht="15" customHeight="1" x14ac:dyDescent="0.25">
      <c r="A46" s="74">
        <v>95335</v>
      </c>
      <c r="B46" s="25" t="s">
        <v>568</v>
      </c>
      <c r="C46" s="101" t="s">
        <v>524</v>
      </c>
      <c r="D46" s="63">
        <f t="shared" si="1"/>
        <v>0.5</v>
      </c>
      <c r="E46" s="63">
        <v>0.43</v>
      </c>
      <c r="F46" s="63">
        <v>0.5</v>
      </c>
    </row>
    <row r="47" spans="1:6" ht="15" customHeight="1" x14ac:dyDescent="0.25">
      <c r="A47" s="74">
        <v>95337</v>
      </c>
      <c r="B47" s="25" t="s">
        <v>569</v>
      </c>
      <c r="C47" s="101" t="s">
        <v>524</v>
      </c>
      <c r="D47" s="63">
        <f t="shared" si="1"/>
        <v>0.32</v>
      </c>
      <c r="E47" s="63">
        <v>0.27</v>
      </c>
      <c r="F47" s="63">
        <v>0.32</v>
      </c>
    </row>
    <row r="48" spans="1:6" ht="15" customHeight="1" x14ac:dyDescent="0.25">
      <c r="A48" s="74">
        <v>95338</v>
      </c>
      <c r="B48" s="25" t="s">
        <v>570</v>
      </c>
      <c r="C48" s="101" t="s">
        <v>524</v>
      </c>
      <c r="D48" s="63">
        <f t="shared" si="1"/>
        <v>0.59</v>
      </c>
      <c r="E48" s="63">
        <v>0.51</v>
      </c>
      <c r="F48" s="63">
        <v>0.59</v>
      </c>
    </row>
    <row r="49" spans="1:6" ht="15" customHeight="1" x14ac:dyDescent="0.25">
      <c r="A49" s="74">
        <v>95341</v>
      </c>
      <c r="B49" s="25" t="s">
        <v>571</v>
      </c>
      <c r="C49" s="101" t="s">
        <v>524</v>
      </c>
      <c r="D49" s="63">
        <f t="shared" si="1"/>
        <v>0.3</v>
      </c>
      <c r="E49" s="63">
        <v>0.26</v>
      </c>
      <c r="F49" s="63">
        <v>0.3</v>
      </c>
    </row>
    <row r="50" spans="1:6" ht="15" customHeight="1" x14ac:dyDescent="0.25">
      <c r="A50" s="74">
        <v>95344</v>
      </c>
      <c r="B50" s="25" t="s">
        <v>572</v>
      </c>
      <c r="C50" s="101" t="s">
        <v>524</v>
      </c>
      <c r="D50" s="63">
        <f t="shared" si="1"/>
        <v>0.25</v>
      </c>
      <c r="E50" s="63">
        <v>0.21</v>
      </c>
      <c r="F50" s="63">
        <v>0.25</v>
      </c>
    </row>
    <row r="51" spans="1:6" ht="15" customHeight="1" x14ac:dyDescent="0.25">
      <c r="A51" s="74">
        <v>95351</v>
      </c>
      <c r="B51" s="25" t="s">
        <v>573</v>
      </c>
      <c r="C51" s="101" t="s">
        <v>524</v>
      </c>
      <c r="D51" s="63">
        <f t="shared" si="1"/>
        <v>0.4</v>
      </c>
      <c r="E51" s="63">
        <v>0.34</v>
      </c>
      <c r="F51" s="63">
        <v>0.4</v>
      </c>
    </row>
    <row r="52" spans="1:6" ht="15" customHeight="1" x14ac:dyDescent="0.25">
      <c r="A52" s="74">
        <v>95389</v>
      </c>
      <c r="B52" s="25" t="s">
        <v>574</v>
      </c>
      <c r="C52" s="101" t="s">
        <v>524</v>
      </c>
      <c r="D52" s="63">
        <f t="shared" si="1"/>
        <v>0.16</v>
      </c>
      <c r="E52" s="63">
        <v>0.13</v>
      </c>
      <c r="F52" s="63">
        <v>0.16</v>
      </c>
    </row>
    <row r="53" spans="1:6" ht="15" customHeight="1" x14ac:dyDescent="0.25">
      <c r="A53" s="74">
        <v>95357</v>
      </c>
      <c r="B53" s="25" t="s">
        <v>575</v>
      </c>
      <c r="C53" s="101" t="s">
        <v>524</v>
      </c>
      <c r="D53" s="63">
        <f t="shared" si="1"/>
        <v>0.31</v>
      </c>
      <c r="E53" s="63">
        <v>0.26</v>
      </c>
      <c r="F53" s="63">
        <v>0.31</v>
      </c>
    </row>
    <row r="54" spans="1:6" ht="15" customHeight="1" x14ac:dyDescent="0.25">
      <c r="A54" s="74">
        <v>95358</v>
      </c>
      <c r="B54" s="25" t="s">
        <v>576</v>
      </c>
      <c r="C54" s="101" t="s">
        <v>524</v>
      </c>
      <c r="D54" s="63">
        <f t="shared" si="1"/>
        <v>0.4</v>
      </c>
      <c r="E54" s="63">
        <v>0.34</v>
      </c>
      <c r="F54" s="63">
        <v>0.4</v>
      </c>
    </row>
    <row r="55" spans="1:6" ht="15" customHeight="1" x14ac:dyDescent="0.25">
      <c r="A55" s="74">
        <v>95360</v>
      </c>
      <c r="B55" s="25" t="s">
        <v>577</v>
      </c>
      <c r="C55" s="101" t="s">
        <v>524</v>
      </c>
      <c r="D55" s="63">
        <f t="shared" si="1"/>
        <v>0.28999999999999998</v>
      </c>
      <c r="E55" s="63">
        <v>0.24</v>
      </c>
      <c r="F55" s="63">
        <v>0.28999999999999998</v>
      </c>
    </row>
    <row r="56" spans="1:6" ht="15" customHeight="1" x14ac:dyDescent="0.25">
      <c r="A56" s="74">
        <v>95371</v>
      </c>
      <c r="B56" s="25" t="s">
        <v>578</v>
      </c>
      <c r="C56" s="101" t="s">
        <v>524</v>
      </c>
      <c r="D56" s="63">
        <f t="shared" si="1"/>
        <v>0.59</v>
      </c>
      <c r="E56" s="63">
        <v>0.51</v>
      </c>
      <c r="F56" s="63">
        <v>0.59</v>
      </c>
    </row>
    <row r="57" spans="1:6" ht="15" customHeight="1" x14ac:dyDescent="0.25">
      <c r="A57" s="74">
        <v>95372</v>
      </c>
      <c r="B57" s="25" t="s">
        <v>579</v>
      </c>
      <c r="C57" s="101" t="s">
        <v>524</v>
      </c>
      <c r="D57" s="63">
        <f t="shared" si="1"/>
        <v>0.39</v>
      </c>
      <c r="E57" s="63">
        <v>0.34</v>
      </c>
      <c r="F57" s="63">
        <v>0.39</v>
      </c>
    </row>
    <row r="58" spans="1:6" ht="15" customHeight="1" x14ac:dyDescent="0.25">
      <c r="A58" s="74">
        <v>95378</v>
      </c>
      <c r="B58" s="25" t="s">
        <v>580</v>
      </c>
      <c r="C58" s="101" t="s">
        <v>524</v>
      </c>
      <c r="D58" s="63">
        <f t="shared" si="1"/>
        <v>0.38</v>
      </c>
      <c r="E58" s="63">
        <v>0.33</v>
      </c>
      <c r="F58" s="63">
        <v>0.38</v>
      </c>
    </row>
    <row r="59" spans="1:6" ht="15" customHeight="1" x14ac:dyDescent="0.25">
      <c r="A59" s="74">
        <v>95385</v>
      </c>
      <c r="B59" s="25" t="s">
        <v>581</v>
      </c>
      <c r="C59" s="101" t="s">
        <v>524</v>
      </c>
      <c r="D59" s="63">
        <f t="shared" si="1"/>
        <v>0.3</v>
      </c>
      <c r="E59" s="63">
        <v>0.26</v>
      </c>
      <c r="F59" s="63">
        <v>0.3</v>
      </c>
    </row>
    <row r="60" spans="1:6" ht="15" customHeight="1" x14ac:dyDescent="0.25">
      <c r="A60" s="74">
        <v>93653</v>
      </c>
      <c r="B60" s="25" t="s">
        <v>582</v>
      </c>
      <c r="C60" s="101" t="s">
        <v>299</v>
      </c>
      <c r="D60" s="63">
        <f t="shared" si="1"/>
        <v>11.64</v>
      </c>
      <c r="E60" s="63">
        <v>11.35</v>
      </c>
      <c r="F60" s="63">
        <v>11.64</v>
      </c>
    </row>
    <row r="61" spans="1:6" ht="15" customHeight="1" x14ac:dyDescent="0.25">
      <c r="A61" s="74">
        <v>93657</v>
      </c>
      <c r="B61" s="25" t="s">
        <v>583</v>
      </c>
      <c r="C61" s="101" t="s">
        <v>299</v>
      </c>
      <c r="D61" s="63">
        <f t="shared" si="1"/>
        <v>15.85</v>
      </c>
      <c r="E61" s="63">
        <v>15.11</v>
      </c>
      <c r="F61" s="63">
        <v>15.85</v>
      </c>
    </row>
    <row r="62" spans="1:6" ht="15" customHeight="1" x14ac:dyDescent="0.25">
      <c r="A62" s="74">
        <v>101891</v>
      </c>
      <c r="B62" s="25" t="s">
        <v>584</v>
      </c>
      <c r="C62" s="101" t="s">
        <v>299</v>
      </c>
      <c r="D62" s="63">
        <f t="shared" si="1"/>
        <v>28.65</v>
      </c>
      <c r="E62" s="63">
        <v>27.56</v>
      </c>
      <c r="F62" s="63">
        <v>28.65</v>
      </c>
    </row>
    <row r="63" spans="1:6" ht="15" customHeight="1" x14ac:dyDescent="0.25">
      <c r="A63" s="74">
        <v>88264</v>
      </c>
      <c r="B63" s="25" t="s">
        <v>585</v>
      </c>
      <c r="C63" s="101" t="s">
        <v>524</v>
      </c>
      <c r="D63" s="63">
        <f t="shared" si="1"/>
        <v>37.229999999999997</v>
      </c>
      <c r="E63" s="63">
        <v>32.57</v>
      </c>
      <c r="F63" s="63">
        <v>37.229999999999997</v>
      </c>
    </row>
    <row r="64" spans="1:6" ht="15" customHeight="1" x14ac:dyDescent="0.25">
      <c r="A64" s="74">
        <v>87775</v>
      </c>
      <c r="B64" s="25" t="s">
        <v>586</v>
      </c>
      <c r="C64" s="101" t="s">
        <v>522</v>
      </c>
      <c r="D64" s="63">
        <f t="shared" si="1"/>
        <v>57.23</v>
      </c>
      <c r="E64" s="63">
        <v>52.59</v>
      </c>
      <c r="F64" s="63">
        <v>57.23</v>
      </c>
    </row>
    <row r="65" spans="1:6" ht="15" customHeight="1" x14ac:dyDescent="0.25">
      <c r="A65" s="74">
        <v>87527</v>
      </c>
      <c r="B65" s="25" t="s">
        <v>587</v>
      </c>
      <c r="C65" s="101" t="s">
        <v>522</v>
      </c>
      <c r="D65" s="63">
        <f t="shared" si="1"/>
        <v>44.91</v>
      </c>
      <c r="E65" s="63">
        <v>41.72</v>
      </c>
      <c r="F65" s="63">
        <v>44.91</v>
      </c>
    </row>
    <row r="66" spans="1:6" ht="15" customHeight="1" x14ac:dyDescent="0.25">
      <c r="A66" s="74">
        <v>88267</v>
      </c>
      <c r="B66" s="25" t="s">
        <v>588</v>
      </c>
      <c r="C66" s="101" t="s">
        <v>524</v>
      </c>
      <c r="D66" s="63">
        <f t="shared" ref="D66:D97" si="2">IF(ONERA="COM DESONERAÇÃO",E66,F66)</f>
        <v>30.28</v>
      </c>
      <c r="E66" s="63">
        <v>26.5</v>
      </c>
      <c r="F66" s="63">
        <v>30.28</v>
      </c>
    </row>
    <row r="67" spans="1:6" ht="15" customHeight="1" x14ac:dyDescent="0.25">
      <c r="A67" s="74">
        <v>101489</v>
      </c>
      <c r="B67" s="25" t="s">
        <v>589</v>
      </c>
      <c r="C67" s="101" t="s">
        <v>299</v>
      </c>
      <c r="D67" s="63">
        <f t="shared" si="2"/>
        <v>1522.18</v>
      </c>
      <c r="E67" s="63">
        <v>1453.92</v>
      </c>
      <c r="F67" s="63">
        <v>1522.18</v>
      </c>
    </row>
    <row r="68" spans="1:6" ht="15" customHeight="1" x14ac:dyDescent="0.25">
      <c r="A68" s="74">
        <v>93358</v>
      </c>
      <c r="B68" s="25" t="s">
        <v>590</v>
      </c>
      <c r="C68" s="101" t="s">
        <v>591</v>
      </c>
      <c r="D68" s="63">
        <f t="shared" si="2"/>
        <v>84.93</v>
      </c>
      <c r="E68" s="63">
        <v>75.12</v>
      </c>
      <c r="F68" s="63">
        <v>84.93</v>
      </c>
    </row>
    <row r="69" spans="1:6" ht="15" customHeight="1" x14ac:dyDescent="0.25">
      <c r="A69" s="74">
        <v>94992</v>
      </c>
      <c r="B69" s="25" t="s">
        <v>592</v>
      </c>
      <c r="C69" s="101" t="s">
        <v>522</v>
      </c>
      <c r="D69" s="63">
        <f t="shared" si="2"/>
        <v>86.72</v>
      </c>
      <c r="E69" s="63">
        <v>84.41</v>
      </c>
      <c r="F69" s="63">
        <v>86.72</v>
      </c>
    </row>
    <row r="70" spans="1:6" ht="15" customHeight="1" x14ac:dyDescent="0.25">
      <c r="A70" s="74">
        <v>97101</v>
      </c>
      <c r="B70" s="25" t="s">
        <v>593</v>
      </c>
      <c r="C70" s="101" t="s">
        <v>522</v>
      </c>
      <c r="D70" s="63">
        <f t="shared" si="2"/>
        <v>182.28</v>
      </c>
      <c r="E70" s="63">
        <v>179.16</v>
      </c>
      <c r="F70" s="63">
        <v>182.28</v>
      </c>
    </row>
    <row r="71" spans="1:6" ht="15" customHeight="1" x14ac:dyDescent="0.25">
      <c r="A71" s="74">
        <v>88269</v>
      </c>
      <c r="B71" s="25" t="s">
        <v>594</v>
      </c>
      <c r="C71" s="101" t="s">
        <v>524</v>
      </c>
      <c r="D71" s="63">
        <f t="shared" si="2"/>
        <v>30.76</v>
      </c>
      <c r="E71" s="63">
        <v>27</v>
      </c>
      <c r="F71" s="63">
        <v>30.76</v>
      </c>
    </row>
    <row r="72" spans="1:6" ht="15" customHeight="1" x14ac:dyDescent="0.25">
      <c r="A72" s="74">
        <v>95675</v>
      </c>
      <c r="B72" s="25" t="s">
        <v>595</v>
      </c>
      <c r="C72" s="101" t="s">
        <v>299</v>
      </c>
      <c r="D72" s="63">
        <f t="shared" si="2"/>
        <v>239.97</v>
      </c>
      <c r="E72" s="63">
        <v>236.53</v>
      </c>
      <c r="F72" s="63">
        <v>239.97</v>
      </c>
    </row>
    <row r="73" spans="1:6" ht="15" customHeight="1" x14ac:dyDescent="0.25">
      <c r="A73" s="74">
        <v>98561</v>
      </c>
      <c r="B73" s="25" t="s">
        <v>596</v>
      </c>
      <c r="C73" s="101" t="s">
        <v>522</v>
      </c>
      <c r="D73" s="63">
        <f t="shared" si="2"/>
        <v>48.55</v>
      </c>
      <c r="E73" s="63">
        <v>44.47</v>
      </c>
      <c r="F73" s="63">
        <v>48.55</v>
      </c>
    </row>
    <row r="74" spans="1:6" ht="15" customHeight="1" x14ac:dyDescent="0.25">
      <c r="A74" s="74">
        <v>98560</v>
      </c>
      <c r="B74" s="25" t="s">
        <v>597</v>
      </c>
      <c r="C74" s="101" t="s">
        <v>522</v>
      </c>
      <c r="D74" s="63">
        <f t="shared" si="2"/>
        <v>54.78</v>
      </c>
      <c r="E74" s="63">
        <v>50.28</v>
      </c>
      <c r="F74" s="63">
        <v>54.78</v>
      </c>
    </row>
    <row r="75" spans="1:6" ht="15" customHeight="1" x14ac:dyDescent="0.25">
      <c r="A75" s="74">
        <v>98557</v>
      </c>
      <c r="B75" s="25" t="s">
        <v>598</v>
      </c>
      <c r="C75" s="101" t="s">
        <v>522</v>
      </c>
      <c r="D75" s="63">
        <f t="shared" si="2"/>
        <v>41.38</v>
      </c>
      <c r="E75" s="63">
        <v>39.53</v>
      </c>
      <c r="F75" s="63">
        <v>41.38</v>
      </c>
    </row>
    <row r="76" spans="1:6" ht="15" customHeight="1" x14ac:dyDescent="0.25">
      <c r="A76" s="74">
        <v>88270</v>
      </c>
      <c r="B76" s="25" t="s">
        <v>599</v>
      </c>
      <c r="C76" s="101" t="s">
        <v>524</v>
      </c>
      <c r="D76" s="63">
        <f t="shared" si="2"/>
        <v>31.29</v>
      </c>
      <c r="E76" s="63">
        <v>27.46</v>
      </c>
      <c r="F76" s="63">
        <v>31.29</v>
      </c>
    </row>
    <row r="77" spans="1:6" ht="15" customHeight="1" x14ac:dyDescent="0.25">
      <c r="A77" s="74">
        <v>91985</v>
      </c>
      <c r="B77" s="25" t="s">
        <v>600</v>
      </c>
      <c r="C77" s="101" t="s">
        <v>299</v>
      </c>
      <c r="D77" s="63">
        <f t="shared" si="2"/>
        <v>29.64</v>
      </c>
      <c r="E77" s="63">
        <v>27.24</v>
      </c>
      <c r="F77" s="63">
        <v>29.64</v>
      </c>
    </row>
    <row r="78" spans="1:6" ht="15" customHeight="1" x14ac:dyDescent="0.25">
      <c r="A78" s="74">
        <v>94570</v>
      </c>
      <c r="B78" s="25" t="s">
        <v>601</v>
      </c>
      <c r="C78" s="101" t="s">
        <v>522</v>
      </c>
      <c r="D78" s="63">
        <f t="shared" si="2"/>
        <v>454.24</v>
      </c>
      <c r="E78" s="63">
        <v>451.61</v>
      </c>
      <c r="F78" s="63">
        <v>454.24</v>
      </c>
    </row>
    <row r="79" spans="1:6" ht="15" customHeight="1" x14ac:dyDescent="0.25">
      <c r="A79" s="74">
        <v>94572</v>
      </c>
      <c r="B79" s="25" t="s">
        <v>602</v>
      </c>
      <c r="C79" s="101" t="s">
        <v>522</v>
      </c>
      <c r="D79" s="63">
        <f t="shared" si="2"/>
        <v>649.79999999999995</v>
      </c>
      <c r="E79" s="63">
        <v>646.26</v>
      </c>
      <c r="F79" s="63">
        <v>649.79999999999995</v>
      </c>
    </row>
    <row r="80" spans="1:6" ht="15" customHeight="1" x14ac:dyDescent="0.25">
      <c r="A80" s="74">
        <v>94569</v>
      </c>
      <c r="B80" s="25" t="s">
        <v>603</v>
      </c>
      <c r="C80" s="101" t="s">
        <v>522</v>
      </c>
      <c r="D80" s="63">
        <f t="shared" si="2"/>
        <v>872.14</v>
      </c>
      <c r="E80" s="63">
        <v>863.48</v>
      </c>
      <c r="F80" s="63">
        <v>872.14</v>
      </c>
    </row>
    <row r="81" spans="1:6" ht="15" customHeight="1" x14ac:dyDescent="0.25">
      <c r="A81" s="74">
        <v>95635</v>
      </c>
      <c r="B81" s="25" t="s">
        <v>604</v>
      </c>
      <c r="C81" s="101" t="s">
        <v>299</v>
      </c>
      <c r="D81" s="63">
        <f t="shared" si="2"/>
        <v>261.56</v>
      </c>
      <c r="E81" s="63">
        <v>250.4</v>
      </c>
      <c r="F81" s="63">
        <v>261.56</v>
      </c>
    </row>
    <row r="82" spans="1:6" ht="15" customHeight="1" x14ac:dyDescent="0.25">
      <c r="A82" s="74">
        <v>90843</v>
      </c>
      <c r="B82" s="25" t="s">
        <v>605</v>
      </c>
      <c r="C82" s="101" t="s">
        <v>299</v>
      </c>
      <c r="D82" s="63">
        <f t="shared" si="2"/>
        <v>1103.8399999999999</v>
      </c>
      <c r="E82" s="63">
        <v>1066.18</v>
      </c>
      <c r="F82" s="63">
        <v>1103.8399999999999</v>
      </c>
    </row>
    <row r="83" spans="1:6" ht="15" customHeight="1" x14ac:dyDescent="0.25">
      <c r="A83" s="74">
        <v>101964</v>
      </c>
      <c r="B83" s="25" t="s">
        <v>606</v>
      </c>
      <c r="C83" s="101" t="s">
        <v>522</v>
      </c>
      <c r="D83" s="63">
        <f t="shared" si="2"/>
        <v>204.37</v>
      </c>
      <c r="E83" s="63">
        <v>200.02</v>
      </c>
      <c r="F83" s="63">
        <v>204.37</v>
      </c>
    </row>
    <row r="84" spans="1:6" ht="15" customHeight="1" x14ac:dyDescent="0.25">
      <c r="A84" s="74">
        <v>99059</v>
      </c>
      <c r="B84" s="25" t="s">
        <v>607</v>
      </c>
      <c r="C84" s="101" t="s">
        <v>551</v>
      </c>
      <c r="D84" s="63">
        <f t="shared" si="2"/>
        <v>72.47</v>
      </c>
      <c r="E84" s="63">
        <v>68.3</v>
      </c>
      <c r="F84" s="63">
        <v>72.47</v>
      </c>
    </row>
    <row r="85" spans="1:6" ht="15" customHeight="1" x14ac:dyDescent="0.25">
      <c r="A85" s="74">
        <v>97593</v>
      </c>
      <c r="B85" s="25" t="s">
        <v>608</v>
      </c>
      <c r="C85" s="101" t="s">
        <v>299</v>
      </c>
      <c r="D85" s="63">
        <f t="shared" si="2"/>
        <v>157.74</v>
      </c>
      <c r="E85" s="63">
        <v>155</v>
      </c>
      <c r="F85" s="63">
        <v>157.74</v>
      </c>
    </row>
    <row r="86" spans="1:6" ht="15" customHeight="1" x14ac:dyDescent="0.25">
      <c r="A86" s="74">
        <v>88274</v>
      </c>
      <c r="B86" s="25" t="s">
        <v>609</v>
      </c>
      <c r="C86" s="101" t="s">
        <v>524</v>
      </c>
      <c r="D86" s="63">
        <f t="shared" si="2"/>
        <v>24.08</v>
      </c>
      <c r="E86" s="63">
        <v>21.26</v>
      </c>
      <c r="F86" s="63">
        <v>24.08</v>
      </c>
    </row>
    <row r="87" spans="1:6" ht="15" customHeight="1" x14ac:dyDescent="0.25">
      <c r="A87" s="74">
        <v>88278</v>
      </c>
      <c r="B87" s="25" t="s">
        <v>610</v>
      </c>
      <c r="C87" s="101" t="s">
        <v>524</v>
      </c>
      <c r="D87" s="63">
        <f t="shared" si="2"/>
        <v>23.76</v>
      </c>
      <c r="E87" s="63">
        <v>20.81</v>
      </c>
      <c r="F87" s="63">
        <v>23.76</v>
      </c>
    </row>
    <row r="88" spans="1:6" ht="15" customHeight="1" x14ac:dyDescent="0.25">
      <c r="A88" s="74">
        <v>88286</v>
      </c>
      <c r="B88" s="25" t="s">
        <v>611</v>
      </c>
      <c r="C88" s="101" t="s">
        <v>524</v>
      </c>
      <c r="D88" s="63">
        <f t="shared" si="2"/>
        <v>26.3</v>
      </c>
      <c r="E88" s="63">
        <v>23</v>
      </c>
      <c r="F88" s="63">
        <v>26.3</v>
      </c>
    </row>
    <row r="89" spans="1:6" ht="15" customHeight="1" x14ac:dyDescent="0.25">
      <c r="A89" s="74">
        <v>88377</v>
      </c>
      <c r="B89" s="25" t="s">
        <v>612</v>
      </c>
      <c r="C89" s="101" t="s">
        <v>524</v>
      </c>
      <c r="D89" s="63">
        <f t="shared" si="2"/>
        <v>21.15</v>
      </c>
      <c r="E89" s="63">
        <v>18.559999999999999</v>
      </c>
      <c r="F89" s="63">
        <v>21.15</v>
      </c>
    </row>
    <row r="90" spans="1:6" ht="15" customHeight="1" x14ac:dyDescent="0.25">
      <c r="A90" s="74">
        <v>88294</v>
      </c>
      <c r="B90" s="25" t="s">
        <v>613</v>
      </c>
      <c r="C90" s="101" t="s">
        <v>524</v>
      </c>
      <c r="D90" s="63">
        <f t="shared" si="2"/>
        <v>28.62</v>
      </c>
      <c r="E90" s="63">
        <v>24.99</v>
      </c>
      <c r="F90" s="63">
        <v>28.62</v>
      </c>
    </row>
    <row r="91" spans="1:6" ht="15" customHeight="1" x14ac:dyDescent="0.25">
      <c r="A91" s="74">
        <v>88295</v>
      </c>
      <c r="B91" s="25" t="s">
        <v>614</v>
      </c>
      <c r="C91" s="101" t="s">
        <v>524</v>
      </c>
      <c r="D91" s="63">
        <f t="shared" si="2"/>
        <v>26.32</v>
      </c>
      <c r="E91" s="63">
        <v>23.01</v>
      </c>
      <c r="F91" s="63">
        <v>26.32</v>
      </c>
    </row>
    <row r="92" spans="1:6" ht="15" customHeight="1" x14ac:dyDescent="0.25">
      <c r="A92" s="74">
        <v>88297</v>
      </c>
      <c r="B92" s="25" t="s">
        <v>615</v>
      </c>
      <c r="C92" s="101" t="s">
        <v>524</v>
      </c>
      <c r="D92" s="63">
        <f t="shared" si="2"/>
        <v>26.84</v>
      </c>
      <c r="E92" s="63">
        <v>23.45</v>
      </c>
      <c r="F92" s="63">
        <v>26.84</v>
      </c>
    </row>
    <row r="93" spans="1:6" ht="15" customHeight="1" x14ac:dyDescent="0.25">
      <c r="A93" s="74">
        <v>88309</v>
      </c>
      <c r="B93" s="25" t="s">
        <v>616</v>
      </c>
      <c r="C93" s="101" t="s">
        <v>524</v>
      </c>
      <c r="D93" s="63">
        <f t="shared" si="2"/>
        <v>31.29</v>
      </c>
      <c r="E93" s="63">
        <v>27.46</v>
      </c>
      <c r="F93" s="63">
        <v>31.29</v>
      </c>
    </row>
    <row r="94" spans="1:6" ht="15" customHeight="1" x14ac:dyDescent="0.25">
      <c r="A94" s="74">
        <v>101965</v>
      </c>
      <c r="B94" s="25" t="s">
        <v>617</v>
      </c>
      <c r="C94" s="101" t="s">
        <v>551</v>
      </c>
      <c r="D94" s="63">
        <f t="shared" si="2"/>
        <v>145.52000000000001</v>
      </c>
      <c r="E94" s="63">
        <v>142.34</v>
      </c>
      <c r="F94" s="63">
        <v>145.52000000000001</v>
      </c>
    </row>
    <row r="95" spans="1:6" ht="15" customHeight="1" x14ac:dyDescent="0.25">
      <c r="A95" s="74">
        <v>88310</v>
      </c>
      <c r="B95" s="25" t="s">
        <v>618</v>
      </c>
      <c r="C95" s="101" t="s">
        <v>524</v>
      </c>
      <c r="D95" s="63">
        <f t="shared" si="2"/>
        <v>31.23</v>
      </c>
      <c r="E95" s="63">
        <v>27.6</v>
      </c>
      <c r="F95" s="63">
        <v>31.23</v>
      </c>
    </row>
    <row r="96" spans="1:6" ht="15" customHeight="1" x14ac:dyDescent="0.25">
      <c r="A96" s="74">
        <v>100761</v>
      </c>
      <c r="B96" s="25" t="s">
        <v>619</v>
      </c>
      <c r="C96" s="101" t="s">
        <v>522</v>
      </c>
      <c r="D96" s="63">
        <f t="shared" si="2"/>
        <v>50.79</v>
      </c>
      <c r="E96" s="63">
        <v>46.97</v>
      </c>
      <c r="F96" s="63">
        <v>50.79</v>
      </c>
    </row>
    <row r="97" spans="1:6" ht="15" customHeight="1" x14ac:dyDescent="0.25">
      <c r="A97" s="74">
        <v>102213</v>
      </c>
      <c r="B97" s="25" t="s">
        <v>620</v>
      </c>
      <c r="C97" s="101" t="s">
        <v>522</v>
      </c>
      <c r="D97" s="63">
        <f t="shared" si="2"/>
        <v>20.9</v>
      </c>
      <c r="E97" s="63">
        <v>19.190000000000001</v>
      </c>
      <c r="F97" s="63">
        <v>20.9</v>
      </c>
    </row>
    <row r="98" spans="1:6" ht="15" customHeight="1" x14ac:dyDescent="0.25">
      <c r="A98" s="74">
        <v>89957</v>
      </c>
      <c r="B98" s="25" t="s">
        <v>621</v>
      </c>
      <c r="C98" s="101" t="s">
        <v>299</v>
      </c>
      <c r="D98" s="63">
        <f t="shared" ref="D98:D129" si="3">IF(ONERA="COM DESONERAÇÃO",E98,F98)</f>
        <v>161.41999999999999</v>
      </c>
      <c r="E98" s="63">
        <v>145.15</v>
      </c>
      <c r="F98" s="63">
        <v>161.41999999999999</v>
      </c>
    </row>
    <row r="99" spans="1:6" ht="15" customHeight="1" x14ac:dyDescent="0.25">
      <c r="A99" s="74">
        <v>101875</v>
      </c>
      <c r="B99" s="25" t="s">
        <v>622</v>
      </c>
      <c r="C99" s="101" t="s">
        <v>299</v>
      </c>
      <c r="D99" s="63">
        <f t="shared" si="3"/>
        <v>439.78</v>
      </c>
      <c r="E99" s="63">
        <v>435.57</v>
      </c>
      <c r="F99" s="63">
        <v>439.78</v>
      </c>
    </row>
    <row r="100" spans="1:6" ht="15" customHeight="1" x14ac:dyDescent="0.25">
      <c r="A100" s="74">
        <v>89495</v>
      </c>
      <c r="B100" s="25" t="s">
        <v>623</v>
      </c>
      <c r="C100" s="101" t="s">
        <v>299</v>
      </c>
      <c r="D100" s="63">
        <f t="shared" si="3"/>
        <v>19.100000000000001</v>
      </c>
      <c r="E100" s="63">
        <v>18.37</v>
      </c>
      <c r="F100" s="63">
        <v>19.100000000000001</v>
      </c>
    </row>
    <row r="101" spans="1:6" ht="15" customHeight="1" x14ac:dyDescent="0.25">
      <c r="A101" s="74">
        <v>96995</v>
      </c>
      <c r="B101" s="25" t="s">
        <v>624</v>
      </c>
      <c r="C101" s="101" t="s">
        <v>591</v>
      </c>
      <c r="D101" s="63">
        <f t="shared" si="3"/>
        <v>51.49</v>
      </c>
      <c r="E101" s="63">
        <v>45.54</v>
      </c>
      <c r="F101" s="63">
        <v>51.49</v>
      </c>
    </row>
    <row r="102" spans="1:6" ht="15" customHeight="1" x14ac:dyDescent="0.25">
      <c r="A102" s="74">
        <v>89987</v>
      </c>
      <c r="B102" s="25" t="s">
        <v>625</v>
      </c>
      <c r="C102" s="101" t="s">
        <v>299</v>
      </c>
      <c r="D102" s="63">
        <f t="shared" si="3"/>
        <v>76.790000000000006</v>
      </c>
      <c r="E102" s="63">
        <v>75.349999999999994</v>
      </c>
      <c r="F102" s="63">
        <v>76.790000000000006</v>
      </c>
    </row>
    <row r="103" spans="1:6" ht="15" customHeight="1" x14ac:dyDescent="0.25">
      <c r="A103" s="74">
        <v>89985</v>
      </c>
      <c r="B103" s="25" t="s">
        <v>626</v>
      </c>
      <c r="C103" s="101" t="s">
        <v>299</v>
      </c>
      <c r="D103" s="63">
        <f t="shared" si="3"/>
        <v>73.099999999999994</v>
      </c>
      <c r="E103" s="63">
        <v>71.66</v>
      </c>
      <c r="F103" s="63">
        <v>73.099999999999994</v>
      </c>
    </row>
    <row r="104" spans="1:6" ht="15" customHeight="1" x14ac:dyDescent="0.25">
      <c r="A104" s="74">
        <v>104457</v>
      </c>
      <c r="B104" s="25" t="s">
        <v>627</v>
      </c>
      <c r="C104" s="101" t="s">
        <v>522</v>
      </c>
      <c r="D104" s="63">
        <f t="shared" si="3"/>
        <v>74.89</v>
      </c>
      <c r="E104" s="63">
        <v>70.010000000000005</v>
      </c>
      <c r="F104" s="63">
        <v>74.89</v>
      </c>
    </row>
    <row r="105" spans="1:6" ht="15" customHeight="1" x14ac:dyDescent="0.25">
      <c r="A105" s="74">
        <v>87250</v>
      </c>
      <c r="B105" s="25" t="s">
        <v>628</v>
      </c>
      <c r="C105" s="101" t="s">
        <v>522</v>
      </c>
      <c r="D105" s="63">
        <f t="shared" si="3"/>
        <v>53.98</v>
      </c>
      <c r="E105" s="63">
        <v>51.59</v>
      </c>
      <c r="F105" s="63">
        <v>53.98</v>
      </c>
    </row>
    <row r="106" spans="1:6" ht="15" customHeight="1" x14ac:dyDescent="0.25">
      <c r="A106" s="74">
        <v>87251</v>
      </c>
      <c r="B106" s="25" t="s">
        <v>629</v>
      </c>
      <c r="C106" s="101" t="s">
        <v>522</v>
      </c>
      <c r="D106" s="63">
        <f t="shared" si="3"/>
        <v>45.26</v>
      </c>
      <c r="E106" s="63">
        <v>43.89</v>
      </c>
      <c r="F106" s="63">
        <v>45.26</v>
      </c>
    </row>
    <row r="107" spans="1:6" ht="15" customHeight="1" x14ac:dyDescent="0.25">
      <c r="A107" s="74">
        <v>87249</v>
      </c>
      <c r="B107" s="25" t="s">
        <v>630</v>
      </c>
      <c r="C107" s="101" t="s">
        <v>522</v>
      </c>
      <c r="D107" s="63">
        <f t="shared" si="3"/>
        <v>67.239999999999995</v>
      </c>
      <c r="E107" s="63">
        <v>63.34</v>
      </c>
      <c r="F107" s="63">
        <v>67.239999999999995</v>
      </c>
    </row>
    <row r="108" spans="1:6" ht="15" customHeight="1" x14ac:dyDescent="0.25">
      <c r="A108" s="74">
        <v>88649</v>
      </c>
      <c r="B108" s="25" t="s">
        <v>631</v>
      </c>
      <c r="C108" s="101" t="s">
        <v>551</v>
      </c>
      <c r="D108" s="63">
        <f t="shared" si="3"/>
        <v>7.8</v>
      </c>
      <c r="E108" s="63">
        <v>7.44</v>
      </c>
      <c r="F108" s="63">
        <v>7.8</v>
      </c>
    </row>
    <row r="109" spans="1:6" ht="15" customHeight="1" x14ac:dyDescent="0.25">
      <c r="A109" s="74">
        <v>100327</v>
      </c>
      <c r="B109" s="25" t="s">
        <v>632</v>
      </c>
      <c r="C109" s="101" t="s">
        <v>551</v>
      </c>
      <c r="D109" s="63">
        <f t="shared" si="3"/>
        <v>62.36</v>
      </c>
      <c r="E109" s="63">
        <v>61.13</v>
      </c>
      <c r="F109" s="63">
        <v>62.36</v>
      </c>
    </row>
    <row r="110" spans="1:6" ht="15" customHeight="1" x14ac:dyDescent="0.25">
      <c r="A110" s="74">
        <v>88316</v>
      </c>
      <c r="B110" s="25" t="s">
        <v>633</v>
      </c>
      <c r="C110" s="101" t="s">
        <v>524</v>
      </c>
      <c r="D110" s="63">
        <f t="shared" si="3"/>
        <v>21.47</v>
      </c>
      <c r="E110" s="63">
        <v>18.989999999999998</v>
      </c>
      <c r="F110" s="63">
        <v>21.47</v>
      </c>
    </row>
    <row r="111" spans="1:6" ht="15" customHeight="1" x14ac:dyDescent="0.25">
      <c r="A111" s="74">
        <v>86883</v>
      </c>
      <c r="B111" s="25" t="s">
        <v>634</v>
      </c>
      <c r="C111" s="101" t="s">
        <v>299</v>
      </c>
      <c r="D111" s="63">
        <f t="shared" si="3"/>
        <v>12.13</v>
      </c>
      <c r="E111" s="63">
        <v>11.74</v>
      </c>
      <c r="F111" s="63">
        <v>12.13</v>
      </c>
    </row>
    <row r="112" spans="1:6" ht="15" customHeight="1" x14ac:dyDescent="0.25">
      <c r="A112" s="74">
        <v>98689</v>
      </c>
      <c r="B112" s="25" t="s">
        <v>635</v>
      </c>
      <c r="C112" s="101" t="s">
        <v>551</v>
      </c>
      <c r="D112" s="63">
        <f t="shared" si="3"/>
        <v>109.89</v>
      </c>
      <c r="E112" s="63">
        <v>107.66</v>
      </c>
      <c r="F112" s="63">
        <v>109.89</v>
      </c>
    </row>
    <row r="113" spans="1:6" ht="15" customHeight="1" x14ac:dyDescent="0.25">
      <c r="A113" s="74">
        <v>86922</v>
      </c>
      <c r="B113" s="25" t="s">
        <v>636</v>
      </c>
      <c r="C113" s="101" t="s">
        <v>299</v>
      </c>
      <c r="D113" s="63">
        <f t="shared" si="3"/>
        <v>853.99</v>
      </c>
      <c r="E113" s="63">
        <v>847.31</v>
      </c>
      <c r="F113" s="63">
        <v>853.99</v>
      </c>
    </row>
    <row r="114" spans="1:6" ht="15" customHeight="1" x14ac:dyDescent="0.25">
      <c r="A114" s="74">
        <v>88323</v>
      </c>
      <c r="B114" s="25" t="s">
        <v>637</v>
      </c>
      <c r="C114" s="101" t="s">
        <v>524</v>
      </c>
      <c r="D114" s="63">
        <f t="shared" si="3"/>
        <v>29.29</v>
      </c>
      <c r="E114" s="63">
        <v>25.71</v>
      </c>
      <c r="F114" s="63">
        <v>29.29</v>
      </c>
    </row>
    <row r="115" spans="1:6" ht="15" customHeight="1" x14ac:dyDescent="0.25">
      <c r="A115" s="74">
        <v>94442</v>
      </c>
      <c r="B115" s="25" t="s">
        <v>638</v>
      </c>
      <c r="C115" s="101" t="s">
        <v>522</v>
      </c>
      <c r="D115" s="63">
        <f t="shared" si="3"/>
        <v>37.590000000000003</v>
      </c>
      <c r="E115" s="63">
        <v>36.47</v>
      </c>
      <c r="F115" s="63">
        <v>37.590000000000003</v>
      </c>
    </row>
    <row r="116" spans="1:6" ht="15" customHeight="1" x14ac:dyDescent="0.25">
      <c r="A116" s="74">
        <v>86915</v>
      </c>
      <c r="B116" s="25" t="s">
        <v>639</v>
      </c>
      <c r="C116" s="101" t="s">
        <v>299</v>
      </c>
      <c r="D116" s="63">
        <f t="shared" si="3"/>
        <v>134.38999999999999</v>
      </c>
      <c r="E116" s="63">
        <v>133.94999999999999</v>
      </c>
      <c r="F116" s="63">
        <v>134.38999999999999</v>
      </c>
    </row>
    <row r="117" spans="1:6" ht="15" customHeight="1" x14ac:dyDescent="0.25">
      <c r="A117" s="74">
        <v>86916</v>
      </c>
      <c r="B117" s="25" t="s">
        <v>640</v>
      </c>
      <c r="C117" s="101" t="s">
        <v>299</v>
      </c>
      <c r="D117" s="63">
        <f t="shared" si="3"/>
        <v>22.79</v>
      </c>
      <c r="E117" s="63">
        <v>22.1</v>
      </c>
      <c r="F117" s="63">
        <v>22.79</v>
      </c>
    </row>
    <row r="118" spans="1:6" ht="15" customHeight="1" x14ac:dyDescent="0.25">
      <c r="A118" s="74">
        <v>92568</v>
      </c>
      <c r="B118" s="25" t="s">
        <v>641</v>
      </c>
      <c r="C118" s="101" t="s">
        <v>522</v>
      </c>
      <c r="D118" s="63">
        <f t="shared" si="3"/>
        <v>193.74</v>
      </c>
      <c r="E118" s="63">
        <v>192.15</v>
      </c>
      <c r="F118" s="63">
        <v>193.74</v>
      </c>
    </row>
    <row r="119" spans="1:6" ht="15" customHeight="1" x14ac:dyDescent="0.25">
      <c r="A119" s="74">
        <v>92687</v>
      </c>
      <c r="B119" s="25" t="s">
        <v>642</v>
      </c>
      <c r="C119" s="101" t="s">
        <v>551</v>
      </c>
      <c r="D119" s="63">
        <f t="shared" si="3"/>
        <v>29.33</v>
      </c>
      <c r="E119" s="63">
        <v>28.2</v>
      </c>
      <c r="F119" s="63">
        <v>29.33</v>
      </c>
    </row>
    <row r="120" spans="1:6" ht="15" customHeight="1" x14ac:dyDescent="0.25">
      <c r="A120" s="74">
        <v>89714</v>
      </c>
      <c r="B120" s="25" t="s">
        <v>643</v>
      </c>
      <c r="C120" s="101" t="s">
        <v>551</v>
      </c>
      <c r="D120" s="63">
        <f t="shared" si="3"/>
        <v>39.33</v>
      </c>
      <c r="E120" s="63">
        <v>36.42</v>
      </c>
      <c r="F120" s="63">
        <v>39.33</v>
      </c>
    </row>
    <row r="121" spans="1:6" ht="15" customHeight="1" x14ac:dyDescent="0.25">
      <c r="A121" s="74">
        <v>89711</v>
      </c>
      <c r="B121" s="25" t="s">
        <v>644</v>
      </c>
      <c r="C121" s="101" t="s">
        <v>551</v>
      </c>
      <c r="D121" s="63">
        <f t="shared" si="3"/>
        <v>22.45</v>
      </c>
      <c r="E121" s="63">
        <v>20.53</v>
      </c>
      <c r="F121" s="63">
        <v>22.45</v>
      </c>
    </row>
    <row r="122" spans="1:6" ht="15" customHeight="1" x14ac:dyDescent="0.25">
      <c r="A122" s="74">
        <v>89712</v>
      </c>
      <c r="B122" s="25" t="s">
        <v>645</v>
      </c>
      <c r="C122" s="101" t="s">
        <v>551</v>
      </c>
      <c r="D122" s="63">
        <f t="shared" si="3"/>
        <v>28.25</v>
      </c>
      <c r="E122" s="63">
        <v>26.17</v>
      </c>
      <c r="F122" s="63">
        <v>28.25</v>
      </c>
    </row>
    <row r="123" spans="1:6" ht="15" customHeight="1" x14ac:dyDescent="0.25">
      <c r="A123" s="74">
        <v>89713</v>
      </c>
      <c r="B123" s="25" t="s">
        <v>646</v>
      </c>
      <c r="C123" s="101" t="s">
        <v>551</v>
      </c>
      <c r="D123" s="63">
        <f t="shared" si="3"/>
        <v>35.14</v>
      </c>
      <c r="E123" s="63">
        <v>32.64</v>
      </c>
      <c r="F123" s="63">
        <v>35.14</v>
      </c>
    </row>
    <row r="124" spans="1:6" ht="15" customHeight="1" x14ac:dyDescent="0.25">
      <c r="A124" s="74">
        <v>89356</v>
      </c>
      <c r="B124" s="25" t="s">
        <v>647</v>
      </c>
      <c r="C124" s="101" t="s">
        <v>551</v>
      </c>
      <c r="D124" s="63">
        <f t="shared" si="3"/>
        <v>25.35</v>
      </c>
      <c r="E124" s="63">
        <v>22.86</v>
      </c>
      <c r="F124" s="63">
        <v>25.35</v>
      </c>
    </row>
    <row r="125" spans="1:6" ht="15" customHeight="1" x14ac:dyDescent="0.25">
      <c r="A125" s="74">
        <v>89357</v>
      </c>
      <c r="B125" s="25" t="s">
        <v>648</v>
      </c>
      <c r="C125" s="101" t="s">
        <v>551</v>
      </c>
      <c r="D125" s="63">
        <f t="shared" si="3"/>
        <v>34.97</v>
      </c>
      <c r="E125" s="63">
        <v>32.01</v>
      </c>
      <c r="F125" s="63">
        <v>34.97</v>
      </c>
    </row>
    <row r="126" spans="1:6" ht="15" customHeight="1" x14ac:dyDescent="0.25">
      <c r="A126" s="74">
        <v>86877</v>
      </c>
      <c r="B126" s="25" t="s">
        <v>649</v>
      </c>
      <c r="C126" s="101" t="s">
        <v>299</v>
      </c>
      <c r="D126" s="63">
        <f t="shared" si="3"/>
        <v>72.17</v>
      </c>
      <c r="E126" s="63">
        <v>71.39</v>
      </c>
      <c r="F126" s="63">
        <v>72.17</v>
      </c>
    </row>
    <row r="127" spans="1:6" ht="15" customHeight="1" x14ac:dyDescent="0.25">
      <c r="A127" s="74">
        <v>86931</v>
      </c>
      <c r="B127" s="25" t="s">
        <v>650</v>
      </c>
      <c r="C127" s="101" t="s">
        <v>299</v>
      </c>
      <c r="D127" s="63">
        <f t="shared" si="3"/>
        <v>456.49</v>
      </c>
      <c r="E127" s="63">
        <v>451.76</v>
      </c>
      <c r="F127" s="63">
        <v>456.49</v>
      </c>
    </row>
    <row r="128" spans="1:6" ht="15" customHeight="1" x14ac:dyDescent="0.25">
      <c r="A128" s="74">
        <v>93190</v>
      </c>
      <c r="B128" s="25" t="s">
        <v>651</v>
      </c>
      <c r="C128" s="101" t="s">
        <v>551</v>
      </c>
      <c r="D128" s="63">
        <f t="shared" si="3"/>
        <v>53.74</v>
      </c>
      <c r="E128" s="63">
        <v>52.14</v>
      </c>
      <c r="F128" s="63">
        <v>53.74</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47"/>
  <sheetViews>
    <sheetView showGridLines="0" workbookViewId="0">
      <selection activeCell="B2" sqref="B2"/>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515</v>
      </c>
      <c r="B1" s="7" t="s">
        <v>516</v>
      </c>
      <c r="C1" s="7" t="s">
        <v>517</v>
      </c>
      <c r="D1" s="7" t="s">
        <v>518</v>
      </c>
      <c r="E1" s="7" t="s">
        <v>519</v>
      </c>
      <c r="F1" s="7" t="s">
        <v>520</v>
      </c>
    </row>
    <row r="2" spans="1:6" ht="15" customHeight="1" x14ac:dyDescent="0.25">
      <c r="A2" s="74">
        <v>32</v>
      </c>
      <c r="B2" s="25" t="s">
        <v>652</v>
      </c>
      <c r="C2" s="101" t="s">
        <v>653</v>
      </c>
      <c r="D2" s="63">
        <f t="shared" ref="D2:D11" si="0">ROUND(IF(ONERA="COM DESONERAÇÃO",E2,F2)*icf,2)</f>
        <v>10.66</v>
      </c>
      <c r="E2" s="63">
        <v>10.66</v>
      </c>
      <c r="F2" s="63">
        <v>10.66</v>
      </c>
    </row>
    <row r="3" spans="1:6" ht="15" customHeight="1" x14ac:dyDescent="0.25">
      <c r="A3" s="74">
        <v>33</v>
      </c>
      <c r="B3" s="25" t="s">
        <v>654</v>
      </c>
      <c r="C3" s="101" t="s">
        <v>653</v>
      </c>
      <c r="D3" s="63">
        <f t="shared" si="0"/>
        <v>10.72</v>
      </c>
      <c r="E3" s="63">
        <v>10.72</v>
      </c>
      <c r="F3" s="63">
        <v>10.72</v>
      </c>
    </row>
    <row r="4" spans="1:6" ht="15" customHeight="1" x14ac:dyDescent="0.25">
      <c r="A4" s="74">
        <v>43059</v>
      </c>
      <c r="B4" s="25" t="s">
        <v>655</v>
      </c>
      <c r="C4" s="101" t="s">
        <v>653</v>
      </c>
      <c r="D4" s="63">
        <f t="shared" si="0"/>
        <v>9.56</v>
      </c>
      <c r="E4" s="63">
        <v>9.56</v>
      </c>
      <c r="F4" s="63">
        <v>9.56</v>
      </c>
    </row>
    <row r="5" spans="1:6" ht="15" customHeight="1" x14ac:dyDescent="0.25">
      <c r="A5" s="74">
        <v>96</v>
      </c>
      <c r="B5" s="25" t="s">
        <v>656</v>
      </c>
      <c r="C5" s="101" t="s">
        <v>299</v>
      </c>
      <c r="D5" s="63">
        <f t="shared" si="0"/>
        <v>13.94</v>
      </c>
      <c r="E5" s="63">
        <v>13.94</v>
      </c>
      <c r="F5" s="63">
        <v>13.94</v>
      </c>
    </row>
    <row r="6" spans="1:6" ht="15" customHeight="1" x14ac:dyDescent="0.25">
      <c r="A6" s="74">
        <v>97</v>
      </c>
      <c r="B6" s="25" t="s">
        <v>657</v>
      </c>
      <c r="C6" s="101" t="s">
        <v>299</v>
      </c>
      <c r="D6" s="63">
        <f t="shared" si="0"/>
        <v>20.98</v>
      </c>
      <c r="E6" s="63">
        <v>20.98</v>
      </c>
      <c r="F6" s="63">
        <v>20.98</v>
      </c>
    </row>
    <row r="7" spans="1:6" ht="15" customHeight="1" x14ac:dyDescent="0.25">
      <c r="A7" s="74">
        <v>122</v>
      </c>
      <c r="B7" s="25" t="s">
        <v>658</v>
      </c>
      <c r="C7" s="101" t="s">
        <v>299</v>
      </c>
      <c r="D7" s="63">
        <f t="shared" si="0"/>
        <v>72.09</v>
      </c>
      <c r="E7" s="63">
        <v>72.09</v>
      </c>
      <c r="F7" s="63">
        <v>72.09</v>
      </c>
    </row>
    <row r="8" spans="1:6" ht="15" customHeight="1" x14ac:dyDescent="0.25">
      <c r="A8" s="74">
        <v>20080</v>
      </c>
      <c r="B8" s="25" t="s">
        <v>659</v>
      </c>
      <c r="C8" s="101" t="s">
        <v>299</v>
      </c>
      <c r="D8" s="63">
        <f t="shared" si="0"/>
        <v>23.53</v>
      </c>
      <c r="E8" s="63">
        <v>23.53</v>
      </c>
      <c r="F8" s="63">
        <v>23.53</v>
      </c>
    </row>
    <row r="9" spans="1:6" ht="15" customHeight="1" x14ac:dyDescent="0.25">
      <c r="A9" s="74">
        <v>7334</v>
      </c>
      <c r="B9" s="25" t="s">
        <v>660</v>
      </c>
      <c r="C9" s="101" t="s">
        <v>424</v>
      </c>
      <c r="D9" s="63">
        <f t="shared" si="0"/>
        <v>14.16</v>
      </c>
      <c r="E9" s="63">
        <v>14.16</v>
      </c>
      <c r="F9" s="63">
        <v>14.16</v>
      </c>
    </row>
    <row r="10" spans="1:6" ht="15" customHeight="1" x14ac:dyDescent="0.25">
      <c r="A10" s="74">
        <v>123</v>
      </c>
      <c r="B10" s="25" t="s">
        <v>661</v>
      </c>
      <c r="C10" s="101" t="s">
        <v>424</v>
      </c>
      <c r="D10" s="63">
        <f t="shared" si="0"/>
        <v>6.61</v>
      </c>
      <c r="E10" s="63">
        <v>6.61</v>
      </c>
      <c r="F10" s="63">
        <v>6.61</v>
      </c>
    </row>
    <row r="11" spans="1:6" ht="15" customHeight="1" x14ac:dyDescent="0.25">
      <c r="A11" s="74">
        <v>43617</v>
      </c>
      <c r="B11" s="25" t="s">
        <v>662</v>
      </c>
      <c r="C11" s="101" t="s">
        <v>424</v>
      </c>
      <c r="D11" s="63">
        <f t="shared" si="0"/>
        <v>7.32</v>
      </c>
      <c r="E11" s="63">
        <v>7.32</v>
      </c>
      <c r="F11" s="63">
        <v>7.32</v>
      </c>
    </row>
    <row r="12" spans="1:6" ht="15" customHeight="1" x14ac:dyDescent="0.25">
      <c r="A12" s="74">
        <v>6114</v>
      </c>
      <c r="B12" s="25" t="s">
        <v>663</v>
      </c>
      <c r="C12" s="101" t="s">
        <v>524</v>
      </c>
      <c r="D12" s="63">
        <f>IF(ONERA="COM DESONERAÇÃO",E12,F12)</f>
        <v>17.920000000000002</v>
      </c>
      <c r="E12" s="63">
        <v>15.43</v>
      </c>
      <c r="F12" s="63">
        <v>17.920000000000002</v>
      </c>
    </row>
    <row r="13" spans="1:6" ht="15" customHeight="1" x14ac:dyDescent="0.25">
      <c r="A13" s="74">
        <v>247</v>
      </c>
      <c r="B13" s="25" t="s">
        <v>664</v>
      </c>
      <c r="C13" s="101" t="s">
        <v>524</v>
      </c>
      <c r="D13" s="63">
        <f>IF(ONERA="COM DESONERAÇÃO",E13,F13)</f>
        <v>23.55</v>
      </c>
      <c r="E13" s="63">
        <v>20.27</v>
      </c>
      <c r="F13" s="63">
        <v>23.55</v>
      </c>
    </row>
    <row r="14" spans="1:6" ht="15" customHeight="1" x14ac:dyDescent="0.25">
      <c r="A14" s="74">
        <v>242</v>
      </c>
      <c r="B14" s="25" t="s">
        <v>665</v>
      </c>
      <c r="C14" s="101" t="s">
        <v>524</v>
      </c>
      <c r="D14" s="63">
        <f>IF(ONERA="COM DESONERAÇÃO",E14,F14)</f>
        <v>19.190000000000001</v>
      </c>
      <c r="E14" s="63">
        <v>16.52</v>
      </c>
      <c r="F14" s="63">
        <v>19.190000000000001</v>
      </c>
    </row>
    <row r="15" spans="1:6" ht="15" customHeight="1" x14ac:dyDescent="0.25">
      <c r="A15" s="74">
        <v>37370</v>
      </c>
      <c r="B15" s="25" t="s">
        <v>666</v>
      </c>
      <c r="C15" s="101" t="s">
        <v>524</v>
      </c>
      <c r="D15" s="63">
        <f>IF(ONERA="COM DESONERAÇÃO",E15,F15)</f>
        <v>0.01</v>
      </c>
      <c r="E15" s="63">
        <v>0.01</v>
      </c>
      <c r="F15" s="63">
        <v>0.01</v>
      </c>
    </row>
    <row r="16" spans="1:6" ht="15" customHeight="1" x14ac:dyDescent="0.25">
      <c r="A16" s="74">
        <v>6138</v>
      </c>
      <c r="B16" s="25" t="s">
        <v>667</v>
      </c>
      <c r="C16" s="101" t="s">
        <v>299</v>
      </c>
      <c r="D16" s="63">
        <f t="shared" ref="D16:D22" si="1">ROUND(IF(ONERA="COM DESONERAÇÃO",E16,F16)*icf,2)</f>
        <v>11.68</v>
      </c>
      <c r="E16" s="63">
        <v>11.68</v>
      </c>
      <c r="F16" s="63">
        <v>11.68</v>
      </c>
    </row>
    <row r="17" spans="1:6" ht="15" customHeight="1" x14ac:dyDescent="0.25">
      <c r="A17" s="74">
        <v>43132</v>
      </c>
      <c r="B17" s="25" t="s">
        <v>668</v>
      </c>
      <c r="C17" s="101" t="s">
        <v>653</v>
      </c>
      <c r="D17" s="63">
        <f t="shared" si="1"/>
        <v>27.3</v>
      </c>
      <c r="E17" s="63">
        <v>27.3</v>
      </c>
      <c r="F17" s="63">
        <v>27.3</v>
      </c>
    </row>
    <row r="18" spans="1:6" ht="15" customHeight="1" x14ac:dyDescent="0.25">
      <c r="A18" s="74">
        <v>367</v>
      </c>
      <c r="B18" s="25" t="s">
        <v>669</v>
      </c>
      <c r="C18" s="101" t="s">
        <v>591</v>
      </c>
      <c r="D18" s="63">
        <f t="shared" si="1"/>
        <v>151.96</v>
      </c>
      <c r="E18" s="63">
        <v>151.96</v>
      </c>
      <c r="F18" s="63">
        <v>151.96</v>
      </c>
    </row>
    <row r="19" spans="1:6" ht="15" customHeight="1" x14ac:dyDescent="0.25">
      <c r="A19" s="74">
        <v>370</v>
      </c>
      <c r="B19" s="25" t="s">
        <v>670</v>
      </c>
      <c r="C19" s="101" t="s">
        <v>591</v>
      </c>
      <c r="D19" s="63">
        <f t="shared" si="1"/>
        <v>150</v>
      </c>
      <c r="E19" s="63">
        <v>150</v>
      </c>
      <c r="F19" s="63">
        <v>150</v>
      </c>
    </row>
    <row r="20" spans="1:6" ht="15" customHeight="1" x14ac:dyDescent="0.25">
      <c r="A20" s="74">
        <v>1381</v>
      </c>
      <c r="B20" s="25" t="s">
        <v>671</v>
      </c>
      <c r="C20" s="101" t="s">
        <v>653</v>
      </c>
      <c r="D20" s="63">
        <f t="shared" si="1"/>
        <v>0.6</v>
      </c>
      <c r="E20" s="63">
        <v>0.6</v>
      </c>
      <c r="F20" s="63">
        <v>0.6</v>
      </c>
    </row>
    <row r="21" spans="1:6" ht="15" customHeight="1" x14ac:dyDescent="0.25">
      <c r="A21" s="74">
        <v>37595</v>
      </c>
      <c r="B21" s="25" t="s">
        <v>672</v>
      </c>
      <c r="C21" s="101" t="s">
        <v>653</v>
      </c>
      <c r="D21" s="63">
        <f t="shared" si="1"/>
        <v>1.84</v>
      </c>
      <c r="E21" s="63">
        <v>1.84</v>
      </c>
      <c r="F21" s="63">
        <v>1.84</v>
      </c>
    </row>
    <row r="22" spans="1:6" ht="15" customHeight="1" x14ac:dyDescent="0.25">
      <c r="A22" s="74">
        <v>1094</v>
      </c>
      <c r="B22" s="25" t="s">
        <v>673</v>
      </c>
      <c r="C22" s="101" t="s">
        <v>299</v>
      </c>
      <c r="D22" s="63">
        <f t="shared" si="1"/>
        <v>39.99</v>
      </c>
      <c r="E22" s="63">
        <v>39.99</v>
      </c>
      <c r="F22" s="63">
        <v>39.99</v>
      </c>
    </row>
    <row r="23" spans="1:6" ht="15" customHeight="1" x14ac:dyDescent="0.25">
      <c r="A23" s="74">
        <v>378</v>
      </c>
      <c r="B23" s="25" t="s">
        <v>674</v>
      </c>
      <c r="C23" s="101" t="s">
        <v>524</v>
      </c>
      <c r="D23" s="63">
        <f>IF(ONERA="COM DESONERAÇÃO",E23,F23)</f>
        <v>26.93</v>
      </c>
      <c r="E23" s="63">
        <v>23.18</v>
      </c>
      <c r="F23" s="63">
        <v>26.93</v>
      </c>
    </row>
    <row r="24" spans="1:6" ht="15" customHeight="1" x14ac:dyDescent="0.25">
      <c r="A24" s="74">
        <v>11267</v>
      </c>
      <c r="B24" s="25" t="s">
        <v>675</v>
      </c>
      <c r="C24" s="101" t="s">
        <v>299</v>
      </c>
      <c r="D24" s="63">
        <f>ROUND(IF(ONERA="COM DESONERAÇÃO",E24,F24)*icf,2)</f>
        <v>1.49</v>
      </c>
      <c r="E24" s="63">
        <v>1.49</v>
      </c>
      <c r="F24" s="63">
        <v>1.49</v>
      </c>
    </row>
    <row r="25" spans="1:6" ht="15" customHeight="1" x14ac:dyDescent="0.25">
      <c r="A25" s="74">
        <v>246</v>
      </c>
      <c r="B25" s="25" t="s">
        <v>676</v>
      </c>
      <c r="C25" s="101" t="s">
        <v>524</v>
      </c>
      <c r="D25" s="63">
        <f>IF(ONERA="COM DESONERAÇÃO",E25,F25)</f>
        <v>19.5</v>
      </c>
      <c r="E25" s="63">
        <v>16.78</v>
      </c>
      <c r="F25" s="63">
        <v>19.5</v>
      </c>
    </row>
    <row r="26" spans="1:6" ht="15" customHeight="1" x14ac:dyDescent="0.25">
      <c r="A26" s="74">
        <v>4760</v>
      </c>
      <c r="B26" s="25" t="s">
        <v>677</v>
      </c>
      <c r="C26" s="101" t="s">
        <v>524</v>
      </c>
      <c r="D26" s="63">
        <f>IF(ONERA="COM DESONERAÇÃO",E26,F26)</f>
        <v>26.93</v>
      </c>
      <c r="E26" s="63">
        <v>23.18</v>
      </c>
      <c r="F26" s="63">
        <v>26.93</v>
      </c>
    </row>
    <row r="27" spans="1:6" ht="15" customHeight="1" x14ac:dyDescent="0.25">
      <c r="A27" s="74">
        <v>10422</v>
      </c>
      <c r="B27" s="25" t="s">
        <v>678</v>
      </c>
      <c r="C27" s="101" t="s">
        <v>299</v>
      </c>
      <c r="D27" s="63">
        <f t="shared" ref="D27:D55" si="2">ROUND(IF(ONERA="COM DESONERAÇÃO",E27,F27)*icf,2)</f>
        <v>321.5</v>
      </c>
      <c r="E27" s="63">
        <v>321.5</v>
      </c>
      <c r="F27" s="63">
        <v>321.5</v>
      </c>
    </row>
    <row r="28" spans="1:6" ht="15" customHeight="1" x14ac:dyDescent="0.25">
      <c r="A28" s="74">
        <v>183</v>
      </c>
      <c r="B28" s="25" t="s">
        <v>679</v>
      </c>
      <c r="C28" s="101" t="s">
        <v>680</v>
      </c>
      <c r="D28" s="63">
        <f t="shared" si="2"/>
        <v>231</v>
      </c>
      <c r="E28" s="63">
        <v>231</v>
      </c>
      <c r="F28" s="63">
        <v>231</v>
      </c>
    </row>
    <row r="29" spans="1:6" ht="15" customHeight="1" x14ac:dyDescent="0.25">
      <c r="A29" s="74">
        <v>10535</v>
      </c>
      <c r="B29" s="25" t="s">
        <v>681</v>
      </c>
      <c r="C29" s="101" t="s">
        <v>299</v>
      </c>
      <c r="D29" s="63">
        <f t="shared" si="2"/>
        <v>5099.45</v>
      </c>
      <c r="E29" s="63">
        <v>5099.45</v>
      </c>
      <c r="F29" s="63">
        <v>5099.45</v>
      </c>
    </row>
    <row r="30" spans="1:6" ht="15" customHeight="1" x14ac:dyDescent="0.25">
      <c r="A30" s="74">
        <v>36397</v>
      </c>
      <c r="B30" s="25" t="s">
        <v>682</v>
      </c>
      <c r="C30" s="101" t="s">
        <v>299</v>
      </c>
      <c r="D30" s="63">
        <f t="shared" si="2"/>
        <v>20743.52</v>
      </c>
      <c r="E30" s="63">
        <v>20743.52</v>
      </c>
      <c r="F30" s="63">
        <v>20743.52</v>
      </c>
    </row>
    <row r="31" spans="1:6" ht="15" customHeight="1" x14ac:dyDescent="0.25">
      <c r="A31" s="74">
        <v>38591</v>
      </c>
      <c r="B31" s="25" t="s">
        <v>683</v>
      </c>
      <c r="C31" s="101" t="s">
        <v>299</v>
      </c>
      <c r="D31" s="63">
        <f t="shared" si="2"/>
        <v>4.04</v>
      </c>
      <c r="E31" s="63">
        <v>4.04</v>
      </c>
      <c r="F31" s="63">
        <v>4.04</v>
      </c>
    </row>
    <row r="32" spans="1:6" ht="15" customHeight="1" x14ac:dyDescent="0.25">
      <c r="A32" s="74">
        <v>25070</v>
      </c>
      <c r="B32" s="25" t="s">
        <v>684</v>
      </c>
      <c r="C32" s="101" t="s">
        <v>299</v>
      </c>
      <c r="D32" s="63">
        <f t="shared" si="2"/>
        <v>4.42</v>
      </c>
      <c r="E32" s="63">
        <v>4.42</v>
      </c>
      <c r="F32" s="63">
        <v>4.42</v>
      </c>
    </row>
    <row r="33" spans="1:6" ht="15" customHeight="1" x14ac:dyDescent="0.25">
      <c r="A33" s="74">
        <v>650</v>
      </c>
      <c r="B33" s="25" t="s">
        <v>685</v>
      </c>
      <c r="C33" s="101" t="s">
        <v>299</v>
      </c>
      <c r="D33" s="63">
        <f t="shared" si="2"/>
        <v>3.1</v>
      </c>
      <c r="E33" s="63">
        <v>3.1</v>
      </c>
      <c r="F33" s="63">
        <v>3.1</v>
      </c>
    </row>
    <row r="34" spans="1:6" ht="15" customHeight="1" x14ac:dyDescent="0.25">
      <c r="A34" s="74">
        <v>7568</v>
      </c>
      <c r="B34" s="25" t="s">
        <v>686</v>
      </c>
      <c r="C34" s="101" t="s">
        <v>299</v>
      </c>
      <c r="D34" s="63">
        <f t="shared" si="2"/>
        <v>0.61</v>
      </c>
      <c r="E34" s="63">
        <v>0.61</v>
      </c>
      <c r="F34" s="63">
        <v>0.61</v>
      </c>
    </row>
    <row r="35" spans="1:6" ht="15" customHeight="1" x14ac:dyDescent="0.25">
      <c r="A35" s="74">
        <v>11950</v>
      </c>
      <c r="B35" s="25" t="s">
        <v>687</v>
      </c>
      <c r="C35" s="101" t="s">
        <v>299</v>
      </c>
      <c r="D35" s="63">
        <f t="shared" si="2"/>
        <v>0.2</v>
      </c>
      <c r="E35" s="63">
        <v>0.2</v>
      </c>
      <c r="F35" s="63">
        <v>0.2</v>
      </c>
    </row>
    <row r="36" spans="1:6" ht="15" customHeight="1" x14ac:dyDescent="0.25">
      <c r="A36" s="74">
        <v>863</v>
      </c>
      <c r="B36" s="25" t="s">
        <v>688</v>
      </c>
      <c r="C36" s="101" t="s">
        <v>551</v>
      </c>
      <c r="D36" s="63">
        <f t="shared" si="2"/>
        <v>32.119999999999997</v>
      </c>
      <c r="E36" s="63">
        <v>32.119999999999997</v>
      </c>
      <c r="F36" s="63">
        <v>32.119999999999997</v>
      </c>
    </row>
    <row r="37" spans="1:6" ht="15" customHeight="1" x14ac:dyDescent="0.25">
      <c r="A37" s="74">
        <v>867</v>
      </c>
      <c r="B37" s="25" t="s">
        <v>689</v>
      </c>
      <c r="C37" s="101" t="s">
        <v>551</v>
      </c>
      <c r="D37" s="63">
        <f t="shared" si="2"/>
        <v>45.76</v>
      </c>
      <c r="E37" s="63">
        <v>45.76</v>
      </c>
      <c r="F37" s="63">
        <v>45.76</v>
      </c>
    </row>
    <row r="38" spans="1:6" ht="15" customHeight="1" x14ac:dyDescent="0.25">
      <c r="A38" s="74">
        <v>1013</v>
      </c>
      <c r="B38" s="25" t="s">
        <v>690</v>
      </c>
      <c r="C38" s="101" t="s">
        <v>551</v>
      </c>
      <c r="D38" s="63">
        <f t="shared" si="2"/>
        <v>1.22</v>
      </c>
      <c r="E38" s="63">
        <v>1.22</v>
      </c>
      <c r="F38" s="63">
        <v>1.22</v>
      </c>
    </row>
    <row r="39" spans="1:6" ht="15" customHeight="1" x14ac:dyDescent="0.25">
      <c r="A39" s="74">
        <v>1014</v>
      </c>
      <c r="B39" s="25" t="s">
        <v>691</v>
      </c>
      <c r="C39" s="101" t="s">
        <v>551</v>
      </c>
      <c r="D39" s="63">
        <f t="shared" si="2"/>
        <v>1.94</v>
      </c>
      <c r="E39" s="63">
        <v>1.94</v>
      </c>
      <c r="F39" s="63">
        <v>1.94</v>
      </c>
    </row>
    <row r="40" spans="1:6" ht="15" customHeight="1" x14ac:dyDescent="0.25">
      <c r="A40" s="74">
        <v>1020</v>
      </c>
      <c r="B40" s="25" t="s">
        <v>692</v>
      </c>
      <c r="C40" s="101" t="s">
        <v>551</v>
      </c>
      <c r="D40" s="63">
        <f t="shared" si="2"/>
        <v>8.43</v>
      </c>
      <c r="E40" s="63">
        <v>8.43</v>
      </c>
      <c r="F40" s="63">
        <v>8.43</v>
      </c>
    </row>
    <row r="41" spans="1:6" ht="15" customHeight="1" x14ac:dyDescent="0.25">
      <c r="A41" s="74">
        <v>4433</v>
      </c>
      <c r="B41" s="25" t="s">
        <v>693</v>
      </c>
      <c r="C41" s="101" t="s">
        <v>551</v>
      </c>
      <c r="D41" s="63">
        <f t="shared" si="2"/>
        <v>45.66</v>
      </c>
      <c r="E41" s="63">
        <v>45.66</v>
      </c>
      <c r="F41" s="63">
        <v>45.66</v>
      </c>
    </row>
    <row r="42" spans="1:6" ht="15" customHeight="1" x14ac:dyDescent="0.25">
      <c r="A42" s="74">
        <v>34637</v>
      </c>
      <c r="B42" s="25" t="s">
        <v>694</v>
      </c>
      <c r="C42" s="101" t="s">
        <v>299</v>
      </c>
      <c r="D42" s="63">
        <f t="shared" si="2"/>
        <v>235.74</v>
      </c>
      <c r="E42" s="63">
        <v>235.74</v>
      </c>
      <c r="F42" s="63">
        <v>235.74</v>
      </c>
    </row>
    <row r="43" spans="1:6" ht="15" customHeight="1" x14ac:dyDescent="0.25">
      <c r="A43" s="74">
        <v>35277</v>
      </c>
      <c r="B43" s="25" t="s">
        <v>695</v>
      </c>
      <c r="C43" s="101" t="s">
        <v>299</v>
      </c>
      <c r="D43" s="63">
        <f t="shared" si="2"/>
        <v>383.45</v>
      </c>
      <c r="E43" s="63">
        <v>383.45</v>
      </c>
      <c r="F43" s="63">
        <v>383.45</v>
      </c>
    </row>
    <row r="44" spans="1:6" ht="15" customHeight="1" x14ac:dyDescent="0.25">
      <c r="A44" s="74">
        <v>34643</v>
      </c>
      <c r="B44" s="25" t="s">
        <v>696</v>
      </c>
      <c r="C44" s="101" t="s">
        <v>299</v>
      </c>
      <c r="D44" s="63">
        <f t="shared" si="2"/>
        <v>44.16</v>
      </c>
      <c r="E44" s="63">
        <v>44.16</v>
      </c>
      <c r="F44" s="63">
        <v>44.16</v>
      </c>
    </row>
    <row r="45" spans="1:6" ht="15" customHeight="1" x14ac:dyDescent="0.25">
      <c r="A45" s="74">
        <v>1872</v>
      </c>
      <c r="B45" s="25" t="s">
        <v>697</v>
      </c>
      <c r="C45" s="101" t="s">
        <v>299</v>
      </c>
      <c r="D45" s="63">
        <f t="shared" si="2"/>
        <v>2.15</v>
      </c>
      <c r="E45" s="63">
        <v>2.15</v>
      </c>
      <c r="F45" s="63">
        <v>2.15</v>
      </c>
    </row>
    <row r="46" spans="1:6" ht="15" customHeight="1" x14ac:dyDescent="0.25">
      <c r="A46" s="74">
        <v>1871</v>
      </c>
      <c r="B46" s="25" t="s">
        <v>698</v>
      </c>
      <c r="C46" s="101" t="s">
        <v>299</v>
      </c>
      <c r="D46" s="63">
        <f t="shared" si="2"/>
        <v>3.85</v>
      </c>
      <c r="E46" s="63">
        <v>3.85</v>
      </c>
      <c r="F46" s="63">
        <v>3.85</v>
      </c>
    </row>
    <row r="47" spans="1:6" ht="15" customHeight="1" x14ac:dyDescent="0.25">
      <c r="A47" s="74">
        <v>11882</v>
      </c>
      <c r="B47" s="25" t="s">
        <v>699</v>
      </c>
      <c r="C47" s="101" t="s">
        <v>299</v>
      </c>
      <c r="D47" s="63">
        <f t="shared" si="2"/>
        <v>107.64</v>
      </c>
      <c r="E47" s="63">
        <v>107.64</v>
      </c>
      <c r="F47" s="63">
        <v>107.64</v>
      </c>
    </row>
    <row r="48" spans="1:6" ht="15" customHeight="1" x14ac:dyDescent="0.25">
      <c r="A48" s="74">
        <v>39808</v>
      </c>
      <c r="B48" s="25" t="s">
        <v>700</v>
      </c>
      <c r="C48" s="101" t="s">
        <v>299</v>
      </c>
      <c r="D48" s="63">
        <f t="shared" si="2"/>
        <v>107.01</v>
      </c>
      <c r="E48" s="63">
        <v>107.01</v>
      </c>
      <c r="F48" s="63">
        <v>107.01</v>
      </c>
    </row>
    <row r="49" spans="1:6" ht="15" customHeight="1" x14ac:dyDescent="0.25">
      <c r="A49" s="74">
        <v>5103</v>
      </c>
      <c r="B49" s="25" t="s">
        <v>701</v>
      </c>
      <c r="C49" s="101" t="s">
        <v>299</v>
      </c>
      <c r="D49" s="63">
        <f t="shared" si="2"/>
        <v>24.27</v>
      </c>
      <c r="E49" s="63">
        <v>24.27</v>
      </c>
      <c r="F49" s="63">
        <v>24.27</v>
      </c>
    </row>
    <row r="50" spans="1:6" ht="15" customHeight="1" x14ac:dyDescent="0.25">
      <c r="A50" s="74">
        <v>1106</v>
      </c>
      <c r="B50" s="25" t="s">
        <v>702</v>
      </c>
      <c r="C50" s="101" t="s">
        <v>653</v>
      </c>
      <c r="D50" s="63">
        <f t="shared" si="2"/>
        <v>0.97</v>
      </c>
      <c r="E50" s="63">
        <v>0.97</v>
      </c>
      <c r="F50" s="63">
        <v>0.97</v>
      </c>
    </row>
    <row r="51" spans="1:6" ht="15" customHeight="1" x14ac:dyDescent="0.25">
      <c r="A51" s="74">
        <v>37752</v>
      </c>
      <c r="B51" s="25" t="s">
        <v>703</v>
      </c>
      <c r="C51" s="101" t="s">
        <v>299</v>
      </c>
      <c r="D51" s="63">
        <f t="shared" si="2"/>
        <v>494634.55</v>
      </c>
      <c r="E51" s="63">
        <v>494634.55</v>
      </c>
      <c r="F51" s="63">
        <v>494634.55</v>
      </c>
    </row>
    <row r="52" spans="1:6" ht="15" customHeight="1" x14ac:dyDescent="0.25">
      <c r="A52" s="74">
        <v>38106</v>
      </c>
      <c r="B52" s="25" t="s">
        <v>704</v>
      </c>
      <c r="C52" s="101" t="s">
        <v>299</v>
      </c>
      <c r="D52" s="63">
        <f t="shared" si="2"/>
        <v>18.63</v>
      </c>
      <c r="E52" s="63">
        <v>18.63</v>
      </c>
      <c r="F52" s="63">
        <v>18.63</v>
      </c>
    </row>
    <row r="53" spans="1:6" ht="15" customHeight="1" x14ac:dyDescent="0.25">
      <c r="A53" s="74">
        <v>659</v>
      </c>
      <c r="B53" s="25" t="s">
        <v>705</v>
      </c>
      <c r="C53" s="101" t="s">
        <v>299</v>
      </c>
      <c r="D53" s="63">
        <f t="shared" si="2"/>
        <v>2.86</v>
      </c>
      <c r="E53" s="63">
        <v>2.86</v>
      </c>
      <c r="F53" s="63">
        <v>2.86</v>
      </c>
    </row>
    <row r="54" spans="1:6" ht="15" customHeight="1" x14ac:dyDescent="0.25">
      <c r="A54" s="74">
        <v>660</v>
      </c>
      <c r="B54" s="25" t="s">
        <v>706</v>
      </c>
      <c r="C54" s="101" t="s">
        <v>299</v>
      </c>
      <c r="D54" s="63">
        <f t="shared" si="2"/>
        <v>3.43</v>
      </c>
      <c r="E54" s="63">
        <v>3.43</v>
      </c>
      <c r="F54" s="63">
        <v>3.43</v>
      </c>
    </row>
    <row r="55" spans="1:6" ht="15" customHeight="1" x14ac:dyDescent="0.25">
      <c r="A55" s="74">
        <v>38597</v>
      </c>
      <c r="B55" s="25" t="s">
        <v>707</v>
      </c>
      <c r="C55" s="101" t="s">
        <v>299</v>
      </c>
      <c r="D55" s="63">
        <f t="shared" si="2"/>
        <v>4.9800000000000004</v>
      </c>
      <c r="E55" s="63">
        <v>4.9800000000000004</v>
      </c>
      <c r="F55" s="63">
        <v>4.9800000000000004</v>
      </c>
    </row>
    <row r="56" spans="1:6" ht="15" customHeight="1" x14ac:dyDescent="0.25">
      <c r="A56" s="74">
        <v>6117</v>
      </c>
      <c r="B56" s="25" t="s">
        <v>708</v>
      </c>
      <c r="C56" s="101" t="s">
        <v>524</v>
      </c>
      <c r="D56" s="63">
        <f>IF(ONERA="COM DESONERAÇÃO",E56,F56)</f>
        <v>18.809999999999999</v>
      </c>
      <c r="E56" s="63">
        <v>16.190000000000001</v>
      </c>
      <c r="F56" s="63">
        <v>18.809999999999999</v>
      </c>
    </row>
    <row r="57" spans="1:6" ht="15" customHeight="1" x14ac:dyDescent="0.25">
      <c r="A57" s="74">
        <v>1214</v>
      </c>
      <c r="B57" s="25" t="s">
        <v>709</v>
      </c>
      <c r="C57" s="101" t="s">
        <v>524</v>
      </c>
      <c r="D57" s="63">
        <f>IF(ONERA="COM DESONERAÇÃO",E57,F57)</f>
        <v>24.21</v>
      </c>
      <c r="E57" s="63">
        <v>20.84</v>
      </c>
      <c r="F57" s="63">
        <v>24.21</v>
      </c>
    </row>
    <row r="58" spans="1:6" ht="15" customHeight="1" x14ac:dyDescent="0.25">
      <c r="A58" s="74">
        <v>1213</v>
      </c>
      <c r="B58" s="25" t="s">
        <v>710</v>
      </c>
      <c r="C58" s="101" t="s">
        <v>524</v>
      </c>
      <c r="D58" s="63">
        <f>IF(ONERA="COM DESONERAÇÃO",E58,F58)</f>
        <v>25.72</v>
      </c>
      <c r="E58" s="63">
        <v>22.14</v>
      </c>
      <c r="F58" s="63">
        <v>25.72</v>
      </c>
    </row>
    <row r="59" spans="1:6" ht="15" customHeight="1" x14ac:dyDescent="0.25">
      <c r="A59" s="74">
        <v>40424</v>
      </c>
      <c r="B59" s="25" t="s">
        <v>711</v>
      </c>
      <c r="C59" s="101" t="s">
        <v>653</v>
      </c>
      <c r="D59" s="63">
        <f t="shared" ref="D59:D80" si="3">ROUND(IF(ONERA="COM DESONERAÇÃO",E59,F59)*icf,2)</f>
        <v>10.63</v>
      </c>
      <c r="E59" s="63">
        <v>10.63</v>
      </c>
      <c r="F59" s="63">
        <v>10.63</v>
      </c>
    </row>
    <row r="60" spans="1:6" ht="15" customHeight="1" x14ac:dyDescent="0.25">
      <c r="A60" s="74">
        <v>1330</v>
      </c>
      <c r="B60" s="25" t="s">
        <v>712</v>
      </c>
      <c r="C60" s="101" t="s">
        <v>653</v>
      </c>
      <c r="D60" s="63">
        <f t="shared" si="3"/>
        <v>10.39</v>
      </c>
      <c r="E60" s="63">
        <v>10.39</v>
      </c>
      <c r="F60" s="63">
        <v>10.39</v>
      </c>
    </row>
    <row r="61" spans="1:6" ht="15" customHeight="1" x14ac:dyDescent="0.25">
      <c r="A61" s="74">
        <v>1358</v>
      </c>
      <c r="B61" s="25" t="s">
        <v>713</v>
      </c>
      <c r="C61" s="101" t="s">
        <v>522</v>
      </c>
      <c r="D61" s="63">
        <f t="shared" si="3"/>
        <v>64.260000000000005</v>
      </c>
      <c r="E61" s="63">
        <v>64.260000000000005</v>
      </c>
      <c r="F61" s="63">
        <v>64.260000000000005</v>
      </c>
    </row>
    <row r="62" spans="1:6" ht="15" customHeight="1" x14ac:dyDescent="0.25">
      <c r="A62" s="74">
        <v>1379</v>
      </c>
      <c r="B62" s="25" t="s">
        <v>714</v>
      </c>
      <c r="C62" s="101" t="s">
        <v>653</v>
      </c>
      <c r="D62" s="63">
        <f t="shared" si="3"/>
        <v>0.77</v>
      </c>
      <c r="E62" s="63">
        <v>0.77</v>
      </c>
      <c r="F62" s="63">
        <v>0.77</v>
      </c>
    </row>
    <row r="63" spans="1:6" ht="15" customHeight="1" x14ac:dyDescent="0.25">
      <c r="A63" s="74">
        <v>11281</v>
      </c>
      <c r="B63" s="25" t="s">
        <v>715</v>
      </c>
      <c r="C63" s="101" t="s">
        <v>299</v>
      </c>
      <c r="D63" s="63">
        <f t="shared" si="3"/>
        <v>11589</v>
      </c>
      <c r="E63" s="63">
        <v>11589</v>
      </c>
      <c r="F63" s="63">
        <v>11589</v>
      </c>
    </row>
    <row r="64" spans="1:6" ht="15" customHeight="1" x14ac:dyDescent="0.25">
      <c r="A64" s="74">
        <v>1442</v>
      </c>
      <c r="B64" s="25" t="s">
        <v>716</v>
      </c>
      <c r="C64" s="101" t="s">
        <v>299</v>
      </c>
      <c r="D64" s="63">
        <f t="shared" si="3"/>
        <v>9728.8799999999992</v>
      </c>
      <c r="E64" s="63">
        <v>9728.8799999999992</v>
      </c>
      <c r="F64" s="63">
        <v>9728.8799999999992</v>
      </c>
    </row>
    <row r="65" spans="1:6" ht="15" customHeight="1" x14ac:dyDescent="0.25">
      <c r="A65" s="74">
        <v>13458</v>
      </c>
      <c r="B65" s="25" t="s">
        <v>717</v>
      </c>
      <c r="C65" s="101" t="s">
        <v>299</v>
      </c>
      <c r="D65" s="63">
        <f t="shared" si="3"/>
        <v>14360.28</v>
      </c>
      <c r="E65" s="63">
        <v>14360.28</v>
      </c>
      <c r="F65" s="63">
        <v>14360.28</v>
      </c>
    </row>
    <row r="66" spans="1:6" ht="15" customHeight="1" x14ac:dyDescent="0.25">
      <c r="A66" s="74">
        <v>1527</v>
      </c>
      <c r="B66" s="25" t="s">
        <v>718</v>
      </c>
      <c r="C66" s="101" t="s">
        <v>591</v>
      </c>
      <c r="D66" s="63">
        <f t="shared" si="3"/>
        <v>542.64</v>
      </c>
      <c r="E66" s="63">
        <v>542.64</v>
      </c>
      <c r="F66" s="63">
        <v>542.64</v>
      </c>
    </row>
    <row r="67" spans="1:6" ht="15" customHeight="1" x14ac:dyDescent="0.25">
      <c r="A67" s="74">
        <v>1525</v>
      </c>
      <c r="B67" s="25" t="s">
        <v>719</v>
      </c>
      <c r="C67" s="101" t="s">
        <v>591</v>
      </c>
      <c r="D67" s="63">
        <f t="shared" si="3"/>
        <v>559.34</v>
      </c>
      <c r="E67" s="63">
        <v>559.34</v>
      </c>
      <c r="F67" s="63">
        <v>559.34</v>
      </c>
    </row>
    <row r="68" spans="1:6" ht="15" customHeight="1" x14ac:dyDescent="0.25">
      <c r="A68" s="74">
        <v>11864</v>
      </c>
      <c r="B68" s="25" t="s">
        <v>720</v>
      </c>
      <c r="C68" s="101" t="s">
        <v>299</v>
      </c>
      <c r="D68" s="63">
        <f t="shared" si="3"/>
        <v>31.97</v>
      </c>
      <c r="E68" s="63">
        <v>31.97</v>
      </c>
      <c r="F68" s="63">
        <v>31.97</v>
      </c>
    </row>
    <row r="69" spans="1:6" ht="15" customHeight="1" x14ac:dyDescent="0.25">
      <c r="A69" s="74">
        <v>1743</v>
      </c>
      <c r="B69" s="25" t="s">
        <v>721</v>
      </c>
      <c r="C69" s="101" t="s">
        <v>299</v>
      </c>
      <c r="D69" s="63">
        <f t="shared" si="3"/>
        <v>165.11</v>
      </c>
      <c r="E69" s="63">
        <v>165.11</v>
      </c>
      <c r="F69" s="63">
        <v>165.11</v>
      </c>
    </row>
    <row r="70" spans="1:6" ht="15" customHeight="1" x14ac:dyDescent="0.25">
      <c r="A70" s="74">
        <v>7181</v>
      </c>
      <c r="B70" s="25" t="s">
        <v>722</v>
      </c>
      <c r="C70" s="101" t="s">
        <v>299</v>
      </c>
      <c r="D70" s="63">
        <f t="shared" si="3"/>
        <v>3.64</v>
      </c>
      <c r="E70" s="63">
        <v>3.64</v>
      </c>
      <c r="F70" s="63">
        <v>3.64</v>
      </c>
    </row>
    <row r="71" spans="1:6" ht="15" customHeight="1" x14ac:dyDescent="0.25">
      <c r="A71" s="74">
        <v>39276</v>
      </c>
      <c r="B71" s="25" t="s">
        <v>723</v>
      </c>
      <c r="C71" s="101" t="s">
        <v>299</v>
      </c>
      <c r="D71" s="63">
        <f t="shared" si="3"/>
        <v>5.59</v>
      </c>
      <c r="E71" s="63">
        <v>5.59</v>
      </c>
      <c r="F71" s="63">
        <v>5.59</v>
      </c>
    </row>
    <row r="72" spans="1:6" ht="15" customHeight="1" x14ac:dyDescent="0.25">
      <c r="A72" s="74">
        <v>1884</v>
      </c>
      <c r="B72" s="25" t="s">
        <v>724</v>
      </c>
      <c r="C72" s="101" t="s">
        <v>299</v>
      </c>
      <c r="D72" s="63">
        <f t="shared" si="3"/>
        <v>3.77</v>
      </c>
      <c r="E72" s="63">
        <v>3.77</v>
      </c>
      <c r="F72" s="63">
        <v>3.77</v>
      </c>
    </row>
    <row r="73" spans="1:6" ht="15" customHeight="1" x14ac:dyDescent="0.25">
      <c r="A73" s="74">
        <v>2692</v>
      </c>
      <c r="B73" s="25" t="s">
        <v>725</v>
      </c>
      <c r="C73" s="101" t="s">
        <v>424</v>
      </c>
      <c r="D73" s="63">
        <f t="shared" si="3"/>
        <v>6.35</v>
      </c>
      <c r="E73" s="63">
        <v>6.35</v>
      </c>
      <c r="F73" s="63">
        <v>6.35</v>
      </c>
    </row>
    <row r="74" spans="1:6" ht="15" customHeight="1" x14ac:dyDescent="0.25">
      <c r="A74" s="74">
        <v>5318</v>
      </c>
      <c r="B74" s="25" t="s">
        <v>726</v>
      </c>
      <c r="C74" s="101" t="s">
        <v>424</v>
      </c>
      <c r="D74" s="63">
        <f t="shared" si="3"/>
        <v>21.49</v>
      </c>
      <c r="E74" s="63">
        <v>21.49</v>
      </c>
      <c r="F74" s="63">
        <v>21.49</v>
      </c>
    </row>
    <row r="75" spans="1:6" ht="15" customHeight="1" x14ac:dyDescent="0.25">
      <c r="A75" s="74">
        <v>34686</v>
      </c>
      <c r="B75" s="25" t="s">
        <v>727</v>
      </c>
      <c r="C75" s="101" t="s">
        <v>299</v>
      </c>
      <c r="D75" s="63">
        <f t="shared" si="3"/>
        <v>12.39</v>
      </c>
      <c r="E75" s="63">
        <v>12.39</v>
      </c>
      <c r="F75" s="63">
        <v>12.39</v>
      </c>
    </row>
    <row r="76" spans="1:6" ht="15" customHeight="1" x14ac:dyDescent="0.25">
      <c r="A76" s="74">
        <v>34653</v>
      </c>
      <c r="B76" s="25" t="s">
        <v>728</v>
      </c>
      <c r="C76" s="101" t="s">
        <v>299</v>
      </c>
      <c r="D76" s="63">
        <f t="shared" si="3"/>
        <v>8.35</v>
      </c>
      <c r="E76" s="63">
        <v>8.35</v>
      </c>
      <c r="F76" s="63">
        <v>8.35</v>
      </c>
    </row>
    <row r="77" spans="1:6" ht="15" customHeight="1" x14ac:dyDescent="0.25">
      <c r="A77" s="74">
        <v>2386</v>
      </c>
      <c r="B77" s="25" t="s">
        <v>729</v>
      </c>
      <c r="C77" s="101" t="s">
        <v>299</v>
      </c>
      <c r="D77" s="63">
        <f t="shared" si="3"/>
        <v>18.149999999999999</v>
      </c>
      <c r="E77" s="63">
        <v>18.149999999999999</v>
      </c>
      <c r="F77" s="63">
        <v>18.149999999999999</v>
      </c>
    </row>
    <row r="78" spans="1:6" ht="15" customHeight="1" x14ac:dyDescent="0.25">
      <c r="A78" s="74">
        <v>39465</v>
      </c>
      <c r="B78" s="25" t="s">
        <v>730</v>
      </c>
      <c r="C78" s="101" t="s">
        <v>299</v>
      </c>
      <c r="D78" s="63">
        <f t="shared" si="3"/>
        <v>62.51</v>
      </c>
      <c r="E78" s="63">
        <v>62.51</v>
      </c>
      <c r="F78" s="63">
        <v>62.51</v>
      </c>
    </row>
    <row r="79" spans="1:6" ht="15" customHeight="1" x14ac:dyDescent="0.25">
      <c r="A79" s="74">
        <v>39446</v>
      </c>
      <c r="B79" s="25" t="s">
        <v>731</v>
      </c>
      <c r="C79" s="101" t="s">
        <v>299</v>
      </c>
      <c r="D79" s="63">
        <f t="shared" si="3"/>
        <v>130.91999999999999</v>
      </c>
      <c r="E79" s="63">
        <v>130.91999999999999</v>
      </c>
      <c r="F79" s="63">
        <v>130.91999999999999</v>
      </c>
    </row>
    <row r="80" spans="1:6" ht="15" customHeight="1" x14ac:dyDescent="0.25">
      <c r="A80" s="74">
        <v>2432</v>
      </c>
      <c r="B80" s="25" t="s">
        <v>732</v>
      </c>
      <c r="C80" s="101" t="s">
        <v>299</v>
      </c>
      <c r="D80" s="63">
        <f t="shared" si="3"/>
        <v>28.99</v>
      </c>
      <c r="E80" s="63">
        <v>28.99</v>
      </c>
      <c r="F80" s="63">
        <v>28.99</v>
      </c>
    </row>
    <row r="81" spans="1:6" ht="15" customHeight="1" x14ac:dyDescent="0.25">
      <c r="A81" s="74">
        <v>2436</v>
      </c>
      <c r="B81" s="25" t="s">
        <v>733</v>
      </c>
      <c r="C81" s="101" t="s">
        <v>524</v>
      </c>
      <c r="D81" s="63">
        <f>IF(ONERA="COM DESONERAÇÃO",E81,F81)</f>
        <v>32.21</v>
      </c>
      <c r="E81" s="63">
        <v>27.73</v>
      </c>
      <c r="F81" s="63">
        <v>32.21</v>
      </c>
    </row>
    <row r="82" spans="1:6" ht="15" customHeight="1" x14ac:dyDescent="0.25">
      <c r="A82" s="74">
        <v>2685</v>
      </c>
      <c r="B82" s="25" t="s">
        <v>734</v>
      </c>
      <c r="C82" s="101" t="s">
        <v>551</v>
      </c>
      <c r="D82" s="63">
        <f>ROUND(IF(ONERA="COM DESONERAÇÃO",E82,F82)*icf,2)</f>
        <v>7.49</v>
      </c>
      <c r="E82" s="63">
        <v>7.49</v>
      </c>
      <c r="F82" s="63">
        <v>7.49</v>
      </c>
    </row>
    <row r="83" spans="1:6" ht="15" customHeight="1" x14ac:dyDescent="0.25">
      <c r="A83" s="74">
        <v>39244</v>
      </c>
      <c r="B83" s="25" t="s">
        <v>735</v>
      </c>
      <c r="C83" s="101" t="s">
        <v>551</v>
      </c>
      <c r="D83" s="63">
        <f>ROUND(IF(ONERA="COM DESONERAÇÃO",E83,F83)*icf,2)</f>
        <v>3.84</v>
      </c>
      <c r="E83" s="63">
        <v>3.84</v>
      </c>
      <c r="F83" s="63">
        <v>3.84</v>
      </c>
    </row>
    <row r="84" spans="1:6" ht="15" customHeight="1" x14ac:dyDescent="0.25">
      <c r="A84" s="74">
        <v>2696</v>
      </c>
      <c r="B84" s="25" t="s">
        <v>736</v>
      </c>
      <c r="C84" s="101" t="s">
        <v>524</v>
      </c>
      <c r="D84" s="63">
        <f>IF(ONERA="COM DESONERAÇÃO",E84,F84)</f>
        <v>26.69</v>
      </c>
      <c r="E84" s="63">
        <v>22.98</v>
      </c>
      <c r="F84" s="63">
        <v>26.69</v>
      </c>
    </row>
    <row r="85" spans="1:6" ht="15" customHeight="1" x14ac:dyDescent="0.25">
      <c r="A85" s="74">
        <v>2705</v>
      </c>
      <c r="B85" s="25" t="s">
        <v>737</v>
      </c>
      <c r="C85" s="101" t="s">
        <v>738</v>
      </c>
      <c r="D85" s="63">
        <f>ROUND(IF(ONERA="COM DESONERAÇÃO",E85,F85)*icf,2)</f>
        <v>0.7</v>
      </c>
      <c r="E85" s="63">
        <v>0.7</v>
      </c>
      <c r="F85" s="63">
        <v>0.7</v>
      </c>
    </row>
    <row r="86" spans="1:6" ht="15" customHeight="1" x14ac:dyDescent="0.25">
      <c r="A86" s="74">
        <v>6141</v>
      </c>
      <c r="B86" s="25" t="s">
        <v>739</v>
      </c>
      <c r="C86" s="101" t="s">
        <v>299</v>
      </c>
      <c r="D86" s="63">
        <f>ROUND(IF(ONERA="COM DESONERAÇÃO",E86,F86)*icf,2)</f>
        <v>5.38</v>
      </c>
      <c r="E86" s="63">
        <v>5.38</v>
      </c>
      <c r="F86" s="63">
        <v>5.38</v>
      </c>
    </row>
    <row r="87" spans="1:6" ht="15" customHeight="1" x14ac:dyDescent="0.25">
      <c r="A87" s="74">
        <v>11681</v>
      </c>
      <c r="B87" s="25" t="s">
        <v>740</v>
      </c>
      <c r="C87" s="101" t="s">
        <v>299</v>
      </c>
      <c r="D87" s="63">
        <f>ROUND(IF(ONERA="COM DESONERAÇÃO",E87,F87)*icf,2)</f>
        <v>6.79</v>
      </c>
      <c r="E87" s="63">
        <v>6.79</v>
      </c>
      <c r="F87" s="63">
        <v>6.79</v>
      </c>
    </row>
    <row r="88" spans="1:6" ht="15" customHeight="1" x14ac:dyDescent="0.25">
      <c r="A88" s="74">
        <v>43483</v>
      </c>
      <c r="B88" s="25" t="s">
        <v>741</v>
      </c>
      <c r="C88" s="101" t="s">
        <v>524</v>
      </c>
      <c r="D88" s="63">
        <f t="shared" ref="D88:D94" si="4">IF(ONERA="COM DESONERAÇÃO",E88,F88)</f>
        <v>1.34</v>
      </c>
      <c r="E88" s="63">
        <v>1.34</v>
      </c>
      <c r="F88" s="63">
        <v>1.34</v>
      </c>
    </row>
    <row r="89" spans="1:6" ht="15" customHeight="1" x14ac:dyDescent="0.25">
      <c r="A89" s="74">
        <v>43484</v>
      </c>
      <c r="B89" s="25" t="s">
        <v>742</v>
      </c>
      <c r="C89" s="101" t="s">
        <v>524</v>
      </c>
      <c r="D89" s="63">
        <f t="shared" si="4"/>
        <v>1.1399999999999999</v>
      </c>
      <c r="E89" s="63">
        <v>1.1399999999999999</v>
      </c>
      <c r="F89" s="63">
        <v>1.1399999999999999</v>
      </c>
    </row>
    <row r="90" spans="1:6" ht="15" customHeight="1" x14ac:dyDescent="0.25">
      <c r="A90" s="74">
        <v>43485</v>
      </c>
      <c r="B90" s="25" t="s">
        <v>743</v>
      </c>
      <c r="C90" s="101" t="s">
        <v>524</v>
      </c>
      <c r="D90" s="63">
        <f t="shared" si="4"/>
        <v>1.01</v>
      </c>
      <c r="E90" s="63">
        <v>1.01</v>
      </c>
      <c r="F90" s="63">
        <v>1.01</v>
      </c>
    </row>
    <row r="91" spans="1:6" ht="15" customHeight="1" x14ac:dyDescent="0.25">
      <c r="A91" s="74">
        <v>43488</v>
      </c>
      <c r="B91" s="25" t="s">
        <v>744</v>
      </c>
      <c r="C91" s="101" t="s">
        <v>524</v>
      </c>
      <c r="D91" s="63">
        <f t="shared" si="4"/>
        <v>0.82</v>
      </c>
      <c r="E91" s="63">
        <v>0.82</v>
      </c>
      <c r="F91" s="63">
        <v>0.82</v>
      </c>
    </row>
    <row r="92" spans="1:6" ht="15" customHeight="1" x14ac:dyDescent="0.25">
      <c r="A92" s="74">
        <v>43489</v>
      </c>
      <c r="B92" s="25" t="s">
        <v>745</v>
      </c>
      <c r="C92" s="101" t="s">
        <v>524</v>
      </c>
      <c r="D92" s="63">
        <f t="shared" si="4"/>
        <v>1.17</v>
      </c>
      <c r="E92" s="63">
        <v>1.17</v>
      </c>
      <c r="F92" s="63">
        <v>1.17</v>
      </c>
    </row>
    <row r="93" spans="1:6" ht="15" customHeight="1" x14ac:dyDescent="0.25">
      <c r="A93" s="74">
        <v>43490</v>
      </c>
      <c r="B93" s="25" t="s">
        <v>746</v>
      </c>
      <c r="C93" s="101" t="s">
        <v>524</v>
      </c>
      <c r="D93" s="63">
        <f t="shared" si="4"/>
        <v>1.68</v>
      </c>
      <c r="E93" s="63">
        <v>1.68</v>
      </c>
      <c r="F93" s="63">
        <v>1.68</v>
      </c>
    </row>
    <row r="94" spans="1:6" ht="15" customHeight="1" x14ac:dyDescent="0.25">
      <c r="A94" s="74">
        <v>43491</v>
      </c>
      <c r="B94" s="25" t="s">
        <v>747</v>
      </c>
      <c r="C94" s="101" t="s">
        <v>524</v>
      </c>
      <c r="D94" s="63">
        <f t="shared" si="4"/>
        <v>1.25</v>
      </c>
      <c r="E94" s="63">
        <v>1.25</v>
      </c>
      <c r="F94" s="63">
        <v>1.25</v>
      </c>
    </row>
    <row r="95" spans="1:6" ht="15" customHeight="1" x14ac:dyDescent="0.25">
      <c r="A95" s="74">
        <v>39017</v>
      </c>
      <c r="B95" s="25" t="s">
        <v>748</v>
      </c>
      <c r="C95" s="101" t="s">
        <v>299</v>
      </c>
      <c r="D95" s="63">
        <f>ROUND(IF(ONERA="COM DESONERAÇÃO",E95,F95)*icf,2)</f>
        <v>0.18</v>
      </c>
      <c r="E95" s="63">
        <v>0.18</v>
      </c>
      <c r="F95" s="63">
        <v>0.18</v>
      </c>
    </row>
    <row r="96" spans="1:6" ht="15" customHeight="1" x14ac:dyDescent="0.25">
      <c r="A96" s="74">
        <v>38094</v>
      </c>
      <c r="B96" s="25" t="s">
        <v>749</v>
      </c>
      <c r="C96" s="101" t="s">
        <v>299</v>
      </c>
      <c r="D96" s="63">
        <f>ROUND(IF(ONERA="COM DESONERAÇÃO",E96,F96)*icf,2)</f>
        <v>2.95</v>
      </c>
      <c r="E96" s="63">
        <v>2.95</v>
      </c>
      <c r="F96" s="63">
        <v>2.95</v>
      </c>
    </row>
    <row r="97" spans="1:6" ht="15" customHeight="1" x14ac:dyDescent="0.25">
      <c r="A97" s="74">
        <v>37372</v>
      </c>
      <c r="B97" s="25" t="s">
        <v>750</v>
      </c>
      <c r="C97" s="101" t="s">
        <v>524</v>
      </c>
      <c r="D97" s="63">
        <f>IF(ONERA="COM DESONERAÇÃO",E97,F97)</f>
        <v>1.1399999999999999</v>
      </c>
      <c r="E97" s="63">
        <v>1.1399999999999999</v>
      </c>
      <c r="F97" s="63">
        <v>1.1399999999999999</v>
      </c>
    </row>
    <row r="98" spans="1:6" ht="15" customHeight="1" x14ac:dyDescent="0.25">
      <c r="A98" s="74">
        <v>3081</v>
      </c>
      <c r="B98" s="25" t="s">
        <v>751</v>
      </c>
      <c r="C98" s="101" t="s">
        <v>752</v>
      </c>
      <c r="D98" s="63">
        <f>ROUND(IF(ONERA="COM DESONERAÇÃO",E98,F98)*icf,2)</f>
        <v>127.89</v>
      </c>
      <c r="E98" s="63">
        <v>127.89</v>
      </c>
      <c r="F98" s="63">
        <v>127.89</v>
      </c>
    </row>
    <row r="99" spans="1:6" ht="15" customHeight="1" x14ac:dyDescent="0.25">
      <c r="A99" s="74">
        <v>43459</v>
      </c>
      <c r="B99" s="25" t="s">
        <v>753</v>
      </c>
      <c r="C99" s="101" t="s">
        <v>524</v>
      </c>
      <c r="D99" s="63">
        <f t="shared" ref="D99:D105" si="5">IF(ONERA="COM DESONERAÇÃO",E99,F99)</f>
        <v>0.49</v>
      </c>
      <c r="E99" s="63">
        <v>0.49</v>
      </c>
      <c r="F99" s="63">
        <v>0.49</v>
      </c>
    </row>
    <row r="100" spans="1:6" ht="15" customHeight="1" x14ac:dyDescent="0.25">
      <c r="A100" s="74">
        <v>43460</v>
      </c>
      <c r="B100" s="25" t="s">
        <v>754</v>
      </c>
      <c r="C100" s="101" t="s">
        <v>524</v>
      </c>
      <c r="D100" s="63">
        <f t="shared" si="5"/>
        <v>0.86</v>
      </c>
      <c r="E100" s="63">
        <v>0.86</v>
      </c>
      <c r="F100" s="63">
        <v>0.86</v>
      </c>
    </row>
    <row r="101" spans="1:6" ht="15" customHeight="1" x14ac:dyDescent="0.25">
      <c r="A101" s="74">
        <v>43461</v>
      </c>
      <c r="B101" s="25" t="s">
        <v>755</v>
      </c>
      <c r="C101" s="101" t="s">
        <v>524</v>
      </c>
      <c r="D101" s="63">
        <f t="shared" si="5"/>
        <v>0.32</v>
      </c>
      <c r="E101" s="63">
        <v>0.32</v>
      </c>
      <c r="F101" s="63">
        <v>0.32</v>
      </c>
    </row>
    <row r="102" spans="1:6" ht="15" customHeight="1" x14ac:dyDescent="0.25">
      <c r="A102" s="74">
        <v>43464</v>
      </c>
      <c r="B102" s="25" t="s">
        <v>756</v>
      </c>
      <c r="C102" s="101" t="s">
        <v>524</v>
      </c>
      <c r="D102" s="63">
        <f t="shared" si="5"/>
        <v>0.01</v>
      </c>
      <c r="E102" s="63">
        <v>0.01</v>
      </c>
      <c r="F102" s="63">
        <v>0.01</v>
      </c>
    </row>
    <row r="103" spans="1:6" ht="15" customHeight="1" x14ac:dyDescent="0.25">
      <c r="A103" s="74">
        <v>43465</v>
      </c>
      <c r="B103" s="25" t="s">
        <v>757</v>
      </c>
      <c r="C103" s="101" t="s">
        <v>524</v>
      </c>
      <c r="D103" s="63">
        <f t="shared" si="5"/>
        <v>0.84</v>
      </c>
      <c r="E103" s="63">
        <v>0.84</v>
      </c>
      <c r="F103" s="63">
        <v>0.84</v>
      </c>
    </row>
    <row r="104" spans="1:6" ht="15" customHeight="1" x14ac:dyDescent="0.25">
      <c r="A104" s="74">
        <v>43466</v>
      </c>
      <c r="B104" s="25" t="s">
        <v>758</v>
      </c>
      <c r="C104" s="101" t="s">
        <v>524</v>
      </c>
      <c r="D104" s="63">
        <f t="shared" si="5"/>
        <v>1.68</v>
      </c>
      <c r="E104" s="63">
        <v>1.68</v>
      </c>
      <c r="F104" s="63">
        <v>1.68</v>
      </c>
    </row>
    <row r="105" spans="1:6" ht="15" customHeight="1" x14ac:dyDescent="0.25">
      <c r="A105" s="74">
        <v>43467</v>
      </c>
      <c r="B105" s="25" t="s">
        <v>759</v>
      </c>
      <c r="C105" s="101" t="s">
        <v>524</v>
      </c>
      <c r="D105" s="63">
        <f t="shared" si="5"/>
        <v>0.59</v>
      </c>
      <c r="E105" s="63">
        <v>0.59</v>
      </c>
      <c r="F105" s="63">
        <v>0.59</v>
      </c>
    </row>
    <row r="106" spans="1:6" ht="15" customHeight="1" x14ac:dyDescent="0.25">
      <c r="A106" s="74">
        <v>21127</v>
      </c>
      <c r="B106" s="25" t="s">
        <v>760</v>
      </c>
      <c r="C106" s="101" t="s">
        <v>299</v>
      </c>
      <c r="D106" s="63">
        <f>ROUND(IF(ONERA="COM DESONERAÇÃO",E106,F106)*icf,2)</f>
        <v>4.1500000000000004</v>
      </c>
      <c r="E106" s="63">
        <v>4.1500000000000004</v>
      </c>
      <c r="F106" s="63">
        <v>4.1500000000000004</v>
      </c>
    </row>
    <row r="107" spans="1:6" ht="15" customHeight="1" x14ac:dyDescent="0.25">
      <c r="A107" s="74">
        <v>14153</v>
      </c>
      <c r="B107" s="25" t="s">
        <v>761</v>
      </c>
      <c r="C107" s="101" t="s">
        <v>299</v>
      </c>
      <c r="D107" s="63">
        <f>ROUND(IF(ONERA="COM DESONERAÇÃO",E107,F107)*icf,2)</f>
        <v>55.49</v>
      </c>
      <c r="E107" s="63">
        <v>55.49</v>
      </c>
      <c r="F107" s="63">
        <v>55.49</v>
      </c>
    </row>
    <row r="108" spans="1:6" ht="15" customHeight="1" x14ac:dyDescent="0.25">
      <c r="A108" s="74">
        <v>3146</v>
      </c>
      <c r="B108" s="25" t="s">
        <v>762</v>
      </c>
      <c r="C108" s="101" t="s">
        <v>299</v>
      </c>
      <c r="D108" s="63">
        <f>ROUND(IF(ONERA="COM DESONERAÇÃO",E108,F108)*icf,2)</f>
        <v>3.4</v>
      </c>
      <c r="E108" s="63">
        <v>3.4</v>
      </c>
      <c r="F108" s="63">
        <v>3.4</v>
      </c>
    </row>
    <row r="109" spans="1:6" ht="15" customHeight="1" x14ac:dyDescent="0.25">
      <c r="A109" s="74">
        <v>3148</v>
      </c>
      <c r="B109" s="25" t="s">
        <v>763</v>
      </c>
      <c r="C109" s="101" t="s">
        <v>299</v>
      </c>
      <c r="D109" s="63">
        <f>ROUND(IF(ONERA="COM DESONERAÇÃO",E109,F109)*icf,2)</f>
        <v>12.54</v>
      </c>
      <c r="E109" s="63">
        <v>12.54</v>
      </c>
      <c r="F109" s="63">
        <v>12.54</v>
      </c>
    </row>
    <row r="110" spans="1:6" ht="15" customHeight="1" x14ac:dyDescent="0.25">
      <c r="A110" s="74">
        <v>4222</v>
      </c>
      <c r="B110" s="25" t="s">
        <v>764</v>
      </c>
      <c r="C110" s="101" t="s">
        <v>424</v>
      </c>
      <c r="D110" s="63">
        <f>ROUND(IF(ONERA="COM DESONERAÇÃO",E110,F110)*icf,2)</f>
        <v>5.1100000000000003</v>
      </c>
      <c r="E110" s="63">
        <v>5.1100000000000003</v>
      </c>
      <c r="F110" s="63">
        <v>5.1100000000000003</v>
      </c>
    </row>
    <row r="111" spans="1:6" ht="15" customHeight="1" x14ac:dyDescent="0.25">
      <c r="A111" s="74">
        <v>12872</v>
      </c>
      <c r="B111" s="25" t="s">
        <v>765</v>
      </c>
      <c r="C111" s="101" t="s">
        <v>524</v>
      </c>
      <c r="D111" s="63">
        <f>IF(ONERA="COM DESONERAÇÃO",E111,F111)</f>
        <v>26.67</v>
      </c>
      <c r="E111" s="63">
        <v>22.96</v>
      </c>
      <c r="F111" s="63">
        <v>26.67</v>
      </c>
    </row>
    <row r="112" spans="1:6" ht="15" customHeight="1" x14ac:dyDescent="0.25">
      <c r="A112" s="74">
        <v>3315</v>
      </c>
      <c r="B112" s="25" t="s">
        <v>766</v>
      </c>
      <c r="C112" s="101" t="s">
        <v>653</v>
      </c>
      <c r="D112" s="63">
        <f t="shared" ref="D112:D118" si="6">ROUND(IF(ONERA="COM DESONERAÇÃO",E112,F112)*icf,2)</f>
        <v>0.89</v>
      </c>
      <c r="E112" s="63">
        <v>0.89</v>
      </c>
      <c r="F112" s="63">
        <v>0.89</v>
      </c>
    </row>
    <row r="113" spans="1:6" ht="15" customHeight="1" x14ac:dyDescent="0.25">
      <c r="A113" s="74">
        <v>11795</v>
      </c>
      <c r="B113" s="25" t="s">
        <v>767</v>
      </c>
      <c r="C113" s="101" t="s">
        <v>522</v>
      </c>
      <c r="D113" s="63">
        <f t="shared" si="6"/>
        <v>633.96</v>
      </c>
      <c r="E113" s="63">
        <v>633.96</v>
      </c>
      <c r="F113" s="63">
        <v>633.96</v>
      </c>
    </row>
    <row r="114" spans="1:6" ht="15" customHeight="1" x14ac:dyDescent="0.25">
      <c r="A114" s="74">
        <v>20017</v>
      </c>
      <c r="B114" s="25" t="s">
        <v>768</v>
      </c>
      <c r="C114" s="101" t="s">
        <v>551</v>
      </c>
      <c r="D114" s="63">
        <f t="shared" si="6"/>
        <v>8.4</v>
      </c>
      <c r="E114" s="63">
        <v>8.4</v>
      </c>
      <c r="F114" s="63">
        <v>8.4</v>
      </c>
    </row>
    <row r="115" spans="1:6" ht="15" customHeight="1" x14ac:dyDescent="0.25">
      <c r="A115" s="74">
        <v>36487</v>
      </c>
      <c r="B115" s="25" t="s">
        <v>769</v>
      </c>
      <c r="C115" s="101" t="s">
        <v>299</v>
      </c>
      <c r="D115" s="63">
        <f t="shared" si="6"/>
        <v>5031.78</v>
      </c>
      <c r="E115" s="63">
        <v>5031.78</v>
      </c>
      <c r="F115" s="63">
        <v>5031.78</v>
      </c>
    </row>
    <row r="116" spans="1:6" ht="15" customHeight="1" x14ac:dyDescent="0.25">
      <c r="A116" s="74">
        <v>3363</v>
      </c>
      <c r="B116" s="25" t="s">
        <v>770</v>
      </c>
      <c r="C116" s="101" t="s">
        <v>299</v>
      </c>
      <c r="D116" s="63">
        <f t="shared" si="6"/>
        <v>138000</v>
      </c>
      <c r="E116" s="63">
        <v>138000</v>
      </c>
      <c r="F116" s="63">
        <v>138000</v>
      </c>
    </row>
    <row r="117" spans="1:6" ht="15" customHeight="1" x14ac:dyDescent="0.25">
      <c r="A117" s="74">
        <v>3378</v>
      </c>
      <c r="B117" s="25" t="s">
        <v>771</v>
      </c>
      <c r="C117" s="101" t="s">
        <v>299</v>
      </c>
      <c r="D117" s="63">
        <f t="shared" si="6"/>
        <v>98.57</v>
      </c>
      <c r="E117" s="63">
        <v>98.57</v>
      </c>
      <c r="F117" s="63">
        <v>98.57</v>
      </c>
    </row>
    <row r="118" spans="1:6" ht="15" customHeight="1" x14ac:dyDescent="0.25">
      <c r="A118" s="74">
        <v>12774</v>
      </c>
      <c r="B118" s="25" t="s">
        <v>772</v>
      </c>
      <c r="C118" s="101" t="s">
        <v>299</v>
      </c>
      <c r="D118" s="63">
        <f t="shared" si="6"/>
        <v>211.75</v>
      </c>
      <c r="E118" s="63">
        <v>211.75</v>
      </c>
      <c r="F118" s="63">
        <v>211.75</v>
      </c>
    </row>
    <row r="119" spans="1:6" ht="15" customHeight="1" x14ac:dyDescent="0.25">
      <c r="A119" s="74">
        <v>12873</v>
      </c>
      <c r="B119" s="25" t="s">
        <v>773</v>
      </c>
      <c r="C119" s="101" t="s">
        <v>524</v>
      </c>
      <c r="D119" s="63">
        <f>IF(ONERA="COM DESONERAÇÃO",E119,F119)</f>
        <v>26.93</v>
      </c>
      <c r="E119" s="63">
        <v>23.18</v>
      </c>
      <c r="F119" s="63">
        <v>26.93</v>
      </c>
    </row>
    <row r="120" spans="1:6" ht="15" customHeight="1" x14ac:dyDescent="0.25">
      <c r="A120" s="74">
        <v>38112</v>
      </c>
      <c r="B120" s="25" t="s">
        <v>774</v>
      </c>
      <c r="C120" s="101" t="s">
        <v>299</v>
      </c>
      <c r="D120" s="63">
        <f t="shared" ref="D120:D137" si="7">ROUND(IF(ONERA="COM DESONERAÇÃO",E120,F120)*icf,2)</f>
        <v>6.95</v>
      </c>
      <c r="E120" s="63">
        <v>6.95</v>
      </c>
      <c r="F120" s="63">
        <v>6.95</v>
      </c>
    </row>
    <row r="121" spans="1:6" ht="15" customHeight="1" x14ac:dyDescent="0.25">
      <c r="A121" s="74">
        <v>3398</v>
      </c>
      <c r="B121" s="25" t="s">
        <v>775</v>
      </c>
      <c r="C121" s="101" t="s">
        <v>299</v>
      </c>
      <c r="D121" s="63">
        <f t="shared" si="7"/>
        <v>5.91</v>
      </c>
      <c r="E121" s="63">
        <v>5.91</v>
      </c>
      <c r="F121" s="63">
        <v>5.91</v>
      </c>
    </row>
    <row r="122" spans="1:6" ht="15" customHeight="1" x14ac:dyDescent="0.25">
      <c r="A122" s="74">
        <v>36896</v>
      </c>
      <c r="B122" s="25" t="s">
        <v>776</v>
      </c>
      <c r="C122" s="101" t="s">
        <v>299</v>
      </c>
      <c r="D122" s="63">
        <f t="shared" si="7"/>
        <v>500.12</v>
      </c>
      <c r="E122" s="63">
        <v>500.12</v>
      </c>
      <c r="F122" s="63">
        <v>500.12</v>
      </c>
    </row>
    <row r="123" spans="1:6" ht="15" customHeight="1" x14ac:dyDescent="0.25">
      <c r="A123" s="74">
        <v>34381</v>
      </c>
      <c r="B123" s="25" t="s">
        <v>777</v>
      </c>
      <c r="C123" s="101" t="s">
        <v>299</v>
      </c>
      <c r="D123" s="63">
        <f t="shared" si="7"/>
        <v>368.29</v>
      </c>
      <c r="E123" s="63">
        <v>368.29</v>
      </c>
      <c r="F123" s="63">
        <v>368.29</v>
      </c>
    </row>
    <row r="124" spans="1:6" ht="15" customHeight="1" x14ac:dyDescent="0.25">
      <c r="A124" s="74">
        <v>44054</v>
      </c>
      <c r="B124" s="25" t="s">
        <v>778</v>
      </c>
      <c r="C124" s="101" t="s">
        <v>299</v>
      </c>
      <c r="D124" s="63">
        <f t="shared" si="7"/>
        <v>726.25</v>
      </c>
      <c r="E124" s="63">
        <v>726.25</v>
      </c>
      <c r="F124" s="63">
        <v>726.25</v>
      </c>
    </row>
    <row r="125" spans="1:6" ht="15" customHeight="1" x14ac:dyDescent="0.25">
      <c r="A125" s="74">
        <v>3522</v>
      </c>
      <c r="B125" s="25" t="s">
        <v>779</v>
      </c>
      <c r="C125" s="101" t="s">
        <v>299</v>
      </c>
      <c r="D125" s="63">
        <f t="shared" si="7"/>
        <v>2.75</v>
      </c>
      <c r="E125" s="63">
        <v>2.75</v>
      </c>
      <c r="F125" s="63">
        <v>2.75</v>
      </c>
    </row>
    <row r="126" spans="1:6" ht="15" customHeight="1" x14ac:dyDescent="0.25">
      <c r="A126" s="74">
        <v>3529</v>
      </c>
      <c r="B126" s="25" t="s">
        <v>780</v>
      </c>
      <c r="C126" s="101" t="s">
        <v>299</v>
      </c>
      <c r="D126" s="63">
        <f t="shared" si="7"/>
        <v>0.82</v>
      </c>
      <c r="E126" s="63">
        <v>0.82</v>
      </c>
      <c r="F126" s="63">
        <v>0.82</v>
      </c>
    </row>
    <row r="127" spans="1:6" ht="15" customHeight="1" x14ac:dyDescent="0.25">
      <c r="A127" s="74">
        <v>3536</v>
      </c>
      <c r="B127" s="25" t="s">
        <v>781</v>
      </c>
      <c r="C127" s="101" t="s">
        <v>299</v>
      </c>
      <c r="D127" s="63">
        <f t="shared" si="7"/>
        <v>2.74</v>
      </c>
      <c r="E127" s="63">
        <v>2.74</v>
      </c>
      <c r="F127" s="63">
        <v>2.74</v>
      </c>
    </row>
    <row r="128" spans="1:6" ht="15" customHeight="1" x14ac:dyDescent="0.25">
      <c r="A128" s="74">
        <v>3524</v>
      </c>
      <c r="B128" s="25" t="s">
        <v>782</v>
      </c>
      <c r="C128" s="101" t="s">
        <v>299</v>
      </c>
      <c r="D128" s="63">
        <f t="shared" si="7"/>
        <v>9.1199999999999992</v>
      </c>
      <c r="E128" s="63">
        <v>9.1199999999999992</v>
      </c>
      <c r="F128" s="63">
        <v>9.1199999999999992</v>
      </c>
    </row>
    <row r="129" spans="1:6" ht="15" customHeight="1" x14ac:dyDescent="0.25">
      <c r="A129" s="74">
        <v>3729</v>
      </c>
      <c r="B129" s="25" t="s">
        <v>783</v>
      </c>
      <c r="C129" s="101" t="s">
        <v>299</v>
      </c>
      <c r="D129" s="63">
        <f t="shared" si="7"/>
        <v>156.94</v>
      </c>
      <c r="E129" s="63">
        <v>156.94</v>
      </c>
      <c r="F129" s="63">
        <v>156.94</v>
      </c>
    </row>
    <row r="130" spans="1:6" ht="15" customHeight="1" x14ac:dyDescent="0.25">
      <c r="A130" s="74">
        <v>3736</v>
      </c>
      <c r="B130" s="25" t="s">
        <v>784</v>
      </c>
      <c r="C130" s="101" t="s">
        <v>522</v>
      </c>
      <c r="D130" s="63">
        <f t="shared" si="7"/>
        <v>57</v>
      </c>
      <c r="E130" s="63">
        <v>57</v>
      </c>
      <c r="F130" s="63">
        <v>57</v>
      </c>
    </row>
    <row r="131" spans="1:6" ht="15" customHeight="1" x14ac:dyDescent="0.25">
      <c r="A131" s="74">
        <v>38191</v>
      </c>
      <c r="B131" s="25" t="s">
        <v>785</v>
      </c>
      <c r="C131" s="101" t="s">
        <v>299</v>
      </c>
      <c r="D131" s="63">
        <f t="shared" si="7"/>
        <v>8.7100000000000009</v>
      </c>
      <c r="E131" s="63">
        <v>8.7100000000000009</v>
      </c>
      <c r="F131" s="63">
        <v>8.7100000000000009</v>
      </c>
    </row>
    <row r="132" spans="1:6" ht="15" customHeight="1" x14ac:dyDescent="0.25">
      <c r="A132" s="74">
        <v>20269</v>
      </c>
      <c r="B132" s="25" t="s">
        <v>786</v>
      </c>
      <c r="C132" s="101" t="s">
        <v>299</v>
      </c>
      <c r="D132" s="63">
        <f t="shared" si="7"/>
        <v>80.92</v>
      </c>
      <c r="E132" s="63">
        <v>80.92</v>
      </c>
      <c r="F132" s="63">
        <v>80.92</v>
      </c>
    </row>
    <row r="133" spans="1:6" ht="15" customHeight="1" x14ac:dyDescent="0.25">
      <c r="A133" s="74">
        <v>38383</v>
      </c>
      <c r="B133" s="25" t="s">
        <v>787</v>
      </c>
      <c r="C133" s="101" t="s">
        <v>299</v>
      </c>
      <c r="D133" s="63">
        <f t="shared" si="7"/>
        <v>2.33</v>
      </c>
      <c r="E133" s="63">
        <v>2.33</v>
      </c>
      <c r="F133" s="63">
        <v>2.33</v>
      </c>
    </row>
    <row r="134" spans="1:6" ht="15" customHeight="1" x14ac:dyDescent="0.25">
      <c r="A134" s="74">
        <v>42408</v>
      </c>
      <c r="B134" s="25" t="s">
        <v>788</v>
      </c>
      <c r="C134" s="101" t="s">
        <v>522</v>
      </c>
      <c r="D134" s="63">
        <f t="shared" si="7"/>
        <v>1.94</v>
      </c>
      <c r="E134" s="63">
        <v>1.94</v>
      </c>
      <c r="F134" s="63">
        <v>1.94</v>
      </c>
    </row>
    <row r="135" spans="1:6" ht="15" customHeight="1" x14ac:dyDescent="0.25">
      <c r="A135" s="74">
        <v>12266</v>
      </c>
      <c r="B135" s="25" t="s">
        <v>789</v>
      </c>
      <c r="C135" s="101" t="s">
        <v>299</v>
      </c>
      <c r="D135" s="63">
        <f t="shared" si="7"/>
        <v>127.04</v>
      </c>
      <c r="E135" s="63">
        <v>127.04</v>
      </c>
      <c r="F135" s="63">
        <v>127.04</v>
      </c>
    </row>
    <row r="136" spans="1:6" ht="15" customHeight="1" x14ac:dyDescent="0.25">
      <c r="A136" s="74">
        <v>1892</v>
      </c>
      <c r="B136" s="25" t="s">
        <v>790</v>
      </c>
      <c r="C136" s="101" t="s">
        <v>299</v>
      </c>
      <c r="D136" s="63">
        <f t="shared" si="7"/>
        <v>1.51</v>
      </c>
      <c r="E136" s="63">
        <v>1.51</v>
      </c>
      <c r="F136" s="63">
        <v>1.51</v>
      </c>
    </row>
    <row r="137" spans="1:6" ht="15" customHeight="1" x14ac:dyDescent="0.25">
      <c r="A137" s="74">
        <v>626</v>
      </c>
      <c r="B137" s="25" t="s">
        <v>791</v>
      </c>
      <c r="C137" s="101" t="s">
        <v>653</v>
      </c>
      <c r="D137" s="63">
        <f t="shared" si="7"/>
        <v>17.489999999999998</v>
      </c>
      <c r="E137" s="63">
        <v>17.489999999999998</v>
      </c>
      <c r="F137" s="63">
        <v>17.489999999999998</v>
      </c>
    </row>
    <row r="138" spans="1:6" ht="15" customHeight="1" x14ac:dyDescent="0.25">
      <c r="A138" s="74">
        <v>4755</v>
      </c>
      <c r="B138" s="25" t="s">
        <v>792</v>
      </c>
      <c r="C138" s="101" t="s">
        <v>524</v>
      </c>
      <c r="D138" s="63">
        <f>IF(ONERA="COM DESONERAÇÃO",E138,F138)</f>
        <v>20.010000000000002</v>
      </c>
      <c r="E138" s="63">
        <v>17.23</v>
      </c>
      <c r="F138" s="63">
        <v>20.010000000000002</v>
      </c>
    </row>
    <row r="139" spans="1:6" ht="15" customHeight="1" x14ac:dyDescent="0.25">
      <c r="A139" s="74">
        <v>11616</v>
      </c>
      <c r="B139" s="25" t="s">
        <v>793</v>
      </c>
      <c r="C139" s="101" t="s">
        <v>299</v>
      </c>
      <c r="D139" s="63">
        <f t="shared" ref="D139:D144" si="8">ROUND(IF(ONERA="COM DESONERAÇÃO",E139,F139)*icf,2)</f>
        <v>18135.45</v>
      </c>
      <c r="E139" s="63">
        <v>18135.45</v>
      </c>
      <c r="F139" s="63">
        <v>18135.45</v>
      </c>
    </row>
    <row r="140" spans="1:6" ht="15" customHeight="1" x14ac:dyDescent="0.25">
      <c r="A140" s="74">
        <v>4823</v>
      </c>
      <c r="B140" s="25" t="s">
        <v>794</v>
      </c>
      <c r="C140" s="101" t="s">
        <v>653</v>
      </c>
      <c r="D140" s="63">
        <f t="shared" si="8"/>
        <v>41.54</v>
      </c>
      <c r="E140" s="63">
        <v>41.54</v>
      </c>
      <c r="F140" s="63">
        <v>41.54</v>
      </c>
    </row>
    <row r="141" spans="1:6" ht="15" customHeight="1" x14ac:dyDescent="0.25">
      <c r="A141" s="74">
        <v>38877</v>
      </c>
      <c r="B141" s="25" t="s">
        <v>795</v>
      </c>
      <c r="C141" s="101" t="s">
        <v>653</v>
      </c>
      <c r="D141" s="63">
        <f t="shared" si="8"/>
        <v>6.67</v>
      </c>
      <c r="E141" s="63">
        <v>6.67</v>
      </c>
      <c r="F141" s="63">
        <v>6.67</v>
      </c>
    </row>
    <row r="142" spans="1:6" ht="15" customHeight="1" x14ac:dyDescent="0.25">
      <c r="A142" s="74">
        <v>38589</v>
      </c>
      <c r="B142" s="25" t="s">
        <v>796</v>
      </c>
      <c r="C142" s="101" t="s">
        <v>299</v>
      </c>
      <c r="D142" s="63">
        <f t="shared" si="8"/>
        <v>2.5299999999999998</v>
      </c>
      <c r="E142" s="63">
        <v>2.5299999999999998</v>
      </c>
      <c r="F142" s="63">
        <v>2.5299999999999998</v>
      </c>
    </row>
    <row r="143" spans="1:6" ht="15" customHeight="1" x14ac:dyDescent="0.25">
      <c r="A143" s="74">
        <v>37544</v>
      </c>
      <c r="B143" s="25" t="s">
        <v>797</v>
      </c>
      <c r="C143" s="101" t="s">
        <v>299</v>
      </c>
      <c r="D143" s="63">
        <f t="shared" si="8"/>
        <v>13516.01</v>
      </c>
      <c r="E143" s="63">
        <v>13516.01</v>
      </c>
      <c r="F143" s="63">
        <v>13516.01</v>
      </c>
    </row>
    <row r="144" spans="1:6" ht="15" customHeight="1" x14ac:dyDescent="0.25">
      <c r="A144" s="74">
        <v>44497</v>
      </c>
      <c r="B144" s="25" t="s">
        <v>798</v>
      </c>
      <c r="C144" s="101" t="s">
        <v>524</v>
      </c>
      <c r="D144" s="63">
        <f t="shared" si="8"/>
        <v>20.92</v>
      </c>
      <c r="E144" s="63">
        <v>18.010000000000002</v>
      </c>
      <c r="F144" s="63">
        <v>20.92</v>
      </c>
    </row>
    <row r="145" spans="1:6" ht="15" customHeight="1" x14ac:dyDescent="0.25">
      <c r="A145" s="74">
        <v>4096</v>
      </c>
      <c r="B145" s="25" t="s">
        <v>799</v>
      </c>
      <c r="C145" s="101" t="s">
        <v>524</v>
      </c>
      <c r="D145" s="63">
        <f>IF(ONERA="COM DESONERAÇÃO",E145,F145)</f>
        <v>23.31</v>
      </c>
      <c r="E145" s="63">
        <v>20.07</v>
      </c>
      <c r="F145" s="63">
        <v>23.31</v>
      </c>
    </row>
    <row r="146" spans="1:6" ht="15" customHeight="1" x14ac:dyDescent="0.25">
      <c r="A146" s="74">
        <v>4221</v>
      </c>
      <c r="B146" s="25" t="s">
        <v>800</v>
      </c>
      <c r="C146" s="101" t="s">
        <v>424</v>
      </c>
      <c r="D146" s="63">
        <f>ROUND(IF(ONERA="COM DESONERAÇÃO",E146,F146)*icf,2)</f>
        <v>6.26</v>
      </c>
      <c r="E146" s="63">
        <v>6.26</v>
      </c>
      <c r="F146" s="63">
        <v>6.26</v>
      </c>
    </row>
    <row r="147" spans="1:6" ht="15" customHeight="1" x14ac:dyDescent="0.25">
      <c r="A147" s="74">
        <v>37666</v>
      </c>
      <c r="B147" s="25" t="s">
        <v>801</v>
      </c>
      <c r="C147" s="101" t="s">
        <v>524</v>
      </c>
      <c r="D147" s="63">
        <f>IF(ONERA="COM DESONERAÇÃO",E147,F147)</f>
        <v>18.399999999999999</v>
      </c>
      <c r="E147" s="63">
        <v>15.84</v>
      </c>
      <c r="F147" s="63">
        <v>18.399999999999999</v>
      </c>
    </row>
    <row r="148" spans="1:6" ht="15" customHeight="1" x14ac:dyDescent="0.25">
      <c r="A148" s="74">
        <v>4234</v>
      </c>
      <c r="B148" s="25" t="s">
        <v>802</v>
      </c>
      <c r="C148" s="101" t="s">
        <v>524</v>
      </c>
      <c r="D148" s="63">
        <f>IF(ONERA="COM DESONERAÇÃO",E148,F148)</f>
        <v>25.72</v>
      </c>
      <c r="E148" s="63">
        <v>22.14</v>
      </c>
      <c r="F148" s="63">
        <v>25.72</v>
      </c>
    </row>
    <row r="149" spans="1:6" ht="15" customHeight="1" x14ac:dyDescent="0.25">
      <c r="A149" s="74">
        <v>4253</v>
      </c>
      <c r="B149" s="25" t="s">
        <v>803</v>
      </c>
      <c r="C149" s="101" t="s">
        <v>524</v>
      </c>
      <c r="D149" s="63">
        <f>IF(ONERA="COM DESONERAÇÃO",E149,F149)</f>
        <v>23.33</v>
      </c>
      <c r="E149" s="63">
        <v>20.079999999999998</v>
      </c>
      <c r="F149" s="63">
        <v>23.33</v>
      </c>
    </row>
    <row r="150" spans="1:6" ht="15" customHeight="1" x14ac:dyDescent="0.25">
      <c r="A150" s="74">
        <v>4230</v>
      </c>
      <c r="B150" s="25" t="s">
        <v>804</v>
      </c>
      <c r="C150" s="101" t="s">
        <v>524</v>
      </c>
      <c r="D150" s="63">
        <f>IF(ONERA="COM DESONERAÇÃO",E150,F150)</f>
        <v>23.96</v>
      </c>
      <c r="E150" s="63">
        <v>20.62</v>
      </c>
      <c r="F150" s="63">
        <v>23.96</v>
      </c>
    </row>
    <row r="151" spans="1:6" ht="15" customHeight="1" x14ac:dyDescent="0.25">
      <c r="A151" s="74">
        <v>4377</v>
      </c>
      <c r="B151" s="25" t="s">
        <v>805</v>
      </c>
      <c r="C151" s="101" t="s">
        <v>299</v>
      </c>
      <c r="D151" s="63">
        <f t="shared" ref="D151:D161" si="9">ROUND(IF(ONERA="COM DESONERAÇÃO",E151,F151)*icf,2)</f>
        <v>0.28999999999999998</v>
      </c>
      <c r="E151" s="63">
        <v>0.28999999999999998</v>
      </c>
      <c r="F151" s="63">
        <v>0.28999999999999998</v>
      </c>
    </row>
    <row r="152" spans="1:6" ht="15" customHeight="1" x14ac:dyDescent="0.25">
      <c r="A152" s="74">
        <v>4346</v>
      </c>
      <c r="B152" s="25" t="s">
        <v>806</v>
      </c>
      <c r="C152" s="101" t="s">
        <v>299</v>
      </c>
      <c r="D152" s="63">
        <f t="shared" si="9"/>
        <v>16.07</v>
      </c>
      <c r="E152" s="63">
        <v>16.07</v>
      </c>
      <c r="F152" s="63">
        <v>16.07</v>
      </c>
    </row>
    <row r="153" spans="1:6" ht="15" customHeight="1" x14ac:dyDescent="0.25">
      <c r="A153" s="74">
        <v>4351</v>
      </c>
      <c r="B153" s="25" t="s">
        <v>807</v>
      </c>
      <c r="C153" s="101" t="s">
        <v>299</v>
      </c>
      <c r="D153" s="63">
        <f t="shared" si="9"/>
        <v>26.42</v>
      </c>
      <c r="E153" s="63">
        <v>26.42</v>
      </c>
      <c r="F153" s="63">
        <v>26.42</v>
      </c>
    </row>
    <row r="154" spans="1:6" ht="15" customHeight="1" x14ac:dyDescent="0.25">
      <c r="A154" s="74">
        <v>4384</v>
      </c>
      <c r="B154" s="25" t="s">
        <v>808</v>
      </c>
      <c r="C154" s="101" t="s">
        <v>299</v>
      </c>
      <c r="D154" s="63">
        <f t="shared" si="9"/>
        <v>35.64</v>
      </c>
      <c r="E154" s="63">
        <v>35.64</v>
      </c>
      <c r="F154" s="63">
        <v>35.64</v>
      </c>
    </row>
    <row r="155" spans="1:6" ht="15" customHeight="1" x14ac:dyDescent="0.25">
      <c r="A155" s="74">
        <v>11055</v>
      </c>
      <c r="B155" s="25" t="s">
        <v>809</v>
      </c>
      <c r="C155" s="101" t="s">
        <v>299</v>
      </c>
      <c r="D155" s="63">
        <f t="shared" si="9"/>
        <v>0.08</v>
      </c>
      <c r="E155" s="63">
        <v>0.08</v>
      </c>
      <c r="F155" s="63">
        <v>0.08</v>
      </c>
    </row>
    <row r="156" spans="1:6" ht="15" customHeight="1" x14ac:dyDescent="0.25">
      <c r="A156" s="74">
        <v>40547</v>
      </c>
      <c r="B156" s="25" t="s">
        <v>810</v>
      </c>
      <c r="C156" s="101" t="s">
        <v>811</v>
      </c>
      <c r="D156" s="63">
        <f t="shared" si="9"/>
        <v>43.3</v>
      </c>
      <c r="E156" s="63">
        <v>43.3</v>
      </c>
      <c r="F156" s="63">
        <v>43.3</v>
      </c>
    </row>
    <row r="157" spans="1:6" ht="15" customHeight="1" x14ac:dyDescent="0.25">
      <c r="A157" s="74">
        <v>40839</v>
      </c>
      <c r="B157" s="25" t="s">
        <v>812</v>
      </c>
      <c r="C157" s="101" t="s">
        <v>811</v>
      </c>
      <c r="D157" s="63">
        <f t="shared" si="9"/>
        <v>179.41</v>
      </c>
      <c r="E157" s="63">
        <v>179.41</v>
      </c>
      <c r="F157" s="63">
        <v>179.41</v>
      </c>
    </row>
    <row r="158" spans="1:6" ht="15" customHeight="1" x14ac:dyDescent="0.25">
      <c r="A158" s="74">
        <v>40549</v>
      </c>
      <c r="B158" s="25" t="s">
        <v>813</v>
      </c>
      <c r="C158" s="101" t="s">
        <v>811</v>
      </c>
      <c r="D158" s="63">
        <f t="shared" si="9"/>
        <v>293.87</v>
      </c>
      <c r="E158" s="63">
        <v>293.87</v>
      </c>
      <c r="F158" s="63">
        <v>293.87</v>
      </c>
    </row>
    <row r="159" spans="1:6" ht="15" customHeight="1" x14ac:dyDescent="0.25">
      <c r="A159" s="74">
        <v>4720</v>
      </c>
      <c r="B159" s="25" t="s">
        <v>814</v>
      </c>
      <c r="C159" s="101" t="s">
        <v>591</v>
      </c>
      <c r="D159" s="63">
        <f t="shared" si="9"/>
        <v>117.72</v>
      </c>
      <c r="E159" s="63">
        <v>117.72</v>
      </c>
      <c r="F159" s="63">
        <v>117.72</v>
      </c>
    </row>
    <row r="160" spans="1:6" ht="15" customHeight="1" x14ac:dyDescent="0.25">
      <c r="A160" s="74">
        <v>4721</v>
      </c>
      <c r="B160" s="25" t="s">
        <v>815</v>
      </c>
      <c r="C160" s="101" t="s">
        <v>591</v>
      </c>
      <c r="D160" s="63">
        <f t="shared" si="9"/>
        <v>101.96</v>
      </c>
      <c r="E160" s="63">
        <v>101.96</v>
      </c>
      <c r="F160" s="63">
        <v>101.96</v>
      </c>
    </row>
    <row r="161" spans="1:6" ht="15" customHeight="1" x14ac:dyDescent="0.25">
      <c r="A161" s="74">
        <v>4718</v>
      </c>
      <c r="B161" s="25" t="s">
        <v>816</v>
      </c>
      <c r="C161" s="101" t="s">
        <v>591</v>
      </c>
      <c r="D161" s="63">
        <f t="shared" si="9"/>
        <v>102.5</v>
      </c>
      <c r="E161" s="63">
        <v>102.5</v>
      </c>
      <c r="F161" s="63">
        <v>102.5</v>
      </c>
    </row>
    <row r="162" spans="1:6" ht="15" customHeight="1" x14ac:dyDescent="0.25">
      <c r="A162" s="74">
        <v>4750</v>
      </c>
      <c r="B162" s="25" t="s">
        <v>817</v>
      </c>
      <c r="C162" s="101" t="s">
        <v>524</v>
      </c>
      <c r="D162" s="63">
        <f>IF(ONERA="COM DESONERAÇÃO",E162,F162)</f>
        <v>26.93</v>
      </c>
      <c r="E162" s="63">
        <v>23.18</v>
      </c>
      <c r="F162" s="63">
        <v>26.93</v>
      </c>
    </row>
    <row r="163" spans="1:6" ht="15" customHeight="1" x14ac:dyDescent="0.25">
      <c r="A163" s="74">
        <v>34747</v>
      </c>
      <c r="B163" s="25" t="s">
        <v>818</v>
      </c>
      <c r="C163" s="101" t="s">
        <v>551</v>
      </c>
      <c r="D163" s="63">
        <f>ROUND(IF(ONERA="COM DESONERAÇÃO",E163,F163)*icf,2)</f>
        <v>112.17</v>
      </c>
      <c r="E163" s="63">
        <v>112.17</v>
      </c>
      <c r="F163" s="63">
        <v>112.17</v>
      </c>
    </row>
    <row r="164" spans="1:6" ht="15" customHeight="1" x14ac:dyDescent="0.25">
      <c r="A164" s="74">
        <v>43083</v>
      </c>
      <c r="B164" s="25" t="s">
        <v>819</v>
      </c>
      <c r="C164" s="101" t="s">
        <v>653</v>
      </c>
      <c r="D164" s="63">
        <f>ROUND(IF(ONERA="COM DESONERAÇÃO",E164,F164)*icf,2)</f>
        <v>14.47</v>
      </c>
      <c r="E164" s="63">
        <v>14.47</v>
      </c>
      <c r="F164" s="63">
        <v>14.47</v>
      </c>
    </row>
    <row r="165" spans="1:6" ht="15" customHeight="1" x14ac:dyDescent="0.25">
      <c r="A165" s="74">
        <v>40535</v>
      </c>
      <c r="B165" s="25" t="s">
        <v>820</v>
      </c>
      <c r="C165" s="101" t="s">
        <v>653</v>
      </c>
      <c r="D165" s="63">
        <f>ROUND(IF(ONERA="COM DESONERAÇÃO",E165,F165)*icf,2)</f>
        <v>14.47</v>
      </c>
      <c r="E165" s="63">
        <v>14.47</v>
      </c>
      <c r="F165" s="63">
        <v>14.47</v>
      </c>
    </row>
    <row r="166" spans="1:6" ht="15" customHeight="1" x14ac:dyDescent="0.25">
      <c r="A166" s="74">
        <v>40664</v>
      </c>
      <c r="B166" s="25" t="s">
        <v>821</v>
      </c>
      <c r="C166" s="101" t="s">
        <v>653</v>
      </c>
      <c r="D166" s="63">
        <f>ROUND(IF(ONERA="COM DESONERAÇÃO",E166,F166)*icf,2)</f>
        <v>29.68</v>
      </c>
      <c r="E166" s="63">
        <v>29.68</v>
      </c>
      <c r="F166" s="63">
        <v>29.68</v>
      </c>
    </row>
    <row r="167" spans="1:6" ht="15" customHeight="1" x14ac:dyDescent="0.25">
      <c r="A167" s="74">
        <v>4783</v>
      </c>
      <c r="B167" s="25" t="s">
        <v>822</v>
      </c>
      <c r="C167" s="101" t="s">
        <v>524</v>
      </c>
      <c r="D167" s="63">
        <f>IF(ONERA="COM DESONERAÇÃO",E167,F167)</f>
        <v>25.72</v>
      </c>
      <c r="E167" s="63">
        <v>22.14</v>
      </c>
      <c r="F167" s="63">
        <v>25.72</v>
      </c>
    </row>
    <row r="168" spans="1:6" ht="15" customHeight="1" x14ac:dyDescent="0.25">
      <c r="A168" s="74">
        <v>1287</v>
      </c>
      <c r="B168" s="25" t="s">
        <v>823</v>
      </c>
      <c r="C168" s="101" t="s">
        <v>522</v>
      </c>
      <c r="D168" s="63">
        <f t="shared" ref="D168:D196" si="10">ROUND(IF(ONERA="COM DESONERAÇÃO",E168,F168)*icf,2)</f>
        <v>27.95</v>
      </c>
      <c r="E168" s="63">
        <v>27.95</v>
      </c>
      <c r="F168" s="63">
        <v>27.95</v>
      </c>
    </row>
    <row r="169" spans="1:6" ht="15" customHeight="1" x14ac:dyDescent="0.25">
      <c r="A169" s="74">
        <v>4491</v>
      </c>
      <c r="B169" s="25" t="s">
        <v>824</v>
      </c>
      <c r="C169" s="101" t="s">
        <v>551</v>
      </c>
      <c r="D169" s="63">
        <f t="shared" si="10"/>
        <v>8.1300000000000008</v>
      </c>
      <c r="E169" s="63">
        <v>8.1300000000000008</v>
      </c>
      <c r="F169" s="63">
        <v>8.1300000000000008</v>
      </c>
    </row>
    <row r="170" spans="1:6" ht="15" customHeight="1" x14ac:dyDescent="0.25">
      <c r="A170" s="74">
        <v>39997</v>
      </c>
      <c r="B170" s="25" t="s">
        <v>825</v>
      </c>
      <c r="C170" s="101" t="s">
        <v>299</v>
      </c>
      <c r="D170" s="63">
        <f t="shared" si="10"/>
        <v>0.48</v>
      </c>
      <c r="E170" s="63">
        <v>0.48</v>
      </c>
      <c r="F170" s="63">
        <v>0.48</v>
      </c>
    </row>
    <row r="171" spans="1:6" ht="15" customHeight="1" x14ac:dyDescent="0.25">
      <c r="A171" s="74">
        <v>10555</v>
      </c>
      <c r="B171" s="25" t="s">
        <v>826</v>
      </c>
      <c r="C171" s="101" t="s">
        <v>299</v>
      </c>
      <c r="D171" s="63">
        <f t="shared" si="10"/>
        <v>224.01</v>
      </c>
      <c r="E171" s="63">
        <v>224.01</v>
      </c>
      <c r="F171" s="63">
        <v>224.01</v>
      </c>
    </row>
    <row r="172" spans="1:6" ht="15" customHeight="1" x14ac:dyDescent="0.25">
      <c r="A172" s="74">
        <v>5044</v>
      </c>
      <c r="B172" s="25" t="s">
        <v>827</v>
      </c>
      <c r="C172" s="101" t="s">
        <v>299</v>
      </c>
      <c r="D172" s="63">
        <f t="shared" si="10"/>
        <v>2575.89</v>
      </c>
      <c r="E172" s="63">
        <v>2575.89</v>
      </c>
      <c r="F172" s="63">
        <v>2575.89</v>
      </c>
    </row>
    <row r="173" spans="1:6" ht="15" customHeight="1" x14ac:dyDescent="0.25">
      <c r="A173" s="74">
        <v>5066</v>
      </c>
      <c r="B173" s="25" t="s">
        <v>828</v>
      </c>
      <c r="C173" s="101" t="s">
        <v>653</v>
      </c>
      <c r="D173" s="63">
        <f t="shared" si="10"/>
        <v>28.39</v>
      </c>
      <c r="E173" s="63">
        <v>28.39</v>
      </c>
      <c r="F173" s="63">
        <v>28.39</v>
      </c>
    </row>
    <row r="174" spans="1:6" ht="15" customHeight="1" x14ac:dyDescent="0.25">
      <c r="A174" s="74">
        <v>20247</v>
      </c>
      <c r="B174" s="25" t="s">
        <v>829</v>
      </c>
      <c r="C174" s="101" t="s">
        <v>653</v>
      </c>
      <c r="D174" s="63">
        <f t="shared" si="10"/>
        <v>23.86</v>
      </c>
      <c r="E174" s="63">
        <v>23.86</v>
      </c>
      <c r="F174" s="63">
        <v>23.86</v>
      </c>
    </row>
    <row r="175" spans="1:6" ht="15" customHeight="1" x14ac:dyDescent="0.25">
      <c r="A175" s="74">
        <v>5068</v>
      </c>
      <c r="B175" s="25" t="s">
        <v>830</v>
      </c>
      <c r="C175" s="101" t="s">
        <v>653</v>
      </c>
      <c r="D175" s="63">
        <f t="shared" si="10"/>
        <v>21.55</v>
      </c>
      <c r="E175" s="63">
        <v>21.55</v>
      </c>
      <c r="F175" s="63">
        <v>21.55</v>
      </c>
    </row>
    <row r="176" spans="1:6" ht="15" customHeight="1" x14ac:dyDescent="0.25">
      <c r="A176" s="74">
        <v>5069</v>
      </c>
      <c r="B176" s="25" t="s">
        <v>831</v>
      </c>
      <c r="C176" s="101" t="s">
        <v>653</v>
      </c>
      <c r="D176" s="63">
        <f t="shared" si="10"/>
        <v>21.96</v>
      </c>
      <c r="E176" s="63">
        <v>21.96</v>
      </c>
      <c r="F176" s="63">
        <v>21.96</v>
      </c>
    </row>
    <row r="177" spans="1:6" ht="15" customHeight="1" x14ac:dyDescent="0.25">
      <c r="A177" s="74">
        <v>5061</v>
      </c>
      <c r="B177" s="25" t="s">
        <v>832</v>
      </c>
      <c r="C177" s="101" t="s">
        <v>653</v>
      </c>
      <c r="D177" s="63">
        <f t="shared" si="10"/>
        <v>21.18</v>
      </c>
      <c r="E177" s="63">
        <v>21.18</v>
      </c>
      <c r="F177" s="63">
        <v>21.18</v>
      </c>
    </row>
    <row r="178" spans="1:6" ht="15" customHeight="1" x14ac:dyDescent="0.25">
      <c r="A178" s="74">
        <v>5075</v>
      </c>
      <c r="B178" s="25" t="s">
        <v>833</v>
      </c>
      <c r="C178" s="101" t="s">
        <v>653</v>
      </c>
      <c r="D178" s="63">
        <f t="shared" si="10"/>
        <v>21.55</v>
      </c>
      <c r="E178" s="63">
        <v>21.55</v>
      </c>
      <c r="F178" s="63">
        <v>21.55</v>
      </c>
    </row>
    <row r="179" spans="1:6" ht="15" customHeight="1" x14ac:dyDescent="0.25">
      <c r="A179" s="74">
        <v>39027</v>
      </c>
      <c r="B179" s="25" t="s">
        <v>834</v>
      </c>
      <c r="C179" s="101" t="s">
        <v>653</v>
      </c>
      <c r="D179" s="63">
        <f t="shared" si="10"/>
        <v>21.52</v>
      </c>
      <c r="E179" s="63">
        <v>21.52</v>
      </c>
      <c r="F179" s="63">
        <v>21.52</v>
      </c>
    </row>
    <row r="180" spans="1:6" ht="15" customHeight="1" x14ac:dyDescent="0.25">
      <c r="A180" s="74">
        <v>40304</v>
      </c>
      <c r="B180" s="25" t="s">
        <v>835</v>
      </c>
      <c r="C180" s="101" t="s">
        <v>653</v>
      </c>
      <c r="D180" s="63">
        <f t="shared" si="10"/>
        <v>26.59</v>
      </c>
      <c r="E180" s="63">
        <v>26.59</v>
      </c>
      <c r="F180" s="63">
        <v>26.59</v>
      </c>
    </row>
    <row r="181" spans="1:6" ht="15" customHeight="1" x14ac:dyDescent="0.25">
      <c r="A181" s="74">
        <v>39026</v>
      </c>
      <c r="B181" s="25" t="s">
        <v>836</v>
      </c>
      <c r="C181" s="101" t="s">
        <v>653</v>
      </c>
      <c r="D181" s="63">
        <f t="shared" si="10"/>
        <v>24.23</v>
      </c>
      <c r="E181" s="63">
        <v>24.23</v>
      </c>
      <c r="F181" s="63">
        <v>24.23</v>
      </c>
    </row>
    <row r="182" spans="1:6" ht="15" customHeight="1" x14ac:dyDescent="0.25">
      <c r="A182" s="74">
        <v>38116</v>
      </c>
      <c r="B182" s="25" t="s">
        <v>837</v>
      </c>
      <c r="C182" s="101" t="s">
        <v>299</v>
      </c>
      <c r="D182" s="63">
        <f t="shared" si="10"/>
        <v>5.83</v>
      </c>
      <c r="E182" s="63">
        <v>5.83</v>
      </c>
      <c r="F182" s="63">
        <v>5.83</v>
      </c>
    </row>
    <row r="183" spans="1:6" ht="15" customHeight="1" x14ac:dyDescent="0.25">
      <c r="A183" s="74">
        <v>13393</v>
      </c>
      <c r="B183" s="25" t="s">
        <v>838</v>
      </c>
      <c r="C183" s="101" t="s">
        <v>299</v>
      </c>
      <c r="D183" s="63">
        <f t="shared" si="10"/>
        <v>399.76</v>
      </c>
      <c r="E183" s="63">
        <v>399.76</v>
      </c>
      <c r="F183" s="63">
        <v>399.76</v>
      </c>
    </row>
    <row r="184" spans="1:6" ht="15" customHeight="1" x14ac:dyDescent="0.25">
      <c r="A184" s="74">
        <v>11741</v>
      </c>
      <c r="B184" s="25" t="s">
        <v>839</v>
      </c>
      <c r="C184" s="101" t="s">
        <v>299</v>
      </c>
      <c r="D184" s="63">
        <f t="shared" si="10"/>
        <v>12.17</v>
      </c>
      <c r="E184" s="63">
        <v>12.17</v>
      </c>
      <c r="F184" s="63">
        <v>12.17</v>
      </c>
    </row>
    <row r="185" spans="1:6" ht="15" customHeight="1" x14ac:dyDescent="0.25">
      <c r="A185" s="74">
        <v>5104</v>
      </c>
      <c r="B185" s="25" t="s">
        <v>840</v>
      </c>
      <c r="C185" s="101" t="s">
        <v>653</v>
      </c>
      <c r="D185" s="63">
        <f t="shared" si="10"/>
        <v>97.04</v>
      </c>
      <c r="E185" s="63">
        <v>97.04</v>
      </c>
      <c r="F185" s="63">
        <v>97.04</v>
      </c>
    </row>
    <row r="186" spans="1:6" ht="15" customHeight="1" x14ac:dyDescent="0.25">
      <c r="A186" s="74">
        <v>11674</v>
      </c>
      <c r="B186" s="25" t="s">
        <v>841</v>
      </c>
      <c r="C186" s="101" t="s">
        <v>299</v>
      </c>
      <c r="D186" s="63">
        <f t="shared" si="10"/>
        <v>24.65</v>
      </c>
      <c r="E186" s="63">
        <v>24.65</v>
      </c>
      <c r="F186" s="63">
        <v>24.65</v>
      </c>
    </row>
    <row r="187" spans="1:6" ht="15" customHeight="1" x14ac:dyDescent="0.25">
      <c r="A187" s="74">
        <v>11675</v>
      </c>
      <c r="B187" s="25" t="s">
        <v>842</v>
      </c>
      <c r="C187" s="101" t="s">
        <v>299</v>
      </c>
      <c r="D187" s="63">
        <f t="shared" si="10"/>
        <v>39.130000000000003</v>
      </c>
      <c r="E187" s="63">
        <v>39.130000000000003</v>
      </c>
      <c r="F187" s="63">
        <v>39.130000000000003</v>
      </c>
    </row>
    <row r="188" spans="1:6" ht="15" customHeight="1" x14ac:dyDescent="0.25">
      <c r="A188" s="74">
        <v>6005</v>
      </c>
      <c r="B188" s="25" t="s">
        <v>843</v>
      </c>
      <c r="C188" s="101" t="s">
        <v>299</v>
      </c>
      <c r="D188" s="63">
        <f t="shared" si="10"/>
        <v>64.900000000000006</v>
      </c>
      <c r="E188" s="63">
        <v>64.900000000000006</v>
      </c>
      <c r="F188" s="63">
        <v>64.900000000000006</v>
      </c>
    </row>
    <row r="189" spans="1:6" ht="15" customHeight="1" x14ac:dyDescent="0.25">
      <c r="A189" s="74">
        <v>6024</v>
      </c>
      <c r="B189" s="25" t="s">
        <v>844</v>
      </c>
      <c r="C189" s="101" t="s">
        <v>299</v>
      </c>
      <c r="D189" s="63">
        <f t="shared" si="10"/>
        <v>61.21</v>
      </c>
      <c r="E189" s="63">
        <v>61.21</v>
      </c>
      <c r="F189" s="63">
        <v>61.21</v>
      </c>
    </row>
    <row r="190" spans="1:6" ht="15" customHeight="1" x14ac:dyDescent="0.25">
      <c r="A190" s="74">
        <v>34357</v>
      </c>
      <c r="B190" s="25" t="s">
        <v>845</v>
      </c>
      <c r="C190" s="101" t="s">
        <v>653</v>
      </c>
      <c r="D190" s="63">
        <f t="shared" si="10"/>
        <v>3.52</v>
      </c>
      <c r="E190" s="63">
        <v>3.52</v>
      </c>
      <c r="F190" s="63">
        <v>3.52</v>
      </c>
    </row>
    <row r="191" spans="1:6" ht="15" customHeight="1" x14ac:dyDescent="0.25">
      <c r="A191" s="74">
        <v>37329</v>
      </c>
      <c r="B191" s="25" t="s">
        <v>846</v>
      </c>
      <c r="C191" s="101" t="s">
        <v>653</v>
      </c>
      <c r="D191" s="63">
        <f t="shared" si="10"/>
        <v>74.2</v>
      </c>
      <c r="E191" s="63">
        <v>74.2</v>
      </c>
      <c r="F191" s="63">
        <v>74.2</v>
      </c>
    </row>
    <row r="192" spans="1:6" ht="15" customHeight="1" x14ac:dyDescent="0.25">
      <c r="A192" s="74">
        <v>36531</v>
      </c>
      <c r="B192" s="25" t="s">
        <v>847</v>
      </c>
      <c r="C192" s="101" t="s">
        <v>299</v>
      </c>
      <c r="D192" s="63">
        <f t="shared" si="10"/>
        <v>471646.31</v>
      </c>
      <c r="E192" s="63">
        <v>471646.31</v>
      </c>
      <c r="F192" s="63">
        <v>471646.31</v>
      </c>
    </row>
    <row r="193" spans="1:6" ht="15" customHeight="1" x14ac:dyDescent="0.25">
      <c r="A193" s="74">
        <v>536</v>
      </c>
      <c r="B193" s="25" t="s">
        <v>848</v>
      </c>
      <c r="C193" s="101" t="s">
        <v>522</v>
      </c>
      <c r="D193" s="63">
        <f t="shared" si="10"/>
        <v>27.5</v>
      </c>
      <c r="E193" s="63">
        <v>27.5</v>
      </c>
      <c r="F193" s="63">
        <v>27.5</v>
      </c>
    </row>
    <row r="194" spans="1:6" ht="15" customHeight="1" x14ac:dyDescent="0.25">
      <c r="A194" s="74">
        <v>1113</v>
      </c>
      <c r="B194" s="25" t="s">
        <v>849</v>
      </c>
      <c r="C194" s="101" t="s">
        <v>551</v>
      </c>
      <c r="D194" s="63">
        <f t="shared" si="10"/>
        <v>32.17</v>
      </c>
      <c r="E194" s="63">
        <v>32.17</v>
      </c>
      <c r="F194" s="63">
        <v>32.17</v>
      </c>
    </row>
    <row r="195" spans="1:6" ht="15" customHeight="1" x14ac:dyDescent="0.25">
      <c r="A195" s="74">
        <v>4517</v>
      </c>
      <c r="B195" s="25" t="s">
        <v>850</v>
      </c>
      <c r="C195" s="101" t="s">
        <v>551</v>
      </c>
      <c r="D195" s="63">
        <f t="shared" si="10"/>
        <v>2.84</v>
      </c>
      <c r="E195" s="63">
        <v>2.84</v>
      </c>
      <c r="F195" s="63">
        <v>2.84</v>
      </c>
    </row>
    <row r="196" spans="1:6" ht="15" customHeight="1" x14ac:dyDescent="0.25">
      <c r="A196" s="74">
        <v>4417</v>
      </c>
      <c r="B196" s="25" t="s">
        <v>851</v>
      </c>
      <c r="C196" s="101" t="s">
        <v>551</v>
      </c>
      <c r="D196" s="63">
        <f t="shared" si="10"/>
        <v>12.7</v>
      </c>
      <c r="E196" s="63">
        <v>12.7</v>
      </c>
      <c r="F196" s="63">
        <v>12.7</v>
      </c>
    </row>
    <row r="197" spans="1:6" ht="15" customHeight="1" x14ac:dyDescent="0.25">
      <c r="A197" s="74">
        <v>37373</v>
      </c>
      <c r="B197" s="25" t="s">
        <v>852</v>
      </c>
      <c r="C197" s="101" t="s">
        <v>524</v>
      </c>
      <c r="D197" s="63">
        <f>IF(ONERA="COM DESONERAÇÃO",E197,F197)</f>
        <v>0.06</v>
      </c>
      <c r="E197" s="63">
        <v>0.06</v>
      </c>
      <c r="F197" s="63">
        <v>0.06</v>
      </c>
    </row>
    <row r="198" spans="1:6" ht="15" customHeight="1" x14ac:dyDescent="0.25">
      <c r="A198" s="74">
        <v>6085</v>
      </c>
      <c r="B198" s="25" t="s">
        <v>853</v>
      </c>
      <c r="C198" s="101" t="s">
        <v>424</v>
      </c>
      <c r="D198" s="63">
        <f>ROUND(IF(ONERA="COM DESONERAÇÃO",E198,F198)*icf,2)</f>
        <v>7.7</v>
      </c>
      <c r="E198" s="63">
        <v>7.7</v>
      </c>
      <c r="F198" s="63">
        <v>7.7</v>
      </c>
    </row>
    <row r="199" spans="1:6" ht="15" customHeight="1" x14ac:dyDescent="0.25">
      <c r="A199" s="74">
        <v>142</v>
      </c>
      <c r="B199" s="25" t="s">
        <v>854</v>
      </c>
      <c r="C199" s="101" t="s">
        <v>855</v>
      </c>
      <c r="D199" s="63">
        <f>ROUND(IF(ONERA="COM DESONERAÇÃO",E199,F199)*icf,2)</f>
        <v>31.7</v>
      </c>
      <c r="E199" s="63">
        <v>31.7</v>
      </c>
      <c r="F199" s="63">
        <v>31.7</v>
      </c>
    </row>
    <row r="200" spans="1:6" ht="15" customHeight="1" x14ac:dyDescent="0.25">
      <c r="A200" s="74">
        <v>14618</v>
      </c>
      <c r="B200" s="25" t="s">
        <v>856</v>
      </c>
      <c r="C200" s="101" t="s">
        <v>299</v>
      </c>
      <c r="D200" s="63">
        <f>ROUND(IF(ONERA="COM DESONERAÇÃO",E200,F200)*icf,2)</f>
        <v>1279.01</v>
      </c>
      <c r="E200" s="63">
        <v>1279.01</v>
      </c>
      <c r="F200" s="63">
        <v>1279.01</v>
      </c>
    </row>
    <row r="201" spans="1:6" ht="15" customHeight="1" x14ac:dyDescent="0.25">
      <c r="A201" s="74">
        <v>6111</v>
      </c>
      <c r="B201" s="25" t="s">
        <v>857</v>
      </c>
      <c r="C201" s="101" t="s">
        <v>524</v>
      </c>
      <c r="D201" s="63">
        <f>IF(ONERA="COM DESONERAÇÃO",E201,F201)</f>
        <v>17.489999999999998</v>
      </c>
      <c r="E201" s="63">
        <v>15.06</v>
      </c>
      <c r="F201" s="63">
        <v>17.489999999999998</v>
      </c>
    </row>
    <row r="202" spans="1:6" ht="15" customHeight="1" x14ac:dyDescent="0.25">
      <c r="A202" s="74">
        <v>44945</v>
      </c>
      <c r="B202" s="25" t="s">
        <v>858</v>
      </c>
      <c r="C202" s="101" t="s">
        <v>299</v>
      </c>
      <c r="D202" s="63">
        <f t="shared" ref="D202:D219" si="11">ROUND(IF(ONERA="COM DESONERAÇÃO",E202,F202)*icf,2)</f>
        <v>8.9</v>
      </c>
      <c r="E202" s="63">
        <v>8.9</v>
      </c>
      <c r="F202" s="63">
        <v>8.9</v>
      </c>
    </row>
    <row r="203" spans="1:6" ht="15" customHeight="1" x14ac:dyDescent="0.25">
      <c r="A203" s="74">
        <v>6136</v>
      </c>
      <c r="B203" s="25" t="s">
        <v>859</v>
      </c>
      <c r="C203" s="101" t="s">
        <v>299</v>
      </c>
      <c r="D203" s="63">
        <f t="shared" si="11"/>
        <v>208.46</v>
      </c>
      <c r="E203" s="63">
        <v>208.46</v>
      </c>
      <c r="F203" s="63">
        <v>208.46</v>
      </c>
    </row>
    <row r="204" spans="1:6" ht="15" customHeight="1" x14ac:dyDescent="0.25">
      <c r="A204" s="74">
        <v>39961</v>
      </c>
      <c r="B204" s="25" t="s">
        <v>860</v>
      </c>
      <c r="C204" s="101" t="s">
        <v>299</v>
      </c>
      <c r="D204" s="63">
        <f t="shared" si="11"/>
        <v>20.94</v>
      </c>
      <c r="E204" s="63">
        <v>20.94</v>
      </c>
      <c r="F204" s="63">
        <v>20.94</v>
      </c>
    </row>
    <row r="205" spans="1:6" ht="15" customHeight="1" x14ac:dyDescent="0.25">
      <c r="A205" s="74">
        <v>13388</v>
      </c>
      <c r="B205" s="25" t="s">
        <v>861</v>
      </c>
      <c r="C205" s="101" t="s">
        <v>653</v>
      </c>
      <c r="D205" s="63">
        <f t="shared" si="11"/>
        <v>193.2</v>
      </c>
      <c r="E205" s="63">
        <v>193.2</v>
      </c>
      <c r="F205" s="63">
        <v>193.2</v>
      </c>
    </row>
    <row r="206" spans="1:6" ht="15" customHeight="1" x14ac:dyDescent="0.25">
      <c r="A206" s="74">
        <v>20232</v>
      </c>
      <c r="B206" s="25" t="s">
        <v>862</v>
      </c>
      <c r="C206" s="101" t="s">
        <v>551</v>
      </c>
      <c r="D206" s="63">
        <f t="shared" si="11"/>
        <v>88.49</v>
      </c>
      <c r="E206" s="63">
        <v>88.49</v>
      </c>
      <c r="F206" s="63">
        <v>88.49</v>
      </c>
    </row>
    <row r="207" spans="1:6" ht="15" customHeight="1" x14ac:dyDescent="0.25">
      <c r="A207" s="74">
        <v>20083</v>
      </c>
      <c r="B207" s="25" t="s">
        <v>863</v>
      </c>
      <c r="C207" s="101" t="s">
        <v>299</v>
      </c>
      <c r="D207" s="63">
        <f t="shared" si="11"/>
        <v>81.680000000000007</v>
      </c>
      <c r="E207" s="63">
        <v>81.680000000000007</v>
      </c>
      <c r="F207" s="63">
        <v>81.680000000000007</v>
      </c>
    </row>
    <row r="208" spans="1:6" ht="15" customHeight="1" x14ac:dyDescent="0.25">
      <c r="A208" s="74">
        <v>38099</v>
      </c>
      <c r="B208" s="25" t="s">
        <v>864</v>
      </c>
      <c r="C208" s="101" t="s">
        <v>299</v>
      </c>
      <c r="D208" s="63">
        <f t="shared" si="11"/>
        <v>1.53</v>
      </c>
      <c r="E208" s="63">
        <v>1.53</v>
      </c>
      <c r="F208" s="63">
        <v>1.53</v>
      </c>
    </row>
    <row r="209" spans="1:6" ht="15" customHeight="1" x14ac:dyDescent="0.25">
      <c r="A209" s="74">
        <v>37590</v>
      </c>
      <c r="B209" s="25" t="s">
        <v>865</v>
      </c>
      <c r="C209" s="101" t="s">
        <v>299</v>
      </c>
      <c r="D209" s="63">
        <f t="shared" si="11"/>
        <v>28.16</v>
      </c>
      <c r="E209" s="63">
        <v>28.16</v>
      </c>
      <c r="F209" s="63">
        <v>28.16</v>
      </c>
    </row>
    <row r="210" spans="1:6" ht="15" customHeight="1" x14ac:dyDescent="0.25">
      <c r="A210" s="74">
        <v>37591</v>
      </c>
      <c r="B210" s="25" t="s">
        <v>866</v>
      </c>
      <c r="C210" s="101" t="s">
        <v>299</v>
      </c>
      <c r="D210" s="63">
        <f t="shared" si="11"/>
        <v>33.85</v>
      </c>
      <c r="E210" s="63">
        <v>33.85</v>
      </c>
      <c r="F210" s="63">
        <v>33.85</v>
      </c>
    </row>
    <row r="211" spans="1:6" ht="15" customHeight="1" x14ac:dyDescent="0.25">
      <c r="A211" s="74">
        <v>6193</v>
      </c>
      <c r="B211" s="25" t="s">
        <v>867</v>
      </c>
      <c r="C211" s="101" t="s">
        <v>551</v>
      </c>
      <c r="D211" s="63">
        <f t="shared" si="11"/>
        <v>33</v>
      </c>
      <c r="E211" s="63">
        <v>33</v>
      </c>
      <c r="F211" s="63">
        <v>33</v>
      </c>
    </row>
    <row r="212" spans="1:6" ht="15" customHeight="1" x14ac:dyDescent="0.25">
      <c r="A212" s="74">
        <v>10567</v>
      </c>
      <c r="B212" s="25" t="s">
        <v>868</v>
      </c>
      <c r="C212" s="101" t="s">
        <v>551</v>
      </c>
      <c r="D212" s="63">
        <f t="shared" si="11"/>
        <v>9.18</v>
      </c>
      <c r="E212" s="63">
        <v>9.18</v>
      </c>
      <c r="F212" s="63">
        <v>9.18</v>
      </c>
    </row>
    <row r="213" spans="1:6" ht="15" customHeight="1" x14ac:dyDescent="0.25">
      <c r="A213" s="74">
        <v>10423</v>
      </c>
      <c r="B213" s="25" t="s">
        <v>869</v>
      </c>
      <c r="C213" s="101" t="s">
        <v>299</v>
      </c>
      <c r="D213" s="63">
        <f t="shared" si="11"/>
        <v>329.43</v>
      </c>
      <c r="E213" s="63">
        <v>329.43</v>
      </c>
      <c r="F213" s="63">
        <v>329.43</v>
      </c>
    </row>
    <row r="214" spans="1:6" ht="15" customHeight="1" x14ac:dyDescent="0.25">
      <c r="A214" s="74">
        <v>7139</v>
      </c>
      <c r="B214" s="25" t="s">
        <v>870</v>
      </c>
      <c r="C214" s="101" t="s">
        <v>299</v>
      </c>
      <c r="D214" s="63">
        <f t="shared" si="11"/>
        <v>1.36</v>
      </c>
      <c r="E214" s="63">
        <v>1.36</v>
      </c>
      <c r="F214" s="63">
        <v>1.36</v>
      </c>
    </row>
    <row r="215" spans="1:6" ht="15" customHeight="1" x14ac:dyDescent="0.25">
      <c r="A215" s="74">
        <v>7140</v>
      </c>
      <c r="B215" s="25" t="s">
        <v>871</v>
      </c>
      <c r="C215" s="101" t="s">
        <v>299</v>
      </c>
      <c r="D215" s="63">
        <f t="shared" si="11"/>
        <v>4.2699999999999996</v>
      </c>
      <c r="E215" s="63">
        <v>4.2699999999999996</v>
      </c>
      <c r="F215" s="63">
        <v>4.2699999999999996</v>
      </c>
    </row>
    <row r="216" spans="1:6" ht="15" customHeight="1" x14ac:dyDescent="0.25">
      <c r="A216" s="74">
        <v>37411</v>
      </c>
      <c r="B216" s="25" t="s">
        <v>872</v>
      </c>
      <c r="C216" s="101" t="s">
        <v>522</v>
      </c>
      <c r="D216" s="63">
        <f t="shared" si="11"/>
        <v>20.56</v>
      </c>
      <c r="E216" s="63">
        <v>20.56</v>
      </c>
      <c r="F216" s="63">
        <v>20.56</v>
      </c>
    </row>
    <row r="217" spans="1:6" ht="15" customHeight="1" x14ac:dyDescent="0.25">
      <c r="A217" s="74">
        <v>39507</v>
      </c>
      <c r="B217" s="25" t="s">
        <v>873</v>
      </c>
      <c r="C217" s="101" t="s">
        <v>522</v>
      </c>
      <c r="D217" s="63">
        <f t="shared" si="11"/>
        <v>17.23</v>
      </c>
      <c r="E217" s="63">
        <v>17.23</v>
      </c>
      <c r="F217" s="63">
        <v>17.23</v>
      </c>
    </row>
    <row r="218" spans="1:6" ht="15" customHeight="1" x14ac:dyDescent="0.25">
      <c r="A218" s="74">
        <v>7156</v>
      </c>
      <c r="B218" s="25" t="s">
        <v>874</v>
      </c>
      <c r="C218" s="101" t="s">
        <v>522</v>
      </c>
      <c r="D218" s="63">
        <f t="shared" si="11"/>
        <v>31.74</v>
      </c>
      <c r="E218" s="63">
        <v>31.74</v>
      </c>
      <c r="F218" s="63">
        <v>31.74</v>
      </c>
    </row>
    <row r="219" spans="1:6" ht="15" customHeight="1" x14ac:dyDescent="0.25">
      <c r="A219" s="74">
        <v>7175</v>
      </c>
      <c r="B219" s="25" t="s">
        <v>875</v>
      </c>
      <c r="C219" s="101" t="s">
        <v>299</v>
      </c>
      <c r="D219" s="63">
        <f t="shared" si="11"/>
        <v>1.59</v>
      </c>
      <c r="E219" s="63">
        <v>1.59</v>
      </c>
      <c r="F219" s="63">
        <v>1.59</v>
      </c>
    </row>
    <row r="220" spans="1:6" ht="15" customHeight="1" x14ac:dyDescent="0.25">
      <c r="A220" s="74">
        <v>12869</v>
      </c>
      <c r="B220" s="25" t="s">
        <v>876</v>
      </c>
      <c r="C220" s="101" t="s">
        <v>524</v>
      </c>
      <c r="D220" s="63">
        <f>IF(ONERA="COM DESONERAÇÃO",E220,F220)</f>
        <v>25.4</v>
      </c>
      <c r="E220" s="63">
        <v>21.86</v>
      </c>
      <c r="F220" s="63">
        <v>25.4</v>
      </c>
    </row>
    <row r="221" spans="1:6" ht="15" customHeight="1" x14ac:dyDescent="0.25">
      <c r="A221" s="74">
        <v>1574</v>
      </c>
      <c r="B221" s="25" t="s">
        <v>877</v>
      </c>
      <c r="C221" s="101" t="s">
        <v>299</v>
      </c>
      <c r="D221" s="63">
        <f t="shared" ref="D221:D233" si="12">ROUND(IF(ONERA="COM DESONERAÇÃO",E221,F221)*icf,2)</f>
        <v>1.66</v>
      </c>
      <c r="E221" s="63">
        <v>1.66</v>
      </c>
      <c r="F221" s="63">
        <v>1.66</v>
      </c>
    </row>
    <row r="222" spans="1:6" ht="15" customHeight="1" x14ac:dyDescent="0.25">
      <c r="A222" s="74">
        <v>1575</v>
      </c>
      <c r="B222" s="25" t="s">
        <v>878</v>
      </c>
      <c r="C222" s="101" t="s">
        <v>299</v>
      </c>
      <c r="D222" s="63">
        <f t="shared" si="12"/>
        <v>1.97</v>
      </c>
      <c r="E222" s="63">
        <v>1.97</v>
      </c>
      <c r="F222" s="63">
        <v>1.97</v>
      </c>
    </row>
    <row r="223" spans="1:6" ht="15" customHeight="1" x14ac:dyDescent="0.25">
      <c r="A223" s="74">
        <v>1570</v>
      </c>
      <c r="B223" s="25" t="s">
        <v>879</v>
      </c>
      <c r="C223" s="101" t="s">
        <v>299</v>
      </c>
      <c r="D223" s="63">
        <f t="shared" si="12"/>
        <v>0.99</v>
      </c>
      <c r="E223" s="63">
        <v>0.99</v>
      </c>
      <c r="F223" s="63">
        <v>0.99</v>
      </c>
    </row>
    <row r="224" spans="1:6" ht="15" customHeight="1" x14ac:dyDescent="0.25">
      <c r="A224" s="74">
        <v>1573</v>
      </c>
      <c r="B224" s="25" t="s">
        <v>880</v>
      </c>
      <c r="C224" s="101" t="s">
        <v>299</v>
      </c>
      <c r="D224" s="63">
        <f t="shared" si="12"/>
        <v>1.54</v>
      </c>
      <c r="E224" s="63">
        <v>1.54</v>
      </c>
      <c r="F224" s="63">
        <v>1.54</v>
      </c>
    </row>
    <row r="225" spans="1:6" ht="15" customHeight="1" x14ac:dyDescent="0.25">
      <c r="A225" s="74">
        <v>7319</v>
      </c>
      <c r="B225" s="25" t="s">
        <v>881</v>
      </c>
      <c r="C225" s="101" t="s">
        <v>424</v>
      </c>
      <c r="D225" s="63">
        <f t="shared" si="12"/>
        <v>11.14</v>
      </c>
      <c r="E225" s="63">
        <v>11.14</v>
      </c>
      <c r="F225" s="63">
        <v>11.14</v>
      </c>
    </row>
    <row r="226" spans="1:6" ht="15" customHeight="1" x14ac:dyDescent="0.25">
      <c r="A226" s="74">
        <v>7288</v>
      </c>
      <c r="B226" s="25" t="s">
        <v>882</v>
      </c>
      <c r="C226" s="101" t="s">
        <v>424</v>
      </c>
      <c r="D226" s="63">
        <f t="shared" si="12"/>
        <v>36.89</v>
      </c>
      <c r="E226" s="63">
        <v>36.89</v>
      </c>
      <c r="F226" s="63">
        <v>36.89</v>
      </c>
    </row>
    <row r="227" spans="1:6" ht="15" customHeight="1" x14ac:dyDescent="0.25">
      <c r="A227" s="74">
        <v>7356</v>
      </c>
      <c r="B227" s="25" t="s">
        <v>883</v>
      </c>
      <c r="C227" s="101" t="s">
        <v>424</v>
      </c>
      <c r="D227" s="63">
        <f t="shared" si="12"/>
        <v>27.94</v>
      </c>
      <c r="E227" s="63">
        <v>27.94</v>
      </c>
      <c r="F227" s="63">
        <v>27.94</v>
      </c>
    </row>
    <row r="228" spans="1:6" ht="15" customHeight="1" x14ac:dyDescent="0.25">
      <c r="A228" s="74">
        <v>38101</v>
      </c>
      <c r="B228" s="25" t="s">
        <v>884</v>
      </c>
      <c r="C228" s="101" t="s">
        <v>299</v>
      </c>
      <c r="D228" s="63">
        <f t="shared" si="12"/>
        <v>7.91</v>
      </c>
      <c r="E228" s="63">
        <v>7.91</v>
      </c>
      <c r="F228" s="63">
        <v>7.91</v>
      </c>
    </row>
    <row r="229" spans="1:6" ht="15" customHeight="1" x14ac:dyDescent="0.25">
      <c r="A229" s="74">
        <v>11830</v>
      </c>
      <c r="B229" s="25" t="s">
        <v>885</v>
      </c>
      <c r="C229" s="101" t="s">
        <v>299</v>
      </c>
      <c r="D229" s="63">
        <f t="shared" si="12"/>
        <v>31.02</v>
      </c>
      <c r="E229" s="63">
        <v>31.02</v>
      </c>
      <c r="F229" s="63">
        <v>31.02</v>
      </c>
    </row>
    <row r="230" spans="1:6" ht="15" customHeight="1" x14ac:dyDescent="0.25">
      <c r="A230" s="74">
        <v>13417</v>
      </c>
      <c r="B230" s="25" t="s">
        <v>886</v>
      </c>
      <c r="C230" s="101" t="s">
        <v>299</v>
      </c>
      <c r="D230" s="63">
        <f t="shared" si="12"/>
        <v>87.13</v>
      </c>
      <c r="E230" s="63">
        <v>87.13</v>
      </c>
      <c r="F230" s="63">
        <v>87.13</v>
      </c>
    </row>
    <row r="231" spans="1:6" ht="15" customHeight="1" x14ac:dyDescent="0.25">
      <c r="A231" s="74">
        <v>36791</v>
      </c>
      <c r="B231" s="25" t="s">
        <v>887</v>
      </c>
      <c r="C231" s="101" t="s">
        <v>299</v>
      </c>
      <c r="D231" s="63">
        <f t="shared" si="12"/>
        <v>130.77000000000001</v>
      </c>
      <c r="E231" s="63">
        <v>130.77000000000001</v>
      </c>
      <c r="F231" s="63">
        <v>130.77000000000001</v>
      </c>
    </row>
    <row r="232" spans="1:6" ht="15" customHeight="1" x14ac:dyDescent="0.25">
      <c r="A232" s="74">
        <v>13416</v>
      </c>
      <c r="B232" s="25" t="s">
        <v>888</v>
      </c>
      <c r="C232" s="101" t="s">
        <v>299</v>
      </c>
      <c r="D232" s="63">
        <f t="shared" si="12"/>
        <v>78.180000000000007</v>
      </c>
      <c r="E232" s="63">
        <v>78.180000000000007</v>
      </c>
      <c r="F232" s="63">
        <v>78.180000000000007</v>
      </c>
    </row>
    <row r="233" spans="1:6" ht="15" customHeight="1" x14ac:dyDescent="0.25">
      <c r="A233" s="74">
        <v>11831</v>
      </c>
      <c r="B233" s="25" t="s">
        <v>889</v>
      </c>
      <c r="C233" s="101" t="s">
        <v>299</v>
      </c>
      <c r="D233" s="63">
        <f t="shared" si="12"/>
        <v>17.03</v>
      </c>
      <c r="E233" s="63">
        <v>17.03</v>
      </c>
      <c r="F233" s="63">
        <v>17.03</v>
      </c>
    </row>
    <row r="234" spans="1:6" ht="15" customHeight="1" x14ac:dyDescent="0.25">
      <c r="A234" s="74">
        <v>37371</v>
      </c>
      <c r="B234" s="25" t="s">
        <v>890</v>
      </c>
      <c r="C234" s="101" t="s">
        <v>524</v>
      </c>
      <c r="D234" s="63">
        <f>IF(ONERA="COM DESONERAÇÃO",E234,F234)</f>
        <v>0.55000000000000004</v>
      </c>
      <c r="E234" s="63">
        <v>0.55000000000000004</v>
      </c>
      <c r="F234" s="63">
        <v>0.55000000000000004</v>
      </c>
    </row>
    <row r="235" spans="1:6" ht="15" customHeight="1" x14ac:dyDescent="0.25">
      <c r="A235" s="74">
        <v>42407</v>
      </c>
      <c r="B235" s="25" t="s">
        <v>891</v>
      </c>
      <c r="C235" s="101" t="s">
        <v>551</v>
      </c>
      <c r="D235" s="63">
        <f t="shared" ref="D235:D247" si="13">ROUND(IF(ONERA="COM DESONERAÇÃO",E235,F235)*icf,2)</f>
        <v>7.24</v>
      </c>
      <c r="E235" s="63">
        <v>7.24</v>
      </c>
      <c r="F235" s="63">
        <v>7.24</v>
      </c>
    </row>
    <row r="236" spans="1:6" ht="15" customHeight="1" x14ac:dyDescent="0.25">
      <c r="A236" s="74">
        <v>7691</v>
      </c>
      <c r="B236" s="25" t="s">
        <v>892</v>
      </c>
      <c r="C236" s="101" t="s">
        <v>551</v>
      </c>
      <c r="D236" s="63">
        <f t="shared" si="13"/>
        <v>19.38</v>
      </c>
      <c r="E236" s="63">
        <v>19.38</v>
      </c>
      <c r="F236" s="63">
        <v>19.38</v>
      </c>
    </row>
    <row r="237" spans="1:6" ht="15" customHeight="1" x14ac:dyDescent="0.25">
      <c r="A237" s="74">
        <v>9836</v>
      </c>
      <c r="B237" s="25" t="s">
        <v>893</v>
      </c>
      <c r="C237" s="101" t="s">
        <v>551</v>
      </c>
      <c r="D237" s="63">
        <f t="shared" si="13"/>
        <v>14.83</v>
      </c>
      <c r="E237" s="63">
        <v>14.83</v>
      </c>
      <c r="F237" s="63">
        <v>14.83</v>
      </c>
    </row>
    <row r="238" spans="1:6" ht="15" customHeight="1" x14ac:dyDescent="0.25">
      <c r="A238" s="74">
        <v>9835</v>
      </c>
      <c r="B238" s="25" t="s">
        <v>894</v>
      </c>
      <c r="C238" s="101" t="s">
        <v>551</v>
      </c>
      <c r="D238" s="63">
        <f t="shared" si="13"/>
        <v>6.48</v>
      </c>
      <c r="E238" s="63">
        <v>6.48</v>
      </c>
      <c r="F238" s="63">
        <v>6.48</v>
      </c>
    </row>
    <row r="239" spans="1:6" ht="15" customHeight="1" x14ac:dyDescent="0.25">
      <c r="A239" s="74">
        <v>9838</v>
      </c>
      <c r="B239" s="25" t="s">
        <v>895</v>
      </c>
      <c r="C239" s="101" t="s">
        <v>551</v>
      </c>
      <c r="D239" s="63">
        <f t="shared" si="13"/>
        <v>10.7</v>
      </c>
      <c r="E239" s="63">
        <v>10.7</v>
      </c>
      <c r="F239" s="63">
        <v>10.7</v>
      </c>
    </row>
    <row r="240" spans="1:6" ht="15" customHeight="1" x14ac:dyDescent="0.25">
      <c r="A240" s="74">
        <v>9837</v>
      </c>
      <c r="B240" s="25" t="s">
        <v>896</v>
      </c>
      <c r="C240" s="101" t="s">
        <v>551</v>
      </c>
      <c r="D240" s="63">
        <f t="shared" si="13"/>
        <v>14.04</v>
      </c>
      <c r="E240" s="63">
        <v>14.04</v>
      </c>
      <c r="F240" s="63">
        <v>14.04</v>
      </c>
    </row>
    <row r="241" spans="1:6" ht="15" customHeight="1" x14ac:dyDescent="0.25">
      <c r="A241" s="74">
        <v>9868</v>
      </c>
      <c r="B241" s="25" t="s">
        <v>897</v>
      </c>
      <c r="C241" s="101" t="s">
        <v>551</v>
      </c>
      <c r="D241" s="63">
        <f t="shared" si="13"/>
        <v>4.7</v>
      </c>
      <c r="E241" s="63">
        <v>4.7</v>
      </c>
      <c r="F241" s="63">
        <v>4.7</v>
      </c>
    </row>
    <row r="242" spans="1:6" ht="15" customHeight="1" x14ac:dyDescent="0.25">
      <c r="A242" s="74">
        <v>9869</v>
      </c>
      <c r="B242" s="25" t="s">
        <v>898</v>
      </c>
      <c r="C242" s="101" t="s">
        <v>551</v>
      </c>
      <c r="D242" s="63">
        <f t="shared" si="13"/>
        <v>10.14</v>
      </c>
      <c r="E242" s="63">
        <v>10.14</v>
      </c>
      <c r="F242" s="63">
        <v>10.14</v>
      </c>
    </row>
    <row r="243" spans="1:6" ht="15" customHeight="1" x14ac:dyDescent="0.25">
      <c r="A243" s="74">
        <v>37588</v>
      </c>
      <c r="B243" s="25" t="s">
        <v>899</v>
      </c>
      <c r="C243" s="101" t="s">
        <v>299</v>
      </c>
      <c r="D243" s="63">
        <f t="shared" si="13"/>
        <v>65.58</v>
      </c>
      <c r="E243" s="63">
        <v>65.58</v>
      </c>
      <c r="F243" s="63">
        <v>65.58</v>
      </c>
    </row>
    <row r="244" spans="1:6" ht="15" customHeight="1" x14ac:dyDescent="0.25">
      <c r="A244" s="74">
        <v>6157</v>
      </c>
      <c r="B244" s="25" t="s">
        <v>900</v>
      </c>
      <c r="C244" s="101" t="s">
        <v>299</v>
      </c>
      <c r="D244" s="63">
        <f t="shared" si="13"/>
        <v>71.19</v>
      </c>
      <c r="E244" s="63">
        <v>71.19</v>
      </c>
      <c r="F244" s="63">
        <v>71.19</v>
      </c>
    </row>
    <row r="245" spans="1:6" ht="15" customHeight="1" x14ac:dyDescent="0.25">
      <c r="A245" s="74">
        <v>39996</v>
      </c>
      <c r="B245" s="25" t="s">
        <v>901</v>
      </c>
      <c r="C245" s="101" t="s">
        <v>551</v>
      </c>
      <c r="D245" s="63">
        <f t="shared" si="13"/>
        <v>4.93</v>
      </c>
      <c r="E245" s="63">
        <v>4.93</v>
      </c>
      <c r="F245" s="63">
        <v>4.93</v>
      </c>
    </row>
    <row r="246" spans="1:6" ht="15" customHeight="1" x14ac:dyDescent="0.25">
      <c r="A246" s="74">
        <v>10481</v>
      </c>
      <c r="B246" s="25" t="s">
        <v>902</v>
      </c>
      <c r="C246" s="101" t="s">
        <v>424</v>
      </c>
      <c r="D246" s="63">
        <f t="shared" si="13"/>
        <v>30.99</v>
      </c>
      <c r="E246" s="63">
        <v>30.99</v>
      </c>
      <c r="F246" s="63">
        <v>30.99</v>
      </c>
    </row>
    <row r="247" spans="1:6" ht="15" customHeight="1" x14ac:dyDescent="0.25">
      <c r="A247" s="74">
        <v>13896</v>
      </c>
      <c r="B247" s="25" t="s">
        <v>903</v>
      </c>
      <c r="C247" s="101" t="s">
        <v>299</v>
      </c>
      <c r="D247" s="63">
        <f t="shared" si="13"/>
        <v>3498.64</v>
      </c>
      <c r="E247" s="63">
        <v>3498.64</v>
      </c>
      <c r="F247" s="63">
        <v>3498.64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8</vt:i4>
      </vt:variant>
    </vt:vector>
  </HeadingPairs>
  <TitlesOfParts>
    <vt:vector size="22" baseType="lpstr">
      <vt:lpstr>DADOS</vt:lpstr>
      <vt:lpstr>RESUMO</vt:lpstr>
      <vt:lpstr>CRONOGRAMA</vt:lpstr>
      <vt:lpstr>ORCAMENTO</vt:lpstr>
      <vt:lpstr>MEMORIA</vt:lpstr>
      <vt:lpstr>COMPOSICAO</vt:lpstr>
      <vt:lpstr>COMPOSICAO_AUX_1</vt:lpstr>
      <vt:lpstr>COMPOSICAO_AUX_2</vt:lpstr>
      <vt:lpstr>ABCS</vt:lpstr>
      <vt:lpstr>ABCI</vt:lpstr>
      <vt:lpstr>BDI</vt:lpstr>
      <vt:lpstr>LS</vt:lpstr>
      <vt:lpstr>S</vt:lpstr>
      <vt:lpstr>I</vt:lpstr>
      <vt:lpstr>BDI</vt:lpstr>
      <vt:lpstr>CIDADE</vt:lpstr>
      <vt:lpstr>FONTE</vt:lpstr>
      <vt:lpstr>icf</vt:lpstr>
      <vt:lpstr>LEI</vt:lpstr>
      <vt:lpstr>OBRA</vt:lpstr>
      <vt:lpstr>ONERA</vt:lpstr>
      <vt:lpstr>pcf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AGILIZA</cp:lastModifiedBy>
  <dcterms:created xsi:type="dcterms:W3CDTF">2023-02-01T09:16:10Z</dcterms:created>
  <dcterms:modified xsi:type="dcterms:W3CDTF">2023-02-01T12:21:07Z</dcterms:modified>
  <cp:category>Planilhas</cp:category>
</cp:coreProperties>
</file>